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06. Orçamentos 2023\ESESP\Entrega 28.06.2024\"/>
    </mc:Choice>
  </mc:AlternateContent>
  <bookViews>
    <workbookView xWindow="0" yWindow="0" windowWidth="38400" windowHeight="17730" activeTab="1"/>
  </bookViews>
  <sheets>
    <sheet name="CP-001" sheetId="7" r:id="rId1"/>
    <sheet name="CP-003" sheetId="9" r:id="rId2"/>
    <sheet name="CP-004" sheetId="11" r:id="rId3"/>
    <sheet name="CP-005" sheetId="12" r:id="rId4"/>
    <sheet name="CP-006" sheetId="13" r:id="rId5"/>
    <sheet name="CP-007" sheetId="62" r:id="rId6"/>
    <sheet name="CP-008" sheetId="16" r:id="rId7"/>
    <sheet name="DER Mão de Obra" sheetId="5" r:id="rId8"/>
    <sheet name="SINAPI Insumos" sheetId="6" r:id="rId9"/>
  </sheets>
  <definedNames>
    <definedName name="_xlnm.Print_Area" localSheetId="0">'CP-001'!$A$1:$K$53</definedName>
    <definedName name="_xlnm.Print_Area" localSheetId="1">'CP-003'!$A$1:$K$55</definedName>
    <definedName name="_xlnm.Print_Area" localSheetId="2">'CP-004'!$A$1:$K$54</definedName>
    <definedName name="_xlnm.Print_Area" localSheetId="3">'CP-005'!$A$1:$K$54</definedName>
    <definedName name="_xlnm.Print_Area" localSheetId="4">'CP-006'!$A$1:$K$54</definedName>
    <definedName name="_xlnm.Print_Area" localSheetId="5">'CP-007'!$A$1:$K$53</definedName>
    <definedName name="_xlnm.Print_Area" localSheetId="6">'CP-008'!$A$1:$K$53</definedName>
    <definedName name="_xlnm.Print_Titles" localSheetId="0">'CP-001'!$1:$8</definedName>
    <definedName name="_xlnm.Print_Titles" localSheetId="1">'CP-003'!$1:$8</definedName>
    <definedName name="_xlnm.Print_Titles" localSheetId="2">'CP-004'!$1:$8</definedName>
    <definedName name="_xlnm.Print_Titles" localSheetId="3">'CP-005'!$1:$8</definedName>
    <definedName name="_xlnm.Print_Titles" localSheetId="4">'CP-006'!$1:$8</definedName>
    <definedName name="_xlnm.Print_Titles" localSheetId="5">'CP-007'!$1:$8</definedName>
    <definedName name="_xlnm.Print_Titles" localSheetId="6">'CP-008'!$1:$8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13" l="1"/>
  <c r="A33" i="13"/>
  <c r="G34" i="13"/>
  <c r="F34" i="13"/>
  <c r="G33" i="13"/>
  <c r="F33" i="13"/>
  <c r="K47" i="62"/>
  <c r="K46" i="62"/>
  <c r="K45" i="62"/>
  <c r="K48" i="62" s="1"/>
  <c r="K41" i="62"/>
  <c r="K40" i="62"/>
  <c r="K39" i="62"/>
  <c r="K42" i="62" s="1"/>
  <c r="K35" i="62"/>
  <c r="K34" i="62"/>
  <c r="G33" i="62"/>
  <c r="K33" i="62" s="1"/>
  <c r="F33" i="62"/>
  <c r="A33" i="62"/>
  <c r="K23" i="62"/>
  <c r="K22" i="62"/>
  <c r="K21" i="62"/>
  <c r="K24" i="62" s="1"/>
  <c r="K17" i="62"/>
  <c r="K16" i="62"/>
  <c r="H15" i="62"/>
  <c r="K15" i="62" s="1"/>
  <c r="G15" i="62"/>
  <c r="F15" i="62"/>
  <c r="A15" i="62"/>
  <c r="K9" i="62"/>
  <c r="K12" i="62" s="1"/>
  <c r="A16" i="13"/>
  <c r="F16" i="13"/>
  <c r="G16" i="13"/>
  <c r="H16" i="13"/>
  <c r="H15" i="16"/>
  <c r="H15" i="11"/>
  <c r="H16" i="9"/>
  <c r="H15" i="9"/>
  <c r="H16" i="7"/>
  <c r="H15" i="7"/>
  <c r="H15" i="13"/>
  <c r="K40" i="12"/>
  <c r="G40" i="12"/>
  <c r="N40" i="12"/>
  <c r="G34" i="12"/>
  <c r="G33" i="12"/>
  <c r="N34" i="12"/>
  <c r="N33" i="12"/>
  <c r="G34" i="11"/>
  <c r="G33" i="11"/>
  <c r="N34" i="11"/>
  <c r="N33" i="11"/>
  <c r="G35" i="9"/>
  <c r="G34" i="9"/>
  <c r="N35" i="9"/>
  <c r="N34" i="9"/>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15" i="5"/>
  <c r="K18" i="62" l="1"/>
  <c r="K26" i="62"/>
  <c r="K30" i="62" s="1"/>
  <c r="K36" i="62"/>
  <c r="K52" i="62" l="1"/>
  <c r="K36" i="9" l="1"/>
  <c r="K35" i="9"/>
  <c r="K18" i="9"/>
  <c r="G16" i="9"/>
  <c r="F16" i="9"/>
  <c r="A16" i="9"/>
  <c r="K34" i="16" l="1"/>
  <c r="G33" i="16"/>
  <c r="K33" i="16" s="1"/>
  <c r="F33" i="16"/>
  <c r="A33" i="16"/>
  <c r="K47" i="16"/>
  <c r="K46" i="16"/>
  <c r="K45" i="16"/>
  <c r="K41" i="16"/>
  <c r="K40" i="16"/>
  <c r="K39" i="16"/>
  <c r="K35" i="16"/>
  <c r="K23" i="16"/>
  <c r="K22" i="16"/>
  <c r="K21" i="16"/>
  <c r="K17" i="16"/>
  <c r="G15" i="16"/>
  <c r="F15" i="16"/>
  <c r="A15" i="16"/>
  <c r="K9" i="16"/>
  <c r="K12" i="16" s="1"/>
  <c r="K9" i="13"/>
  <c r="K12" i="13" s="1"/>
  <c r="K48" i="13"/>
  <c r="K47" i="13"/>
  <c r="K46" i="13"/>
  <c r="K42" i="13"/>
  <c r="K41" i="13"/>
  <c r="K36" i="13"/>
  <c r="K35" i="13"/>
  <c r="K34" i="13"/>
  <c r="K33" i="13"/>
  <c r="K23" i="13"/>
  <c r="K22" i="13"/>
  <c r="K21" i="13"/>
  <c r="K17" i="13"/>
  <c r="G15" i="13"/>
  <c r="F15" i="13"/>
  <c r="A15" i="13"/>
  <c r="K34" i="12"/>
  <c r="K35" i="12"/>
  <c r="K33" i="12"/>
  <c r="K48" i="12"/>
  <c r="K47" i="12"/>
  <c r="K46" i="12"/>
  <c r="K42" i="12"/>
  <c r="K41" i="12"/>
  <c r="K36" i="12"/>
  <c r="K23" i="12"/>
  <c r="K22" i="12"/>
  <c r="K21" i="12"/>
  <c r="K17" i="12"/>
  <c r="K12" i="12"/>
  <c r="K35" i="11"/>
  <c r="K34" i="11"/>
  <c r="K48" i="11"/>
  <c r="K47" i="11"/>
  <c r="K46" i="11"/>
  <c r="K42" i="11"/>
  <c r="K41" i="11"/>
  <c r="K40" i="11"/>
  <c r="K36" i="11"/>
  <c r="K33" i="11"/>
  <c r="K23" i="11"/>
  <c r="K22" i="11"/>
  <c r="K21" i="11"/>
  <c r="K17" i="11"/>
  <c r="G15" i="11"/>
  <c r="F15" i="11"/>
  <c r="A15" i="11"/>
  <c r="K12" i="11"/>
  <c r="K34" i="9"/>
  <c r="K49" i="9"/>
  <c r="K48" i="9"/>
  <c r="K47" i="9"/>
  <c r="K43" i="9"/>
  <c r="K42" i="9"/>
  <c r="K41" i="9"/>
  <c r="K37" i="9"/>
  <c r="K24" i="9"/>
  <c r="K23" i="9"/>
  <c r="K22" i="9"/>
  <c r="G15" i="9"/>
  <c r="F15" i="9"/>
  <c r="A15" i="9"/>
  <c r="K12" i="9"/>
  <c r="K24" i="13" l="1"/>
  <c r="K49" i="12"/>
  <c r="K24" i="12"/>
  <c r="K24" i="16"/>
  <c r="K43" i="12"/>
  <c r="K49" i="13"/>
  <c r="K50" i="9"/>
  <c r="K24" i="11"/>
  <c r="K49" i="11"/>
  <c r="K48" i="16"/>
  <c r="K43" i="11"/>
  <c r="K42" i="16"/>
  <c r="K25" i="9"/>
  <c r="K36" i="16"/>
  <c r="K37" i="13"/>
  <c r="K37" i="12"/>
  <c r="K37" i="11"/>
  <c r="K44" i="9"/>
  <c r="K38" i="9"/>
  <c r="K34" i="7"/>
  <c r="K35" i="7"/>
  <c r="K47" i="7"/>
  <c r="K46" i="7"/>
  <c r="K45" i="7"/>
  <c r="K41" i="7"/>
  <c r="K40" i="7"/>
  <c r="K39" i="7"/>
  <c r="K23" i="7"/>
  <c r="K22" i="7"/>
  <c r="K21" i="7"/>
  <c r="K17" i="7"/>
  <c r="K15" i="7" l="1"/>
  <c r="K16" i="7"/>
  <c r="K17" i="9"/>
  <c r="K40" i="13"/>
  <c r="K43" i="13" s="1"/>
  <c r="K15" i="12"/>
  <c r="K15" i="11"/>
  <c r="K15" i="13"/>
  <c r="K15" i="16"/>
  <c r="K16" i="9"/>
  <c r="K16" i="12"/>
  <c r="K16" i="11"/>
  <c r="K16" i="13"/>
  <c r="K16" i="16"/>
  <c r="K15" i="9"/>
  <c r="K33" i="7"/>
  <c r="K36" i="7" s="1"/>
  <c r="G16" i="7"/>
  <c r="G15" i="7"/>
  <c r="F16" i="7"/>
  <c r="A16" i="7"/>
  <c r="F15" i="7"/>
  <c r="A15" i="7"/>
  <c r="K48" i="7"/>
  <c r="K42" i="7"/>
  <c r="K18" i="16" l="1"/>
  <c r="K26" i="16" s="1"/>
  <c r="K30" i="16" s="1"/>
  <c r="K52" i="16" s="1"/>
  <c r="K18" i="13"/>
  <c r="K26" i="13" s="1"/>
  <c r="K30" i="13" s="1"/>
  <c r="K53" i="13" s="1"/>
  <c r="K19" i="9"/>
  <c r="K27" i="9" s="1"/>
  <c r="K31" i="9" s="1"/>
  <c r="K54" i="9" s="1"/>
  <c r="K18" i="11"/>
  <c r="K26" i="11" s="1"/>
  <c r="K30" i="11" s="1"/>
  <c r="K53" i="11" s="1"/>
  <c r="K18" i="12"/>
  <c r="K26" i="12" s="1"/>
  <c r="K30" i="12" s="1"/>
  <c r="K53" i="12" s="1"/>
  <c r="K18" i="7"/>
  <c r="K24" i="7"/>
  <c r="K12" i="7"/>
  <c r="K26" i="7" l="1"/>
  <c r="K30" i="7" s="1"/>
  <c r="K52" i="7" s="1"/>
</calcChain>
</file>

<file path=xl/sharedStrings.xml><?xml version="1.0" encoding="utf-8"?>
<sst xmlns="http://schemas.openxmlformats.org/spreadsheetml/2006/main" count="10495" uniqueCount="5047">
  <si>
    <t>Data Base:</t>
  </si>
  <si>
    <t>Leis Sociais:</t>
  </si>
  <si>
    <t>CÓDIGO</t>
  </si>
  <si>
    <t>m</t>
  </si>
  <si>
    <t>SINAPI</t>
  </si>
  <si>
    <t>UNID.</t>
  </si>
  <si>
    <t>Custo Horário da Execução (A) + (B) + (C)</t>
  </si>
  <si>
    <t>(D) Produção da Equipe</t>
  </si>
  <si>
    <t>(E) Custo Unitário da Execução [(A) + (B) + (C)] / (D)</t>
  </si>
  <si>
    <t>(A)Total:</t>
  </si>
  <si>
    <t>(C)Total:</t>
  </si>
  <si>
    <t>(B)Total:</t>
  </si>
  <si>
    <t>CUSTO UNITÁRIO ADOTADO</t>
  </si>
  <si>
    <t>Referência:</t>
  </si>
  <si>
    <t xml:space="preserve">Unidade: </t>
  </si>
  <si>
    <t>Código</t>
  </si>
  <si>
    <t>GOVERNO DO ESTADO DO ESPÍRITO SANTO</t>
  </si>
  <si>
    <t>Secretaria de Estado de Mobilidade e Infraestrutura - SEMOBI</t>
  </si>
  <si>
    <t>Departamento de Edificações e de Rodovias do Estado do Espírito Santo - DER-ES</t>
  </si>
  <si>
    <t>Tabela de Custos Unitários Referenciais para Licitações de Obras Públicas</t>
  </si>
  <si>
    <t>Categoria: Mão-de-obra</t>
  </si>
  <si>
    <t>Descrição</t>
  </si>
  <si>
    <t>Und.</t>
  </si>
  <si>
    <t>Preço</t>
  </si>
  <si>
    <t>INSUMOS DE MAO DE OBRA</t>
  </si>
  <si>
    <t>MAO DE OBRA (SALARIOS)</t>
  </si>
  <si>
    <t>AJUDANTE (AJUDANTE PRATICO - SINDUSCON)</t>
  </si>
  <si>
    <t>H</t>
  </si>
  <si>
    <t>AZULEJISTA (OFICIAL - SINDUSCON)</t>
  </si>
  <si>
    <t>CALCETEIRO/PINTOR (OFICIAL - SINDUSCON)</t>
  </si>
  <si>
    <t>CARPINTEIRO (OFICIAL - SINDUSCON)</t>
  </si>
  <si>
    <t>ELETRICISTA (OFICIAL - SINDUSCON)</t>
  </si>
  <si>
    <t>ELETROTECNICO MONTADOR - SINTRACONST</t>
  </si>
  <si>
    <t>ARMADOR (OFICIAL - SINDUSCON)</t>
  </si>
  <si>
    <t>GRANITEIRO/MARMORISTA (OFICIAL - SINDUSCON)</t>
  </si>
  <si>
    <t>MONTADOR (SINTRACONST)</t>
  </si>
  <si>
    <t>ENGENHEIRO JUNIOR</t>
  </si>
  <si>
    <t>SERVENTE (AUXILIAR DE OBRAS - SINDUSCON)</t>
  </si>
  <si>
    <t>MAO DE OBRA (SALARIOS) - CONTINUACAO</t>
  </si>
  <si>
    <t>TOPOGRAFO - (TECNICO 2O GRAU NIVEL C)</t>
  </si>
  <si>
    <t>NIVELADOR (SINTEC)</t>
  </si>
  <si>
    <t>AUXILIAR DE CAMPO (SINTEC)</t>
  </si>
  <si>
    <t>PINTOR (LETRISTA) - (SINTRACONST)</t>
  </si>
  <si>
    <t>AJUDANTE MONTADOR ELETROMECÂNICO - (AJUDANTE DE MONTAGEM SINTRACONST)</t>
  </si>
  <si>
    <t>MONTADOR DE ESTRUTURA - SINTRACONST</t>
  </si>
  <si>
    <t>MECANICO DE REFRIGERACAO - (SINDIFER)</t>
  </si>
  <si>
    <t>TECNICO DE REFRIGERACAO - (SINDIFER)</t>
  </si>
  <si>
    <t>M2</t>
  </si>
  <si>
    <t xml:space="preserve">        PRECOS DE INSUMOS</t>
  </si>
  <si>
    <t/>
  </si>
  <si>
    <t>LOCALIDADE: 2680 - VITORIA</t>
  </si>
  <si>
    <t xml:space="preserve">CODIGO  </t>
  </si>
  <si>
    <t>DESCRICAO DO INSUMO</t>
  </si>
  <si>
    <t>UNIDADE</t>
  </si>
  <si>
    <t xml:space="preserve">  PRECO MEDIANO R$</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</si>
  <si>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</si>
  <si>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</si>
  <si>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</si>
  <si>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</si>
  <si>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</si>
  <si>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</si>
  <si>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</si>
  <si>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</si>
  <si>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</si>
  <si>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</si>
  <si>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</si>
  <si>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</si>
  <si>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</si>
  <si>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</si>
  <si>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</si>
  <si>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</si>
  <si>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</si>
  <si>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</si>
  <si>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</si>
  <si>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</si>
  <si>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</si>
  <si>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</si>
  <si>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</si>
  <si>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</si>
  <si>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</si>
  <si>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</si>
  <si>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</si>
  <si>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</si>
  <si>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</si>
  <si>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</si>
  <si>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</si>
  <si>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</si>
  <si>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</si>
  <si>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</si>
  <si>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</si>
  <si>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</si>
  <si>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</si>
  <si>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</si>
  <si>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</si>
  <si>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</si>
  <si>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</si>
  <si>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</si>
  <si>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</si>
  <si>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</si>
  <si>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</si>
  <si>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</si>
  <si>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</si>
  <si>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</si>
  <si>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</si>
  <si>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</si>
  <si>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</si>
  <si>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</si>
  <si>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4942</t>
  </si>
  <si>
    <t>(B) MÃO DE OBRA</t>
  </si>
  <si>
    <t>UT. PROD.</t>
  </si>
  <si>
    <t>UT. IMPR.</t>
  </si>
  <si>
    <t>VL. HR. PROD.</t>
  </si>
  <si>
    <t>VL. HR. IMPROD.</t>
  </si>
  <si>
    <t>(A) EQUIPAMENTO</t>
  </si>
  <si>
    <t>REF.</t>
  </si>
  <si>
    <t>CONSUMO</t>
  </si>
  <si>
    <t>SAL/HORA</t>
  </si>
  <si>
    <t>ENCARGOS [%]</t>
  </si>
  <si>
    <t>(C) ITENS DE INCIDÊNCIA</t>
  </si>
  <si>
    <t>[%]</t>
  </si>
  <si>
    <t>CUSTO UNITÁRIO</t>
  </si>
  <si>
    <t>(F) MATERIAIS</t>
  </si>
  <si>
    <t>(G) SERVIÇOS</t>
  </si>
  <si>
    <t>(H) ITENS DE TRANSPORTE</t>
  </si>
  <si>
    <t>(F)Total:</t>
  </si>
  <si>
    <t>(G)Total:</t>
  </si>
  <si>
    <t>(H)Total:</t>
  </si>
  <si>
    <t>M.O.</t>
  </si>
  <si>
    <t>EQUIP.</t>
  </si>
  <si>
    <t>MAT.</t>
  </si>
  <si>
    <t>CUSTO HORÁRIO</t>
  </si>
  <si>
    <t>CUSTO</t>
  </si>
  <si>
    <t>XP</t>
  </si>
  <si>
    <t>XR</t>
  </si>
  <si>
    <t>UND</t>
  </si>
  <si>
    <t>COMPOSIÇÃO UNITÁRIA</t>
  </si>
  <si>
    <t>ORSE 07156</t>
  </si>
  <si>
    <t>m2</t>
  </si>
  <si>
    <t>SEINFRA</t>
  </si>
  <si>
    <t>m3</t>
  </si>
  <si>
    <t>I0001</t>
  </si>
  <si>
    <t>und</t>
  </si>
  <si>
    <t>EMOP</t>
  </si>
  <si>
    <t>INCC</t>
  </si>
  <si>
    <t>DER-EDIF</t>
  </si>
  <si>
    <t>DER-EDIF 120220</t>
  </si>
  <si>
    <t>kg</t>
  </si>
  <si>
    <t>Mercado</t>
  </si>
  <si>
    <t>ENCANADOR (OFICIAL - SINDUSCON)</t>
  </si>
  <si>
    <t>LADRILHISTA (OFICIAL - SINDUSCON)</t>
  </si>
  <si>
    <t>PASTILHEIRO (OFICIAL - SINDUSCON)</t>
  </si>
  <si>
    <t>PEDREIRO (OFICIAL - SINDUSCON)</t>
  </si>
  <si>
    <t>PINTOR (OFICIAL - SINDUSCON)</t>
  </si>
  <si>
    <t>SERRALHEIRO (OFICIAL - SINDUSCON)</t>
  </si>
  <si>
    <t>SOLDADOR (OFICIAL - SINDUSCON)</t>
  </si>
  <si>
    <t>TELHADISTA (OFICIAL - SINDUSCON)</t>
  </si>
  <si>
    <t>OPERADOR DE MAQUINAS AUXILIARES (OPERADOR DE MAQUINAS PESADAS I - SINDICOPES)</t>
  </si>
  <si>
    <t>MOTORISTA III - VEICULO C/ CAPAC. CARGA ACIMA DE 12 TONELADAS</t>
  </si>
  <si>
    <t>OFICIAL DA CONSTRUÇÃO PESADA I</t>
  </si>
  <si>
    <t>OPERADOR DE MAQUINAS PESADAS II - SINDICOPES</t>
  </si>
  <si>
    <t>Órgão: DEPARTAMENTO DE EDIFICAÇÕES E DE RODOVIAS DO ESTADO DO ESPÍRITO SANTO</t>
  </si>
  <si>
    <t>Leis Sociais: 157,27 %</t>
  </si>
  <si>
    <t>ENCARGOS SOCIAIS (%) HORISTA 117,06  MENSALISTA  72,93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</si>
  <si>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</si>
  <si>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</si>
  <si>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</si>
  <si>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</si>
  <si>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</si>
  <si>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</si>
  <si>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</si>
  <si>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</si>
  <si>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</si>
  <si>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</si>
  <si>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</si>
  <si>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</si>
  <si>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</si>
  <si>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</si>
  <si>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</si>
  <si>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</si>
  <si>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</si>
  <si>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</si>
  <si>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</si>
  <si>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</si>
  <si>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</si>
  <si>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</si>
  <si>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</si>
  <si>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</si>
  <si>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</si>
  <si>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</si>
  <si>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</si>
  <si>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</si>
  <si>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</si>
  <si>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</si>
  <si>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</si>
  <si>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</si>
  <si>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</si>
  <si>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</si>
  <si>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</si>
  <si>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</si>
  <si>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</si>
  <si>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</si>
  <si>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</si>
  <si>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</si>
  <si>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</si>
  <si>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</si>
  <si>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</si>
  <si>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</si>
  <si>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</si>
  <si>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</si>
  <si>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</si>
  <si>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</si>
  <si>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</si>
  <si>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</si>
  <si>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</si>
  <si>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</si>
  <si>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</si>
  <si>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</si>
  <si>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</si>
  <si>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</si>
  <si>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</si>
  <si>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</si>
  <si>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</si>
  <si>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</si>
  <si>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</si>
  <si>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</si>
  <si>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</si>
  <si>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</si>
  <si>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</si>
  <si>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</si>
  <si>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</si>
  <si>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</si>
  <si>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</si>
  <si>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</si>
  <si>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</si>
  <si>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</si>
  <si>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</si>
  <si>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</si>
  <si>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</si>
  <si>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</si>
  <si>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</si>
  <si>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</si>
  <si>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</si>
  <si>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</si>
  <si>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</si>
  <si>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</si>
  <si>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</si>
  <si>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</si>
  <si>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</si>
  <si>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</si>
  <si>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</si>
  <si>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</si>
  <si>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</si>
  <si>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</si>
  <si>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</si>
  <si>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</si>
  <si>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</si>
  <si>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</si>
  <si>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</si>
  <si>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</si>
  <si>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</si>
  <si>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</si>
  <si>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</si>
  <si>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</si>
  <si>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</si>
  <si>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</si>
  <si>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</si>
  <si>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</si>
  <si>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</si>
  <si>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</si>
  <si>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</si>
  <si>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</si>
  <si>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</si>
  <si>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</si>
  <si>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</si>
  <si>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</si>
  <si>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</si>
  <si>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</si>
  <si>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</si>
  <si>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</si>
  <si>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</si>
  <si>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</si>
  <si>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</si>
  <si>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</si>
  <si>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</si>
  <si>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</si>
  <si>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</si>
  <si>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</si>
  <si>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</si>
  <si>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</si>
  <si>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</si>
  <si>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</si>
  <si>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</si>
  <si>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</si>
  <si>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</si>
  <si>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</si>
  <si>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</si>
  <si>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</si>
  <si>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</si>
  <si>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</si>
  <si>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</si>
  <si>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</si>
  <si>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</si>
  <si>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</si>
  <si>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</si>
  <si>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</si>
  <si>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</si>
  <si>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</si>
  <si>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</si>
  <si>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</si>
  <si>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</si>
  <si>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</si>
  <si>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</si>
  <si>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</si>
  <si>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</si>
  <si>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</si>
  <si>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</si>
  <si>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</si>
  <si>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</si>
  <si>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</si>
  <si>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</si>
  <si>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</si>
  <si>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</si>
  <si>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</si>
  <si>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</si>
  <si>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</si>
  <si>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</si>
  <si>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</si>
  <si>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</si>
  <si>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</si>
  <si>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</si>
  <si>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</si>
  <si>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</si>
  <si>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</si>
  <si>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</si>
  <si>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</si>
  <si>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</si>
  <si>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</si>
  <si>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</si>
  <si>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</si>
  <si>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</si>
  <si>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</si>
  <si>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</si>
  <si>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</si>
  <si>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</si>
  <si>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</si>
  <si>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</si>
  <si>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</si>
  <si>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</si>
  <si>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</si>
  <si>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</si>
  <si>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</si>
  <si>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</si>
  <si>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</si>
  <si>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</si>
  <si>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</si>
  <si>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</si>
  <si>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</si>
  <si>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</si>
  <si>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</si>
  <si>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</si>
  <si>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</si>
  <si>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</si>
  <si>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</si>
  <si>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</si>
  <si>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</si>
  <si>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</si>
  <si>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</si>
  <si>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</si>
  <si>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</si>
  <si>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</si>
  <si>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</si>
  <si>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</si>
  <si>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</si>
  <si>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</si>
  <si>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</si>
  <si>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</si>
  <si>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</si>
  <si>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</si>
  <si>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</si>
  <si>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</si>
  <si>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</si>
  <si>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</si>
  <si>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</si>
  <si>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</si>
  <si>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</si>
  <si>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</si>
  <si>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</si>
  <si>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</si>
  <si>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</si>
  <si>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</si>
  <si>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</si>
  <si>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</si>
  <si>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</si>
  <si>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</si>
  <si>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</si>
  <si>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</si>
  <si>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</si>
  <si>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</si>
  <si>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</si>
  <si>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</si>
  <si>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</si>
  <si>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</si>
  <si>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</si>
  <si>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</si>
  <si>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</si>
  <si>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</si>
  <si>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</si>
  <si>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</si>
  <si>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</si>
  <si>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</si>
  <si>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</si>
  <si>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</si>
  <si>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</si>
  <si>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</si>
  <si>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</si>
  <si>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</si>
  <si>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</si>
  <si>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</si>
  <si>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</si>
  <si>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</si>
  <si>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</si>
  <si>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</si>
  <si>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</si>
  <si>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</si>
  <si>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</si>
  <si>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</si>
  <si>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</si>
  <si>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</si>
  <si>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</si>
  <si>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</si>
  <si>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</si>
  <si>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</si>
  <si>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</si>
  <si>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</si>
  <si>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</si>
  <si>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</si>
  <si>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</si>
  <si>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</si>
  <si>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</si>
  <si>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</si>
  <si>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</si>
  <si>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</si>
  <si>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</si>
  <si>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</si>
  <si>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</si>
  <si>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</si>
  <si>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</si>
  <si>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</si>
  <si>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</si>
  <si>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</si>
  <si>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</si>
  <si>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</si>
  <si>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</si>
  <si>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</si>
  <si>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</si>
  <si>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</si>
  <si>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</si>
  <si>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</si>
  <si>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</si>
  <si>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</si>
  <si>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</si>
  <si>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</si>
  <si>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</si>
  <si>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</si>
  <si>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</si>
  <si>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</si>
  <si>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</si>
  <si>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</si>
  <si>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</si>
  <si>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</si>
  <si>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</si>
  <si>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</si>
  <si>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</si>
  <si>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</si>
  <si>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</si>
  <si>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</si>
  <si>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</si>
  <si>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</si>
  <si>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</si>
  <si>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</si>
  <si>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</si>
  <si>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</si>
  <si>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</si>
  <si>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</si>
  <si>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</si>
  <si>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</si>
  <si>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</si>
  <si>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</si>
  <si>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</si>
  <si>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</si>
  <si>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</si>
  <si>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</si>
  <si>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</si>
  <si>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</si>
  <si>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</si>
  <si>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</si>
  <si>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</si>
  <si>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</si>
  <si>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</si>
  <si>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</si>
  <si>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</si>
  <si>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</si>
  <si>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</si>
  <si>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</si>
  <si>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</si>
  <si>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</si>
  <si>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</si>
  <si>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</si>
  <si>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</si>
  <si>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</si>
  <si>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</si>
  <si>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</si>
  <si>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</si>
  <si>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</si>
  <si>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</si>
  <si>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</si>
  <si>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</si>
  <si>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</si>
  <si>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</si>
  <si>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</si>
  <si>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</si>
  <si>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</si>
  <si>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</si>
  <si>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</si>
  <si>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</si>
  <si>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</si>
  <si>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</si>
  <si>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</si>
  <si>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</si>
  <si>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</si>
  <si>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</si>
  <si>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</si>
  <si>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</si>
  <si>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</si>
  <si>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</si>
  <si>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</si>
  <si>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</si>
  <si>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</si>
  <si>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</si>
  <si>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</si>
  <si>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</si>
  <si>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</si>
  <si>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</si>
  <si>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</si>
  <si>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</si>
  <si>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</si>
  <si>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</si>
  <si>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</si>
  <si>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</si>
  <si>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</si>
  <si>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</si>
  <si>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</si>
  <si>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</si>
  <si>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</si>
  <si>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</si>
  <si>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</si>
  <si>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</si>
  <si>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</si>
  <si>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</si>
  <si>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</si>
  <si>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</si>
  <si>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</si>
  <si>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</si>
  <si>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</si>
  <si>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</si>
  <si>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</si>
  <si>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</si>
  <si>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</si>
  <si>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</si>
  <si>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</si>
  <si>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</si>
  <si>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</si>
  <si>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</si>
  <si>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</si>
  <si>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</si>
  <si>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</si>
  <si>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</si>
  <si>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</si>
  <si>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</si>
  <si>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</si>
  <si>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</si>
  <si>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</si>
  <si>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</si>
  <si>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</si>
  <si>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</si>
  <si>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</si>
  <si>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</si>
  <si>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</si>
  <si>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</si>
  <si>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</si>
  <si>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</si>
  <si>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</si>
  <si>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</si>
  <si>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</si>
  <si>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</si>
  <si>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</si>
  <si>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</si>
  <si>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</si>
  <si>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</si>
  <si>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</si>
  <si>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</si>
  <si>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</si>
  <si>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</si>
  <si>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</si>
  <si>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</si>
  <si>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</si>
  <si>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</si>
  <si>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</si>
  <si>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</si>
  <si>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</si>
  <si>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</si>
  <si>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</si>
  <si>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</si>
  <si>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</si>
  <si>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</si>
  <si>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</si>
  <si>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</si>
  <si>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</si>
  <si>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</si>
  <si>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</si>
  <si>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</si>
  <si>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</si>
  <si>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</si>
  <si>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</si>
  <si>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</si>
  <si>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</si>
  <si>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</si>
  <si>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</si>
  <si>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</si>
  <si>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</si>
  <si>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</si>
  <si>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</si>
  <si>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</si>
  <si>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</si>
  <si>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</si>
  <si>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</si>
  <si>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</si>
  <si>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</si>
  <si>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</si>
  <si>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</si>
  <si>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</si>
  <si>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</si>
  <si>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</si>
  <si>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</si>
  <si>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</si>
  <si>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</si>
  <si>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</si>
  <si>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</si>
  <si>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</si>
  <si>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</si>
  <si>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</si>
  <si>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</si>
  <si>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</si>
  <si>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</si>
  <si>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</si>
  <si>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</si>
  <si>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</si>
  <si>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</si>
  <si>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</si>
  <si>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</si>
  <si>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</si>
  <si>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</si>
  <si>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</si>
  <si>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</si>
  <si>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</si>
  <si>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</si>
  <si>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</si>
  <si>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</si>
  <si>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</si>
  <si>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</si>
  <si>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</si>
  <si>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</si>
  <si>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</si>
  <si>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</si>
  <si>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</si>
  <si>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</si>
  <si>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</si>
  <si>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</si>
  <si>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</si>
  <si>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</si>
  <si>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</si>
  <si>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</si>
  <si>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</si>
  <si>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</si>
  <si>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</si>
  <si>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</si>
  <si>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</si>
  <si>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</si>
  <si>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</si>
  <si>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</si>
  <si>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</si>
  <si>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</si>
  <si>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</si>
  <si>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</si>
  <si>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</si>
  <si>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</si>
  <si>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</si>
  <si>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</si>
  <si>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</si>
  <si>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</si>
  <si>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</si>
  <si>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</si>
  <si>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</si>
  <si>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</si>
  <si>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</si>
  <si>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</si>
  <si>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</si>
  <si>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</si>
  <si>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</si>
  <si>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</si>
  <si>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</si>
  <si>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</si>
  <si>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</si>
  <si>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</si>
  <si>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</si>
  <si>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</si>
  <si>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</si>
  <si>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</si>
  <si>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</si>
  <si>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</si>
  <si>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</si>
  <si>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</si>
  <si>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</si>
  <si>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</si>
  <si>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</si>
  <si>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</si>
  <si>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</si>
  <si>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</si>
  <si>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</si>
  <si>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</si>
  <si>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</si>
  <si>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</si>
  <si>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</si>
  <si>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</si>
  <si>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</si>
  <si>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</si>
  <si>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</si>
  <si>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</si>
  <si>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</si>
  <si>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</si>
  <si>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</si>
  <si>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</si>
  <si>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</si>
  <si>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</si>
  <si>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</si>
  <si>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</si>
  <si>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</si>
  <si>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</si>
  <si>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</si>
  <si>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</si>
  <si>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</si>
  <si>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</si>
  <si>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</si>
  <si>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</si>
  <si>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</si>
  <si>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</si>
  <si>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</si>
  <si>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</si>
  <si>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</si>
  <si>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</si>
  <si>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</si>
  <si>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</si>
  <si>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</si>
  <si>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</si>
  <si>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</si>
  <si>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</si>
  <si>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</si>
  <si>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</si>
  <si>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</si>
  <si>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</si>
  <si>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</si>
  <si>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</si>
  <si>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</si>
  <si>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</si>
  <si>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</si>
  <si>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</si>
  <si>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</si>
  <si>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</si>
  <si>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</si>
  <si>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</si>
  <si>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</si>
  <si>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</si>
  <si>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</si>
  <si>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</si>
  <si>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</si>
  <si>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</si>
  <si>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</si>
  <si>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</si>
  <si>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</si>
  <si>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</si>
  <si>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</si>
  <si>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</si>
  <si>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</si>
  <si>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</si>
  <si>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</si>
  <si>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</si>
  <si>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</si>
  <si>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</si>
  <si>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</si>
  <si>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</si>
  <si>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</si>
  <si>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</si>
  <si>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</si>
  <si>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</si>
  <si>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</si>
  <si>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</si>
  <si>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</si>
  <si>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</si>
  <si>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</si>
  <si>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</si>
  <si>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</si>
  <si>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</si>
  <si>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</si>
  <si>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</si>
  <si>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</si>
  <si>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</si>
  <si>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</si>
  <si>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</si>
  <si>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</si>
  <si>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</si>
  <si>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</si>
  <si>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</si>
  <si>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</si>
  <si>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</si>
  <si>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</si>
  <si>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</si>
  <si>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</si>
  <si>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</si>
  <si>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</si>
  <si>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</si>
  <si>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</si>
  <si>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</si>
  <si>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</si>
  <si>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</si>
  <si>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</si>
  <si>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</si>
  <si>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</si>
  <si>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</si>
  <si>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</si>
  <si>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</si>
  <si>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</si>
  <si>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</si>
  <si>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</si>
  <si>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</si>
  <si>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</si>
  <si>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</si>
  <si>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</si>
  <si>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</si>
  <si>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</si>
  <si>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</si>
  <si>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</si>
  <si>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</si>
  <si>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</si>
  <si>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</si>
  <si>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</si>
  <si>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</si>
  <si>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</si>
  <si>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</si>
  <si>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</si>
  <si>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</si>
  <si>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</si>
  <si>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</si>
  <si>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</si>
  <si>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</si>
  <si>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</si>
  <si>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</si>
  <si>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</si>
  <si>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</si>
  <si>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</si>
  <si>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</si>
  <si>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</si>
  <si>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</si>
  <si>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</si>
  <si>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</si>
  <si>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</si>
  <si>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</si>
  <si>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</si>
  <si>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</si>
  <si>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</si>
  <si>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</si>
  <si>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</si>
  <si>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</si>
  <si>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</si>
  <si>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</si>
  <si>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</si>
  <si>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</si>
  <si>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</si>
  <si>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</si>
  <si>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</si>
  <si>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</si>
  <si>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</si>
  <si>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</si>
  <si>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</si>
  <si>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</si>
  <si>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</si>
  <si>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</si>
  <si>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</si>
  <si>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</si>
  <si>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</si>
  <si>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</si>
  <si>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</si>
  <si>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</si>
  <si>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</si>
  <si>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</si>
  <si>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</si>
  <si>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</si>
  <si>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</si>
  <si>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</si>
  <si>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</si>
  <si>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</si>
  <si>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</si>
  <si>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</si>
  <si>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</si>
  <si>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</si>
  <si>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</si>
  <si>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</si>
  <si>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</si>
  <si>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</si>
  <si>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</si>
  <si>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</si>
  <si>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</si>
  <si>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</si>
  <si>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</si>
  <si>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</si>
  <si>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</si>
  <si>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</si>
  <si>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</si>
  <si>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</si>
  <si>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</si>
  <si>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</si>
  <si>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</si>
  <si>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</si>
  <si>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</si>
  <si>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</si>
  <si>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</si>
  <si>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</si>
  <si>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</si>
  <si>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</si>
  <si>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</si>
  <si>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</si>
  <si>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</si>
  <si>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</si>
  <si>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</si>
  <si>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</si>
  <si>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</si>
  <si>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</si>
  <si>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</si>
  <si>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</si>
  <si>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</si>
  <si>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</si>
  <si>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</si>
  <si>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</si>
  <si>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</si>
  <si>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</si>
  <si>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</si>
  <si>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</si>
  <si>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</si>
  <si>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</si>
  <si>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</si>
  <si>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</si>
  <si>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</si>
  <si>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</si>
  <si>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</si>
  <si>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</si>
  <si>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</si>
  <si>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</si>
  <si>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</si>
  <si>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</si>
  <si>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</si>
  <si>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</si>
  <si>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</si>
  <si>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</si>
  <si>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</si>
  <si>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</si>
  <si>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</si>
  <si>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</si>
  <si>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</si>
  <si>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</si>
  <si>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</si>
  <si>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</si>
  <si>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</si>
  <si>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</si>
  <si>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</si>
  <si>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</si>
  <si>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</si>
  <si>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</si>
  <si>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</si>
  <si>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</si>
  <si>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</si>
  <si>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</si>
  <si>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</si>
  <si>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</si>
  <si>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</si>
  <si>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</si>
  <si>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</si>
  <si>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</si>
  <si>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</si>
  <si>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</si>
  <si>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</si>
  <si>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</si>
  <si>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</si>
  <si>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</si>
  <si>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</si>
  <si>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</si>
  <si>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</si>
  <si>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</si>
  <si>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</si>
  <si>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</si>
  <si>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</si>
  <si>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</si>
  <si>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</si>
  <si>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</si>
  <si>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</si>
  <si>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</si>
  <si>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</si>
  <si>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</si>
  <si>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</si>
  <si>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</si>
  <si>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</si>
  <si>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</si>
  <si>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</si>
  <si>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</si>
  <si>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</si>
  <si>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</si>
  <si>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</si>
  <si>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</si>
  <si>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</si>
  <si>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</si>
  <si>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</si>
  <si>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</si>
  <si>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</si>
  <si>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</si>
  <si>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</si>
  <si>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</si>
  <si>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</si>
  <si>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</si>
  <si>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</si>
  <si>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</si>
  <si>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</si>
  <si>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</si>
  <si>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</si>
  <si>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</si>
  <si>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</si>
  <si>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</si>
  <si>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</si>
  <si>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</si>
  <si>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</si>
  <si>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</si>
  <si>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</si>
  <si>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</si>
  <si>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</si>
  <si>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</si>
  <si>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</si>
  <si>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</si>
  <si>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</si>
  <si>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</si>
  <si>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</si>
  <si>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</si>
  <si>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</si>
  <si>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</si>
  <si>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</si>
  <si>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</si>
  <si>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</si>
  <si>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</si>
  <si>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</si>
  <si>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</si>
  <si>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</si>
  <si>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</si>
  <si>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</si>
  <si>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</si>
  <si>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</si>
  <si>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</si>
  <si>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</si>
  <si>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</si>
  <si>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</si>
  <si>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</si>
  <si>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</si>
  <si>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</si>
  <si>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</si>
  <si>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</si>
  <si>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</si>
  <si>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</si>
  <si>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</si>
  <si>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</si>
  <si>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</si>
  <si>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</si>
  <si>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</si>
  <si>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</si>
  <si>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</si>
  <si>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</si>
  <si>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</si>
  <si>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</si>
  <si>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</si>
  <si>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</si>
  <si>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</si>
  <si>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</si>
  <si>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</si>
  <si>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</si>
  <si>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</si>
  <si>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</si>
  <si>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</si>
  <si>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</si>
  <si>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</si>
  <si>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</si>
  <si>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</si>
  <si>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</si>
  <si>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</si>
  <si>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</si>
  <si>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</si>
  <si>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</si>
  <si>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</si>
  <si>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</si>
  <si>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</si>
  <si>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</si>
  <si>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</si>
  <si>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</si>
  <si>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</si>
  <si>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</si>
  <si>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</si>
  <si>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</si>
  <si>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</si>
  <si>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</si>
  <si>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</si>
  <si>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</si>
  <si>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</si>
  <si>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</si>
  <si>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</si>
  <si>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</si>
  <si>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</si>
  <si>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</si>
  <si>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</si>
  <si>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</si>
  <si>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</si>
  <si>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</si>
  <si>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</si>
  <si>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</si>
  <si>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</si>
  <si>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</si>
  <si>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</si>
  <si>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</si>
  <si>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</si>
  <si>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</si>
  <si>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</si>
  <si>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</si>
  <si>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</si>
  <si>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</si>
  <si>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</si>
  <si>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</si>
  <si>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</si>
  <si>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</si>
  <si>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</si>
  <si>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</si>
  <si>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</si>
  <si>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</si>
  <si>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</si>
  <si>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</si>
  <si>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</si>
  <si>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</si>
  <si>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</si>
  <si>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</si>
  <si>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</si>
  <si>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</si>
  <si>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</si>
  <si>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</si>
  <si>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</si>
  <si>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</si>
  <si>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</si>
  <si>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</si>
  <si>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</si>
  <si>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</si>
  <si>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</si>
  <si>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</si>
  <si>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</si>
  <si>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</si>
  <si>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</si>
  <si>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</si>
  <si>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</si>
  <si>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</si>
  <si>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</si>
  <si>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</si>
  <si>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</si>
  <si>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</si>
  <si>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</si>
  <si>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</si>
  <si>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</si>
  <si>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</si>
  <si>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</si>
  <si>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</si>
  <si>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</si>
  <si>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</si>
  <si>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</si>
  <si>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</si>
  <si>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</si>
  <si>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</si>
  <si>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</si>
  <si>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</si>
  <si>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</si>
  <si>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</si>
  <si>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</si>
  <si>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</si>
  <si>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</si>
  <si>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</si>
  <si>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</si>
  <si>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</si>
  <si>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</si>
  <si>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</si>
  <si>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</si>
  <si>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</si>
  <si>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</si>
  <si>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</si>
  <si>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</si>
  <si>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</si>
  <si>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</si>
  <si>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</si>
  <si>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</si>
  <si>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</si>
  <si>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</si>
  <si>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</si>
  <si>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</si>
  <si>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</si>
  <si>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</si>
  <si>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</si>
  <si>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</si>
  <si>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</si>
  <si>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</si>
  <si>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</si>
  <si>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</si>
  <si>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</si>
  <si>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</si>
  <si>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</si>
  <si>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</si>
  <si>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</si>
  <si>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</si>
  <si>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</si>
  <si>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</si>
  <si>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</si>
  <si>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</si>
  <si>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</si>
  <si>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</si>
  <si>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</si>
  <si>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</si>
  <si>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</si>
  <si>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</si>
  <si>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</si>
  <si>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</si>
  <si>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</si>
  <si>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</si>
  <si>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</si>
  <si>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</si>
  <si>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</si>
  <si>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</si>
  <si>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</si>
  <si>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</si>
  <si>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</si>
  <si>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</si>
  <si>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</si>
  <si>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</si>
  <si>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</si>
  <si>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</si>
  <si>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</si>
  <si>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</si>
  <si>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</si>
  <si>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</si>
  <si>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</si>
  <si>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</si>
  <si>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</si>
  <si>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</si>
  <si>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</si>
  <si>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</si>
  <si>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</si>
  <si>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</si>
  <si>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</si>
  <si>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</si>
  <si>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</si>
  <si>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</si>
  <si>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</si>
  <si>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</si>
  <si>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</si>
  <si>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</si>
  <si>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</si>
  <si>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</si>
  <si>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</si>
  <si>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</si>
  <si>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</si>
  <si>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</si>
  <si>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</si>
  <si>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</si>
  <si>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</si>
  <si>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</si>
  <si>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</si>
  <si>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</si>
  <si>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</si>
  <si>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</si>
  <si>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</si>
  <si>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</si>
  <si>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</si>
  <si>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</si>
  <si>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</si>
  <si>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</si>
  <si>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</si>
  <si>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</si>
  <si>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</si>
  <si>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</si>
  <si>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</si>
  <si>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</si>
  <si>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</si>
  <si>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</si>
  <si>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</si>
  <si>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</si>
  <si>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</si>
  <si>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</si>
  <si>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</si>
  <si>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</si>
  <si>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</si>
  <si>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</si>
  <si>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</si>
  <si>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</si>
  <si>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</si>
  <si>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</si>
  <si>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</si>
  <si>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</si>
  <si>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</si>
  <si>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</si>
  <si>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</si>
  <si>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</si>
  <si>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</si>
  <si>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</si>
  <si>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</si>
  <si>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</si>
  <si>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</si>
  <si>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</si>
  <si>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</si>
  <si>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</si>
  <si>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</si>
  <si>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</si>
  <si>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</si>
  <si>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</si>
  <si>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</si>
  <si>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</si>
  <si>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</si>
  <si>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</si>
  <si>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</si>
  <si>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</si>
  <si>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</si>
  <si>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</si>
  <si>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</si>
  <si>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</si>
  <si>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</si>
  <si>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</si>
  <si>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</si>
  <si>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</si>
  <si>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</si>
  <si>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</si>
  <si>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</si>
  <si>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</si>
  <si>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</si>
  <si>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</si>
  <si>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</si>
  <si>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</si>
  <si>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</si>
  <si>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</si>
  <si>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</si>
  <si>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</si>
  <si>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</si>
  <si>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</si>
  <si>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</si>
  <si>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</si>
  <si>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</si>
  <si>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</si>
  <si>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</si>
  <si>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</si>
  <si>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</si>
  <si>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</si>
  <si>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</si>
  <si>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</si>
  <si>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</si>
  <si>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</si>
  <si>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</si>
  <si>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</si>
  <si>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</si>
  <si>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</si>
  <si>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</si>
  <si>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</si>
  <si>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</si>
  <si>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</si>
  <si>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</si>
  <si>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</si>
  <si>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</si>
  <si>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</si>
  <si>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</si>
  <si>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</si>
  <si>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</si>
  <si>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</si>
  <si>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</si>
  <si>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</si>
  <si>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</si>
  <si>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</si>
  <si>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</si>
  <si>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</si>
  <si>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</si>
  <si>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</si>
  <si>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</si>
  <si>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</si>
  <si>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</si>
  <si>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</si>
  <si>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</si>
  <si>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</si>
  <si>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</si>
  <si>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</si>
  <si>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</si>
  <si>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</si>
  <si>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</si>
  <si>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</si>
  <si>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</si>
  <si>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</si>
  <si>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</si>
  <si>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</si>
  <si>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</si>
  <si>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</si>
  <si>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</si>
  <si>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</si>
  <si>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</si>
  <si>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</si>
  <si>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</si>
  <si>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</si>
  <si>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</si>
  <si>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</si>
  <si>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</si>
  <si>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</si>
  <si>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</si>
  <si>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</si>
  <si>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</si>
  <si>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</si>
  <si>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</si>
  <si>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</si>
  <si>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</si>
  <si>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</si>
  <si>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</si>
  <si>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</si>
  <si>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</si>
  <si>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</si>
  <si>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</si>
  <si>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</si>
  <si>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</si>
  <si>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</si>
  <si>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</si>
  <si>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</si>
  <si>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</si>
  <si>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</si>
  <si>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</si>
  <si>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</si>
  <si>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</si>
  <si>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</si>
  <si>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</si>
  <si>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</si>
  <si>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</si>
  <si>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</si>
  <si>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</si>
  <si>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</si>
  <si>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</si>
  <si>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</si>
  <si>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</si>
  <si>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</si>
  <si>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</si>
  <si>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</si>
  <si>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</si>
  <si>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</si>
  <si>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</si>
  <si>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</si>
  <si>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</si>
  <si>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</si>
  <si>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</si>
  <si>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</si>
  <si>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</si>
  <si>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</si>
  <si>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</si>
  <si>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</si>
  <si>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</si>
  <si>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</si>
  <si>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</si>
  <si>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</si>
  <si>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</si>
  <si>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</si>
  <si>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</si>
  <si>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</si>
  <si>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</si>
  <si>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</si>
  <si>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</si>
  <si>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</si>
  <si>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</si>
  <si>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</si>
  <si>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</si>
  <si>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</si>
  <si>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</si>
  <si>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</si>
  <si>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</si>
  <si>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</si>
  <si>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</si>
  <si>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</si>
  <si>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</si>
  <si>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</si>
  <si>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</si>
  <si>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</si>
  <si>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</si>
  <si>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</si>
  <si>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</si>
  <si>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</si>
  <si>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</si>
  <si>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</si>
  <si>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</si>
  <si>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</si>
  <si>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</si>
  <si>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</si>
  <si>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</si>
  <si>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</si>
  <si>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</si>
  <si>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</si>
  <si>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</si>
  <si>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</si>
  <si>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</si>
  <si>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</si>
  <si>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</si>
  <si>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</si>
  <si>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</si>
  <si>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</si>
  <si>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</si>
  <si>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</si>
  <si>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</si>
  <si>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</si>
  <si>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</si>
  <si>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</si>
  <si>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</si>
  <si>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</si>
  <si>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</si>
  <si>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</si>
  <si>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</si>
  <si>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</si>
  <si>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</si>
  <si>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</si>
  <si>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</si>
  <si>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</si>
  <si>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</si>
  <si>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</si>
  <si>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</si>
  <si>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</si>
  <si>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</si>
  <si>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</si>
  <si>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</si>
  <si>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</si>
  <si>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</si>
  <si>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</si>
  <si>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</si>
  <si>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</si>
  <si>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</si>
  <si>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</si>
  <si>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</si>
  <si>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</si>
  <si>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</si>
  <si>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</si>
  <si>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</si>
  <si>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</si>
  <si>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</si>
  <si>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</si>
  <si>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</si>
  <si>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</si>
  <si>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</si>
  <si>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</si>
  <si>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</si>
  <si>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</si>
  <si>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</si>
  <si>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</si>
  <si>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</si>
  <si>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</si>
  <si>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</si>
  <si>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</si>
  <si>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</si>
  <si>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</si>
  <si>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</si>
  <si>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</si>
  <si>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</si>
  <si>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</si>
  <si>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</si>
  <si>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</si>
  <si>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</si>
  <si>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</si>
  <si>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</si>
  <si>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</si>
  <si>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</si>
  <si>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</si>
  <si>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</si>
  <si>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</si>
  <si>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</si>
  <si>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</si>
  <si>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</si>
  <si>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</si>
  <si>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</si>
  <si>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</si>
  <si>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</si>
  <si>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</si>
  <si>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</si>
  <si>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</si>
  <si>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</si>
  <si>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</si>
  <si>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</si>
  <si>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</si>
  <si>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</si>
  <si>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</si>
  <si>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</si>
  <si>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</si>
  <si>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</si>
  <si>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</si>
  <si>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</si>
  <si>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</si>
  <si>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</si>
  <si>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</si>
  <si>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</si>
  <si>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</si>
  <si>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</si>
  <si>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</si>
  <si>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</si>
  <si>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</si>
  <si>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</si>
  <si>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</si>
  <si>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</si>
  <si>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</si>
  <si>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</si>
  <si>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</si>
  <si>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</si>
  <si>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</si>
  <si>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</si>
  <si>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</si>
  <si>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</si>
  <si>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</si>
  <si>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</si>
  <si>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</si>
  <si>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</si>
  <si>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</si>
  <si>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</si>
  <si>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</si>
  <si>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</si>
  <si>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</si>
  <si>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</si>
  <si>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</si>
  <si>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</si>
  <si>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</si>
  <si>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</si>
  <si>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</si>
  <si>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</si>
  <si>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</si>
  <si>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</si>
  <si>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</si>
  <si>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</si>
  <si>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</si>
  <si>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</si>
  <si>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</si>
  <si>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</si>
  <si>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</si>
  <si>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</si>
  <si>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</si>
  <si>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</si>
  <si>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</si>
  <si>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</si>
  <si>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</si>
  <si>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</si>
  <si>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</si>
  <si>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</si>
  <si>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</si>
  <si>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</si>
  <si>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</si>
  <si>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</si>
  <si>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</si>
  <si>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</si>
  <si>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</si>
  <si>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</si>
  <si>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</si>
  <si>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</si>
  <si>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</si>
  <si>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</si>
  <si>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</si>
  <si>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</si>
  <si>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</si>
  <si>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</si>
  <si>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</si>
  <si>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</si>
  <si>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</si>
  <si>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</si>
  <si>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</si>
  <si>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</si>
  <si>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</si>
  <si>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</si>
  <si>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</si>
  <si>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</si>
  <si>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</si>
  <si>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</si>
  <si>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</si>
  <si>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</si>
  <si>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</si>
  <si>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</si>
  <si>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</si>
  <si>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</si>
  <si>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</si>
  <si>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</si>
  <si>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</si>
  <si>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</si>
  <si>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</si>
  <si>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</si>
  <si>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</si>
  <si>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</si>
  <si>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</si>
  <si>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</si>
  <si>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</si>
  <si>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</si>
  <si>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</si>
  <si>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</si>
  <si>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</si>
  <si>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</si>
  <si>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</si>
  <si>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</si>
  <si>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</si>
  <si>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</si>
  <si>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</si>
  <si>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</si>
  <si>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</si>
  <si>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</si>
  <si>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</si>
  <si>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</si>
  <si>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</si>
  <si>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</si>
  <si>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</si>
  <si>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</si>
  <si>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</si>
  <si>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</si>
  <si>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</si>
  <si>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</si>
  <si>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</si>
  <si>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</si>
  <si>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</si>
  <si>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</si>
  <si>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</si>
  <si>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</si>
  <si>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</si>
  <si>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</si>
  <si>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</si>
  <si>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</si>
  <si>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</si>
  <si>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</si>
  <si>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</si>
  <si>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</si>
  <si>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</si>
  <si>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</si>
  <si>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</si>
  <si>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</si>
  <si>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</si>
  <si>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</si>
  <si>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</si>
  <si>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</si>
  <si>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</si>
  <si>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</si>
  <si>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</si>
  <si>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</si>
  <si>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</si>
  <si>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</si>
  <si>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</si>
  <si>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</si>
  <si>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</si>
  <si>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</si>
  <si>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</si>
  <si>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</si>
  <si>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</si>
  <si>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</si>
  <si>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</si>
  <si>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</si>
  <si>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</si>
  <si>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</si>
  <si>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</si>
  <si>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</si>
  <si>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</si>
  <si>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</si>
  <si>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</si>
  <si>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</si>
  <si>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</si>
  <si>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</si>
  <si>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</si>
  <si>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</si>
  <si>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</si>
  <si>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</si>
  <si>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</si>
  <si>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</si>
  <si>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</si>
  <si>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</si>
  <si>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</si>
  <si>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</si>
  <si>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</si>
  <si>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</si>
  <si>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</si>
  <si>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</si>
  <si>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</si>
  <si>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</si>
  <si>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</si>
  <si>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</si>
  <si>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</si>
  <si>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</si>
  <si>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</si>
  <si>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</si>
  <si>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</si>
  <si>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</si>
  <si>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</si>
  <si>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</si>
  <si>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</si>
  <si>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</si>
  <si>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</si>
  <si>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</si>
  <si>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</si>
  <si>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</si>
  <si>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</si>
  <si>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</si>
  <si>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</si>
  <si>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</si>
  <si>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</si>
  <si>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</si>
  <si>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</si>
  <si>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</si>
  <si>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</si>
  <si>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</si>
  <si>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</si>
  <si>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</si>
  <si>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</si>
  <si>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</si>
  <si>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</si>
  <si>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</si>
  <si>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</si>
  <si>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</si>
  <si>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</si>
  <si>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</si>
  <si>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</si>
  <si>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</si>
  <si>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</si>
  <si>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</si>
  <si>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</si>
  <si>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</si>
  <si>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</si>
  <si>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</si>
  <si>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</si>
  <si>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</si>
  <si>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</si>
  <si>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</si>
  <si>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</si>
  <si>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</si>
  <si>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</si>
  <si>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</si>
  <si>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</si>
  <si>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</si>
  <si>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</si>
  <si>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</si>
  <si>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</si>
  <si>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</si>
  <si>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</si>
  <si>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</si>
  <si>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</si>
  <si>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</si>
  <si>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</si>
  <si>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</si>
  <si>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</si>
  <si>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</si>
  <si>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</si>
  <si>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</si>
  <si>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</si>
  <si>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</si>
  <si>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</si>
  <si>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</si>
  <si>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</si>
  <si>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</si>
  <si>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</si>
  <si>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</si>
  <si>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</si>
  <si>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</si>
  <si>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</si>
  <si>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</si>
  <si>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</si>
  <si>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</si>
  <si>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</si>
  <si>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</si>
  <si>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</si>
  <si>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</si>
  <si>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</si>
  <si>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</si>
  <si>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</si>
  <si>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</si>
  <si>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</si>
  <si>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</si>
  <si>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</si>
  <si>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</si>
  <si>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</si>
  <si>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</si>
  <si>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</si>
  <si>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</si>
  <si>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</si>
  <si>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</si>
  <si>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</si>
  <si>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</si>
  <si>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</si>
  <si>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</si>
  <si>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</si>
  <si>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</si>
  <si>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</si>
  <si>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</si>
  <si>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</si>
  <si>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</si>
  <si>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</si>
  <si>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</si>
  <si>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</si>
  <si>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</si>
  <si>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</si>
  <si>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</si>
  <si>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</si>
  <si>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</si>
  <si>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</si>
  <si>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</si>
  <si>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</si>
  <si>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</si>
  <si>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</si>
  <si>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</si>
  <si>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</si>
  <si>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</si>
  <si>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</si>
  <si>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</si>
  <si>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</si>
  <si>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</si>
  <si>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</si>
  <si>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</si>
  <si>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</si>
  <si>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</si>
  <si>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</si>
  <si>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</si>
  <si>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</si>
  <si>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</si>
  <si>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</si>
  <si>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</si>
  <si>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</si>
  <si>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</si>
  <si>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</si>
  <si>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</si>
  <si>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</si>
  <si>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</si>
  <si>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</si>
  <si>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</si>
  <si>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</si>
  <si>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</si>
  <si>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</si>
  <si>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</si>
  <si>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</si>
  <si>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</si>
  <si>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</si>
  <si>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</si>
  <si>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</si>
  <si>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</si>
  <si>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</si>
  <si>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</si>
  <si>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</si>
  <si>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</si>
  <si>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</si>
  <si>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</si>
  <si>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</si>
  <si>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</si>
  <si>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</si>
  <si>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</si>
  <si>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</si>
  <si>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</si>
  <si>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</si>
  <si>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</si>
  <si>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</si>
  <si>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</si>
  <si>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</si>
  <si>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</si>
  <si>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</si>
  <si>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</si>
  <si>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</si>
  <si>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</si>
  <si>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</si>
  <si>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</si>
  <si>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</si>
  <si>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</si>
  <si>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</si>
  <si>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</si>
  <si>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</si>
  <si>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</si>
  <si>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</si>
  <si>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</si>
  <si>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</si>
  <si>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</si>
  <si>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</si>
  <si>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</si>
  <si>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</si>
  <si>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</si>
  <si>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</si>
  <si>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</si>
  <si>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</si>
  <si>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</si>
  <si>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</si>
  <si>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</si>
  <si>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</si>
  <si>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</si>
  <si>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</si>
  <si>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</si>
  <si>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</si>
  <si>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</si>
  <si>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</si>
  <si>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</si>
  <si>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</si>
  <si>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</si>
  <si>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</si>
  <si>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</si>
  <si>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</si>
  <si>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</si>
  <si>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</si>
  <si>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</si>
  <si>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</si>
  <si>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</si>
  <si>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</si>
  <si>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</si>
  <si>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</si>
  <si>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</si>
  <si>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</si>
  <si>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</si>
  <si>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</si>
  <si>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</si>
  <si>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</si>
  <si>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</si>
  <si>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</si>
  <si>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</si>
  <si>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</si>
  <si>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</si>
  <si>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</si>
  <si>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</si>
  <si>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</si>
  <si>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</si>
  <si>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</si>
  <si>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</si>
  <si>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</si>
  <si>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</si>
  <si>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</si>
  <si>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</si>
  <si>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</si>
  <si>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</si>
  <si>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</si>
  <si>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</si>
  <si>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</si>
  <si>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</si>
  <si>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</si>
  <si>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</si>
  <si>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</si>
  <si>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</si>
  <si>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</si>
  <si>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</si>
  <si>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</si>
  <si>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</si>
  <si>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</si>
  <si>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</si>
  <si>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</si>
  <si>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</si>
  <si>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</si>
  <si>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</si>
  <si>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</si>
  <si>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</si>
  <si>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</si>
  <si>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</si>
  <si>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</si>
  <si>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</si>
  <si>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</si>
  <si>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</si>
  <si>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</si>
  <si>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</si>
  <si>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</si>
  <si>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</si>
  <si>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</si>
  <si>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</si>
  <si>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</si>
  <si>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</si>
  <si>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</si>
  <si>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</si>
  <si>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</si>
  <si>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</si>
  <si>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</si>
  <si>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</si>
  <si>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</si>
  <si>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</si>
  <si>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</si>
  <si>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</si>
  <si>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</si>
  <si>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</si>
  <si>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</si>
  <si>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</si>
  <si>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</si>
  <si>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</si>
  <si>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</si>
  <si>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</si>
  <si>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</si>
  <si>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</si>
  <si>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</si>
  <si>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</si>
  <si>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</si>
  <si>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</si>
  <si>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</si>
  <si>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</si>
  <si>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</si>
  <si>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</si>
  <si>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</si>
  <si>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</si>
  <si>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</si>
  <si>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</si>
  <si>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</si>
  <si>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</si>
  <si>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</si>
  <si>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</si>
  <si>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</si>
  <si>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</si>
  <si>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</si>
  <si>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</si>
  <si>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</si>
  <si>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</si>
  <si>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</si>
  <si>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</si>
  <si>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</si>
  <si>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</si>
  <si>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</si>
  <si>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</si>
  <si>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</si>
  <si>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</si>
  <si>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</si>
  <si>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</si>
  <si>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</si>
  <si>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</si>
  <si>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</si>
  <si>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</si>
  <si>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</si>
  <si>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</si>
  <si>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</si>
  <si>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</si>
  <si>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</si>
  <si>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</si>
  <si>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</si>
  <si>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</si>
  <si>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</si>
  <si>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</si>
  <si>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</si>
  <si>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</si>
  <si>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</si>
  <si>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</si>
  <si>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</si>
  <si>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</si>
  <si>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</si>
  <si>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</si>
  <si>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</si>
  <si>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</si>
  <si>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</si>
  <si>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</si>
  <si>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</si>
  <si>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</si>
  <si>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</si>
  <si>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</si>
  <si>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</si>
  <si>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</si>
  <si>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</si>
  <si>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</si>
  <si>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</si>
  <si>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</si>
  <si>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</si>
  <si>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</si>
  <si>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</si>
  <si>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</si>
  <si>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</si>
  <si>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</si>
  <si>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</si>
  <si>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</si>
  <si>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</si>
  <si>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</si>
  <si>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</si>
  <si>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</si>
  <si>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</si>
  <si>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</si>
  <si>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</si>
  <si>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</si>
  <si>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</si>
  <si>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</si>
  <si>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</si>
  <si>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</si>
  <si>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</si>
  <si>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</si>
  <si>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</si>
  <si>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</si>
  <si>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</si>
  <si>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</si>
  <si>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</si>
  <si>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</si>
  <si>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</si>
  <si>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</si>
  <si>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</si>
  <si>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</si>
  <si>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</si>
  <si>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</si>
  <si>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</si>
  <si>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</si>
  <si>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</si>
  <si>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</si>
  <si>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</si>
  <si>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</si>
  <si>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</si>
  <si>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</si>
  <si>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</si>
  <si>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</si>
  <si>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</si>
  <si>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</si>
  <si>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</si>
  <si>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</si>
  <si>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</si>
  <si>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</si>
  <si>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</si>
  <si>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</si>
  <si>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</si>
  <si>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</si>
  <si>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</si>
  <si>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</si>
  <si>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</si>
  <si>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</si>
  <si>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</si>
  <si>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</si>
  <si>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</si>
  <si>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</si>
  <si>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</si>
  <si>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</si>
  <si>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</si>
  <si>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</si>
  <si>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</si>
  <si>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</si>
  <si>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</si>
  <si>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</si>
  <si>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</si>
  <si>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</si>
  <si>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</si>
  <si>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</si>
  <si>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</si>
  <si>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</si>
  <si>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</si>
  <si>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</si>
  <si>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</si>
  <si>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</si>
  <si>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</si>
  <si>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</si>
  <si>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</si>
  <si>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</si>
  <si>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</si>
  <si>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</si>
  <si>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</si>
  <si>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</si>
  <si>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</si>
  <si>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</si>
  <si>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</si>
  <si>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</si>
  <si>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</si>
  <si>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</si>
  <si>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</si>
  <si>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</si>
  <si>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</si>
  <si>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</si>
  <si>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</si>
  <si>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</si>
  <si>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</si>
  <si>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</si>
  <si>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</si>
  <si>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</si>
  <si>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</si>
  <si>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</si>
  <si>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</si>
  <si>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</si>
  <si>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</si>
  <si>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</si>
  <si>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</si>
  <si>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</si>
  <si>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</si>
  <si>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</si>
  <si>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</si>
  <si>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</si>
  <si>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</si>
  <si>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</si>
  <si>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</si>
  <si>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</si>
  <si>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</si>
  <si>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</si>
  <si>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</si>
  <si>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</si>
  <si>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</si>
  <si>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</si>
  <si>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</si>
  <si>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</si>
  <si>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</si>
  <si>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</si>
  <si>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</si>
  <si>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</si>
  <si>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</si>
  <si>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</si>
  <si>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</si>
  <si>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</si>
  <si>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</si>
  <si>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</si>
  <si>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</si>
  <si>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</si>
  <si>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</si>
  <si>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</si>
  <si>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400 W, TENSAO DE PULSO ENTRE 3000 A 4500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</si>
  <si>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</si>
  <si>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</si>
  <si>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</si>
  <si>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</si>
  <si>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</si>
  <si>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</si>
  <si>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</si>
  <si>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</si>
  <si>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</si>
  <si>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</si>
  <si>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</si>
  <si>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</si>
  <si>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</si>
  <si>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</si>
  <si>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</si>
  <si>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</si>
  <si>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</si>
  <si>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</si>
  <si>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</si>
  <si>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</si>
  <si>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</si>
  <si>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</si>
  <si>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</si>
  <si>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</si>
  <si>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</si>
  <si>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</si>
  <si>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</si>
  <si>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</si>
  <si>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</si>
  <si>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</si>
  <si>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</si>
  <si>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</si>
  <si>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</si>
  <si>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</si>
  <si>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</si>
  <si>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</si>
  <si>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</si>
  <si>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</si>
  <si>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</si>
  <si>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</si>
  <si>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</si>
  <si>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</si>
  <si>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</si>
  <si>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</si>
  <si>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</si>
  <si>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</si>
  <si>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</si>
  <si>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</si>
  <si>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</si>
  <si>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</si>
  <si>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</si>
  <si>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</si>
  <si>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</si>
  <si>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</si>
  <si>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</si>
  <si>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</si>
  <si>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</si>
  <si>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</si>
  <si>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</si>
  <si>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</si>
  <si>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</si>
  <si>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</si>
  <si>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</si>
  <si>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</si>
  <si>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</si>
  <si>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</si>
  <si>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</si>
  <si>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</si>
  <si>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</si>
  <si>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</si>
  <si>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</si>
  <si>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</si>
  <si>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</si>
  <si>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</si>
  <si>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</si>
  <si>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</si>
  <si>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</si>
  <si>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</si>
  <si>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</si>
  <si>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</si>
  <si>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</si>
  <si>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</si>
  <si>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</si>
  <si>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</si>
  <si>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</si>
  <si>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</si>
  <si>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</si>
  <si>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</si>
  <si>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</si>
  <si>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</si>
  <si>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</si>
  <si>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</si>
  <si>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</si>
  <si>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</si>
  <si>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</si>
  <si>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</si>
  <si>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</si>
  <si>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</si>
  <si>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</si>
  <si>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</si>
  <si>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</si>
  <si>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</si>
  <si>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</si>
  <si>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</si>
  <si>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</si>
  <si>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</si>
  <si>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</si>
  <si>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</si>
  <si>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</si>
  <si>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</si>
  <si>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</si>
  <si>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</si>
  <si>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</si>
  <si>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</si>
  <si>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</si>
  <si>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</si>
  <si>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</si>
  <si>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</si>
  <si>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</si>
  <si>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</si>
  <si>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</si>
  <si>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</si>
  <si>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</si>
  <si>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</si>
  <si>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</si>
  <si>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</si>
  <si>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</si>
  <si>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</si>
  <si>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</si>
  <si>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</si>
  <si>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</si>
  <si>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</si>
  <si>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</si>
  <si>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</si>
  <si>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</si>
  <si>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</si>
  <si>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</si>
  <si>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</si>
  <si>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</si>
  <si>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</si>
  <si>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</si>
  <si>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</si>
  <si>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</si>
  <si>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</si>
  <si>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</si>
  <si>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</si>
  <si>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</si>
  <si>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</si>
  <si>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</si>
  <si>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</si>
  <si>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</si>
  <si>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</si>
  <si>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</si>
  <si>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</si>
  <si>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</si>
  <si>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</si>
  <si>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</si>
  <si>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</si>
  <si>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</si>
  <si>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</si>
  <si>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</si>
  <si>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</si>
  <si>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</si>
  <si>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</si>
  <si>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</si>
  <si>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</si>
  <si>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</si>
  <si>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</si>
  <si>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</si>
  <si>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</si>
  <si>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</si>
  <si>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</si>
  <si>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</si>
  <si>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</si>
  <si>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</si>
  <si>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</si>
  <si>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</si>
  <si>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</si>
  <si>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</si>
  <si>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</si>
  <si>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</si>
  <si>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</si>
  <si>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</si>
  <si>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</si>
  <si>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</si>
  <si>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</si>
  <si>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</si>
  <si>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</si>
  <si>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</si>
  <si>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</si>
  <si>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</si>
  <si>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</si>
  <si>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</si>
  <si>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</si>
  <si>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</si>
  <si>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</si>
  <si>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</si>
  <si>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</si>
  <si>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</si>
  <si>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</si>
  <si>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</si>
  <si>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</si>
  <si>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</si>
  <si>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</si>
  <si>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</si>
  <si>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</si>
  <si>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</si>
  <si>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</si>
  <si>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</si>
  <si>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</si>
  <si>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</si>
  <si>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</si>
  <si>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</si>
  <si>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</si>
  <si>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</si>
  <si>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</si>
  <si>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</si>
  <si>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</si>
  <si>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</si>
  <si>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</si>
  <si>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</si>
  <si>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</si>
  <si>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</si>
  <si>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</si>
  <si>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</si>
  <si>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</si>
  <si>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</si>
  <si>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</si>
  <si>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</si>
  <si>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</si>
  <si>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</si>
  <si>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</si>
  <si>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</si>
  <si>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</si>
  <si>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</si>
  <si>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</si>
  <si>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</si>
  <si>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</si>
  <si>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</si>
  <si>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</si>
  <si>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</si>
  <si>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</si>
  <si>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</si>
  <si>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</si>
  <si>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</si>
  <si>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</si>
  <si>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</si>
  <si>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</si>
  <si>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</si>
  <si>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</si>
  <si>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</si>
  <si>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</si>
  <si>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</si>
  <si>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</si>
  <si>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TUBULAR T10, DE 20 OU 40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</si>
  <si>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</si>
  <si>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</si>
  <si>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</si>
  <si>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</si>
  <si>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</si>
  <si>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MERCURIO 250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</si>
  <si>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</si>
  <si>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</si>
  <si>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</si>
  <si>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</si>
  <si>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</si>
  <si>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</si>
  <si>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</si>
  <si>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</si>
  <si>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</si>
  <si>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</si>
  <si>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</si>
  <si>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</si>
  <si>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</si>
  <si>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</si>
  <si>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</si>
  <si>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</si>
  <si>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</si>
  <si>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</si>
  <si>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</si>
  <si>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</si>
  <si>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</si>
  <si>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</si>
  <si>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</si>
  <si>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</si>
  <si>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</si>
  <si>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</si>
  <si>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</si>
  <si>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</si>
  <si>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</si>
  <si>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</si>
  <si>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</si>
  <si>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</si>
  <si>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</si>
  <si>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</si>
  <si>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</si>
  <si>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</si>
  <si>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</si>
  <si>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</si>
  <si>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</si>
  <si>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</si>
  <si>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</si>
  <si>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</si>
  <si>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</si>
  <si>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</si>
  <si>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</si>
  <si>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</si>
  <si>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</si>
  <si>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</si>
  <si>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</si>
  <si>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</si>
  <si>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</si>
  <si>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</si>
  <si>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</si>
  <si>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</si>
  <si>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</si>
  <si>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</si>
  <si>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</si>
  <si>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</si>
  <si>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</si>
  <si>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</si>
  <si>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</si>
  <si>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</si>
  <si>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</si>
  <si>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</si>
  <si>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</si>
  <si>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</si>
  <si>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</si>
  <si>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</si>
  <si>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</si>
  <si>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</si>
  <si>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</si>
  <si>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</si>
  <si>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</si>
  <si>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</si>
  <si>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</si>
  <si>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</si>
  <si>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</si>
  <si>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</si>
  <si>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</si>
  <si>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</si>
  <si>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</si>
  <si>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</si>
  <si>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</si>
  <si>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</si>
  <si>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</si>
  <si>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</si>
  <si>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</si>
  <si>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</si>
  <si>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</si>
  <si>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</si>
  <si>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</si>
  <si>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</si>
  <si>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</si>
  <si>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</si>
  <si>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</si>
  <si>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</si>
  <si>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</si>
  <si>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</si>
  <si>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</si>
  <si>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</si>
  <si>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</si>
  <si>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</si>
  <si>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</si>
  <si>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</si>
  <si>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</si>
  <si>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</si>
  <si>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</si>
  <si>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</si>
  <si>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</si>
  <si>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</si>
  <si>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</si>
  <si>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</si>
  <si>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</si>
  <si>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</si>
  <si>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</si>
  <si>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</si>
  <si>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</si>
  <si>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</si>
  <si>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</si>
  <si>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</si>
  <si>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</si>
  <si>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</si>
  <si>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</si>
  <si>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</si>
  <si>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</si>
  <si>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</si>
  <si>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</si>
  <si>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</si>
  <si>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</si>
  <si>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</si>
  <si>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</si>
  <si>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</si>
  <si>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</si>
  <si>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</si>
  <si>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</si>
  <si>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</si>
  <si>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</si>
  <si>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</si>
  <si>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</si>
  <si>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</si>
  <si>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</si>
  <si>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</si>
  <si>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</si>
  <si>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</si>
  <si>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</si>
  <si>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</si>
  <si>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</si>
  <si>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</si>
  <si>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</si>
  <si>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</si>
  <si>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</si>
  <si>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</si>
  <si>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</si>
  <si>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</si>
  <si>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</si>
  <si>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</si>
  <si>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</si>
  <si>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</si>
  <si>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</si>
  <si>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</si>
  <si>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</si>
  <si>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</si>
  <si>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</si>
  <si>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</si>
  <si>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</si>
  <si>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</si>
  <si>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</si>
  <si>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</si>
  <si>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</si>
  <si>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</si>
  <si>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</si>
  <si>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</si>
  <si>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</si>
  <si>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</si>
  <si>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</si>
  <si>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</si>
  <si>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</si>
  <si>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</si>
  <si>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</si>
  <si>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</si>
  <si>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</si>
  <si>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</si>
  <si>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</si>
  <si>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</si>
  <si>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</si>
  <si>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</si>
  <si>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</si>
  <si>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</si>
  <si>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</si>
  <si>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</si>
  <si>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</si>
  <si>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</si>
  <si>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</si>
  <si>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</si>
  <si>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</si>
  <si>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</si>
  <si>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</si>
  <si>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</si>
  <si>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</si>
  <si>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</si>
  <si>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</si>
  <si>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</si>
  <si>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</si>
  <si>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</si>
  <si>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</si>
  <si>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</si>
  <si>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</si>
  <si>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</si>
  <si>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</si>
  <si>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</si>
  <si>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</si>
  <si>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</si>
  <si>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</si>
  <si>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</si>
  <si>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</si>
  <si>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</si>
  <si>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</si>
  <si>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</si>
  <si>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</si>
  <si>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</si>
  <si>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</si>
  <si>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</si>
  <si>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</si>
  <si>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</si>
  <si>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</si>
  <si>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</si>
  <si>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</si>
  <si>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</si>
  <si>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</si>
  <si>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</si>
  <si>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</si>
  <si>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</si>
  <si>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</si>
  <si>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</si>
  <si>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</si>
  <si>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</si>
  <si>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</si>
  <si>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</si>
  <si>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</si>
  <si>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</si>
  <si>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</si>
  <si>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</si>
  <si>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</si>
  <si>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</si>
  <si>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</si>
  <si>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</si>
  <si>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</si>
  <si>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</si>
  <si>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</si>
  <si>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</si>
  <si>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</si>
  <si>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</si>
  <si>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</si>
  <si>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</si>
  <si>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</si>
  <si>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</si>
  <si>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</si>
  <si>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</si>
  <si>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</si>
  <si>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</si>
  <si>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</si>
  <si>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</si>
  <si>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</si>
  <si>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</si>
  <si>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</si>
  <si>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</si>
  <si>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</si>
  <si>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</si>
  <si>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</si>
  <si>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</si>
  <si>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</si>
  <si>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</si>
  <si>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</si>
  <si>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</si>
  <si>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</si>
  <si>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</si>
  <si>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</si>
  <si>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</si>
  <si>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</si>
  <si>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</si>
  <si>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</si>
  <si>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</si>
  <si>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</si>
  <si>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</si>
  <si>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</si>
  <si>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</si>
  <si>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</si>
  <si>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</si>
  <si>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</si>
  <si>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</si>
  <si>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</si>
  <si>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</si>
  <si>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</si>
  <si>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</si>
  <si>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</si>
  <si>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</si>
  <si>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</si>
  <si>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</si>
  <si>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</si>
  <si>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</si>
  <si>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</si>
  <si>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</si>
  <si>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</si>
  <si>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</si>
  <si>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</si>
  <si>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</si>
  <si>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</si>
  <si>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</si>
  <si>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</si>
  <si>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</si>
  <si>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</si>
  <si>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</si>
  <si>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</si>
  <si>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</si>
  <si>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</si>
  <si>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</si>
  <si>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</si>
  <si>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</si>
  <si>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</si>
  <si>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</si>
  <si>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</si>
  <si>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</si>
  <si>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</si>
  <si>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</si>
  <si>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</si>
  <si>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</si>
  <si>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</si>
  <si>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</si>
  <si>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</si>
  <si>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</si>
  <si>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</si>
  <si>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</si>
  <si>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</si>
  <si>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</si>
  <si>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</si>
  <si>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</si>
  <si>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</si>
  <si>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</si>
  <si>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</si>
  <si>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</si>
  <si>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</si>
  <si>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</si>
  <si>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</si>
  <si>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</si>
  <si>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</si>
  <si>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</si>
  <si>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</si>
  <si>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</si>
  <si>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</si>
  <si>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</si>
  <si>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</si>
  <si>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</si>
  <si>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</si>
  <si>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</si>
  <si>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</si>
  <si>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</si>
  <si>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</si>
  <si>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</si>
  <si>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</si>
  <si>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</si>
  <si>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</si>
  <si>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</si>
  <si>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</si>
  <si>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</si>
  <si>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</si>
  <si>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</si>
  <si>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</si>
  <si>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</si>
  <si>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</si>
  <si>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</si>
  <si>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</si>
  <si>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</si>
  <si>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</si>
  <si>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</si>
  <si>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</si>
  <si>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</si>
  <si>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</si>
  <si>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</si>
  <si>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</si>
  <si>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</si>
  <si>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</si>
  <si>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</si>
  <si>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</si>
  <si>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</si>
  <si>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</si>
  <si>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</si>
  <si>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</si>
  <si>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</si>
  <si>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</si>
  <si>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</si>
  <si>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</si>
  <si>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</si>
  <si>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</si>
  <si>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</si>
  <si>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</si>
  <si>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</si>
  <si>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</si>
  <si>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</si>
  <si>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</si>
  <si>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</si>
  <si>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</si>
  <si>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</si>
  <si>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</si>
  <si>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</si>
  <si>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</si>
  <si>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</si>
  <si>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</si>
  <si>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</si>
  <si>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</si>
  <si>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</si>
  <si>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</si>
  <si>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</si>
  <si>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</si>
  <si>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</si>
  <si>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</si>
  <si>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</si>
  <si>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</si>
  <si>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</si>
  <si>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</si>
  <si>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</si>
  <si>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</si>
  <si>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</si>
  <si>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</si>
  <si>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</si>
  <si>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</si>
  <si>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</si>
  <si>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</si>
  <si>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</si>
  <si>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</si>
  <si>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</si>
  <si>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</si>
  <si>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</si>
  <si>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</si>
  <si>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</si>
  <si>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</si>
  <si>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</si>
  <si>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</si>
  <si>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</si>
  <si>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</si>
  <si>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</si>
  <si>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</si>
  <si>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</si>
  <si>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</si>
  <si>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</si>
  <si>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</si>
  <si>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</si>
  <si>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</si>
  <si>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</si>
  <si>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</si>
  <si>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</si>
  <si>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</si>
  <si>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</si>
  <si>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</si>
  <si>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</si>
  <si>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</si>
  <si>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</si>
  <si>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</si>
  <si>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</si>
  <si>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</si>
  <si>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</si>
  <si>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</si>
  <si>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</si>
  <si>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</si>
  <si>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</si>
  <si>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</si>
  <si>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</si>
  <si>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</si>
  <si>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</si>
  <si>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</si>
  <si>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</si>
  <si>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</si>
  <si>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</si>
  <si>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</si>
  <si>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</si>
  <si>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</si>
  <si>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</si>
  <si>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</si>
  <si>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</si>
  <si>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</si>
  <si>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</si>
  <si>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</si>
  <si>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</si>
  <si>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</si>
  <si>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</si>
  <si>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</si>
  <si>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</si>
  <si>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</si>
  <si>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</si>
  <si>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</si>
  <si>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</si>
  <si>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</si>
  <si>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</si>
  <si>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</si>
  <si>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</si>
  <si>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</si>
  <si>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</si>
  <si>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</si>
  <si>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</si>
  <si>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</si>
  <si>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</si>
  <si>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</si>
  <si>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</si>
  <si>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</si>
  <si>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</si>
  <si>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</si>
  <si>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</si>
  <si>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</si>
  <si>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</si>
  <si>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</si>
  <si>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</si>
  <si>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</si>
  <si>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</si>
  <si>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</si>
  <si>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</si>
  <si>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</si>
  <si>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</si>
  <si>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</si>
  <si>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</si>
  <si>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</si>
  <si>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</si>
  <si>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</si>
  <si>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</si>
  <si>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</si>
  <si>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</si>
  <si>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</si>
  <si>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</si>
  <si>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</si>
  <si>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</si>
  <si>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</si>
  <si>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</si>
  <si>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</si>
  <si>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</si>
  <si>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</si>
  <si>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</si>
  <si>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</si>
  <si>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</si>
  <si>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</si>
  <si>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</si>
  <si>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</si>
  <si>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</si>
  <si>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</si>
  <si>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</si>
  <si>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</si>
  <si>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</si>
  <si>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</si>
  <si>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</si>
  <si>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</si>
  <si>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</si>
  <si>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</si>
  <si>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</si>
  <si>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</si>
  <si>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</si>
  <si>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</si>
  <si>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</si>
  <si>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</si>
  <si>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</si>
  <si>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</si>
  <si>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</si>
  <si>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</si>
  <si>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</si>
  <si>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</si>
  <si>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</si>
  <si>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</si>
  <si>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</si>
  <si>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</si>
  <si>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</si>
  <si>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</si>
  <si>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</si>
  <si>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</si>
  <si>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</si>
  <si>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</si>
  <si>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</si>
  <si>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</si>
  <si>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</si>
  <si>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</si>
  <si>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</si>
  <si>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</si>
  <si>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</si>
  <si>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</si>
  <si>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</si>
  <si>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</si>
  <si>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</si>
  <si>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</si>
  <si>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</si>
  <si>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</si>
  <si>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</si>
  <si>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</si>
  <si>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</si>
  <si>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</si>
  <si>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</si>
  <si>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</si>
  <si>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</si>
  <si>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</si>
  <si>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</si>
  <si>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</si>
  <si>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</si>
  <si>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</si>
  <si>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</si>
  <si>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</si>
  <si>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</si>
  <si>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</si>
  <si>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</si>
  <si>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</si>
  <si>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</si>
  <si>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</si>
  <si>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</si>
  <si>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</si>
  <si>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</si>
  <si>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</si>
  <si>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</si>
  <si>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</si>
  <si>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</si>
  <si>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</si>
  <si>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</si>
  <si>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</si>
  <si>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</si>
  <si>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</si>
  <si>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</si>
  <si>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</si>
  <si>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</si>
  <si>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</si>
  <si>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</si>
  <si>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</si>
  <si>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</si>
  <si>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</si>
  <si>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</si>
  <si>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</si>
  <si>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</si>
  <si>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</si>
  <si>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</si>
  <si>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</si>
  <si>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</si>
  <si>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</si>
  <si>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</si>
  <si>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</si>
  <si>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</si>
  <si>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</si>
  <si>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</si>
  <si>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</si>
  <si>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</si>
  <si>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</si>
  <si>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</si>
  <si>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</si>
  <si>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</si>
  <si>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</si>
  <si>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</si>
  <si>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</si>
  <si>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</si>
  <si>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</si>
  <si>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</si>
  <si>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</si>
  <si>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</si>
  <si>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</si>
  <si>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</si>
  <si>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</si>
  <si>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</si>
  <si>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</si>
  <si>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</si>
  <si>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</si>
  <si>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</si>
  <si>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</si>
  <si>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</si>
  <si>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</si>
  <si>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</si>
  <si>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</si>
  <si>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</si>
  <si>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</si>
  <si>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</si>
  <si>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</si>
  <si>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</si>
  <si>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</si>
  <si>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</si>
  <si>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</si>
  <si>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</si>
  <si>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</si>
  <si>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</si>
  <si>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</si>
  <si>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</si>
  <si>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</si>
  <si>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</si>
  <si>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</si>
  <si>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</si>
  <si>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</si>
  <si>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</si>
  <si>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</si>
  <si>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</si>
  <si>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</si>
  <si>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</si>
  <si>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</si>
  <si>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</si>
  <si>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</si>
  <si>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</si>
  <si>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</si>
  <si>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</si>
  <si>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</si>
  <si>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</si>
  <si>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</si>
  <si>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</si>
  <si>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</si>
  <si>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</si>
  <si>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</si>
  <si>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</si>
  <si>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</si>
  <si>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</si>
  <si>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</si>
  <si>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</si>
  <si>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</si>
  <si>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</si>
  <si>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</si>
  <si>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</si>
  <si>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</si>
  <si>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</si>
  <si>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</si>
  <si>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</si>
  <si>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</si>
  <si>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</si>
  <si>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</si>
  <si>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</si>
  <si>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</si>
  <si>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</si>
  <si>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</si>
  <si>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</si>
  <si>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</si>
  <si>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</si>
  <si>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</si>
  <si>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</si>
  <si>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</si>
  <si>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</si>
  <si>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</si>
  <si>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</si>
  <si>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</si>
  <si>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</si>
  <si>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</si>
  <si>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</si>
  <si>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</si>
  <si>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</si>
  <si>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</si>
  <si>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</si>
  <si>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</si>
  <si>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</si>
  <si>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</si>
  <si>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</si>
  <si>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</si>
  <si>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</si>
  <si>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</si>
  <si>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</si>
  <si>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</si>
  <si>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</si>
  <si>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</si>
  <si>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</si>
  <si>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</si>
  <si>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</si>
  <si>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</si>
  <si>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</si>
  <si>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</si>
  <si>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</si>
  <si>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</si>
  <si>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</si>
  <si>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</si>
  <si>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</si>
  <si>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</si>
  <si>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</si>
  <si>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</si>
  <si>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</si>
  <si>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</si>
  <si>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</si>
  <si>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</si>
  <si>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</si>
  <si>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</si>
  <si>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</si>
  <si>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</si>
  <si>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</si>
  <si>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</si>
  <si>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</si>
  <si>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</si>
  <si>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</si>
  <si>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</si>
  <si>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</si>
  <si>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</si>
  <si>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</si>
  <si>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</si>
  <si>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</si>
  <si>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</si>
  <si>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</si>
  <si>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</si>
  <si>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</si>
  <si>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</si>
  <si>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</si>
  <si>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</si>
  <si>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</si>
  <si>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</si>
  <si>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</si>
  <si>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</si>
  <si>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</si>
  <si>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</si>
  <si>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</si>
  <si>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</si>
  <si>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</si>
  <si>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</si>
  <si>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</si>
  <si>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</si>
  <si>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</si>
  <si>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</si>
  <si>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</si>
  <si>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</si>
  <si>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</si>
  <si>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</si>
  <si>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</si>
  <si>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</si>
  <si>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</si>
  <si>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</si>
  <si>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</si>
  <si>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</si>
  <si>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</si>
  <si>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</si>
  <si>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</si>
  <si>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</si>
  <si>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</si>
  <si>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</si>
  <si>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</si>
  <si>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</si>
  <si>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</si>
  <si>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</si>
  <si>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</si>
  <si>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</si>
  <si>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</si>
  <si>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</si>
  <si>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</si>
  <si>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</si>
  <si>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</si>
  <si>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</si>
  <si>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</si>
  <si>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</si>
  <si>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</si>
  <si>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</si>
  <si>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</si>
  <si>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</si>
  <si>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</si>
  <si>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</si>
  <si>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</si>
  <si>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</si>
  <si>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</si>
  <si>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</si>
  <si>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</si>
  <si>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</si>
  <si>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</si>
  <si>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</si>
  <si>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</si>
  <si>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</si>
  <si>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</si>
  <si>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</si>
  <si>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</si>
  <si>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</si>
  <si>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</si>
  <si>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</si>
  <si>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</si>
  <si>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</si>
  <si>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</si>
  <si>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</si>
  <si>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</si>
  <si>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</si>
  <si>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</si>
  <si>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</si>
  <si>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</si>
  <si>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</si>
  <si>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</si>
  <si>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</si>
  <si>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</si>
  <si>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</si>
  <si>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</si>
  <si>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</si>
  <si>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</si>
  <si>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</si>
  <si>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</si>
  <si>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</si>
  <si>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</si>
  <si>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</si>
  <si>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</si>
  <si>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</si>
  <si>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</si>
  <si>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</si>
  <si>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</si>
  <si>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</si>
  <si>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</si>
  <si>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</si>
  <si>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</si>
  <si>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</si>
  <si>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</si>
  <si>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</si>
  <si>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</si>
  <si>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</si>
  <si>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</si>
  <si>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</si>
  <si>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</si>
  <si>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</si>
  <si>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</si>
  <si>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</si>
  <si>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</si>
  <si>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</si>
  <si>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</si>
  <si>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</si>
  <si>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</si>
  <si>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</si>
  <si>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</si>
  <si>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</si>
  <si>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</si>
  <si>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</si>
  <si>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</si>
  <si>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</si>
  <si>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</si>
  <si>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</si>
  <si>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</si>
  <si>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</si>
  <si>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</si>
  <si>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</si>
  <si>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</si>
  <si>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</si>
  <si>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</si>
  <si>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</si>
  <si>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</si>
  <si>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</si>
  <si>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</si>
  <si>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</si>
  <si>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</si>
  <si>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</si>
  <si>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</si>
  <si>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</si>
  <si>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</si>
  <si>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</si>
  <si>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</si>
  <si>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</si>
  <si>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</si>
  <si>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</si>
  <si>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</si>
  <si>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</si>
  <si>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</si>
  <si>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</si>
  <si>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</si>
  <si>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</si>
  <si>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</si>
  <si>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</si>
  <si>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</si>
  <si>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</si>
  <si>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</si>
  <si>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</si>
  <si>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</si>
  <si>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</si>
  <si>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</si>
  <si>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</si>
  <si>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</si>
  <si>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</si>
  <si>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</si>
  <si>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</si>
  <si>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</si>
  <si>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</si>
  <si>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</si>
  <si>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</si>
  <si>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</si>
  <si>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</si>
  <si>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</si>
  <si>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</si>
  <si>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</si>
  <si>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</si>
  <si>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</si>
  <si>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</si>
  <si>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</si>
  <si>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</si>
  <si>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</si>
  <si>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</si>
  <si>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</si>
  <si>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</si>
  <si>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</si>
  <si>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</si>
  <si>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</si>
  <si>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</si>
  <si>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</si>
  <si>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</si>
  <si>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</si>
  <si>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</si>
  <si>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</si>
  <si>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</si>
  <si>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</si>
  <si>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</si>
  <si>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</si>
  <si>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</si>
  <si>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</si>
  <si>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</si>
  <si>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</si>
  <si>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</si>
  <si>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</si>
  <si>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</si>
  <si>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</si>
  <si>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</si>
  <si>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</si>
  <si>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</si>
  <si>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</si>
  <si>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</si>
  <si>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</si>
  <si>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</si>
  <si>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</si>
  <si>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</si>
  <si>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</si>
  <si>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</si>
  <si>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</si>
  <si>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</si>
  <si>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</si>
  <si>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</si>
  <si>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</si>
  <si>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</si>
  <si>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</si>
  <si>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</si>
  <si>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</si>
  <si>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</si>
  <si>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</si>
  <si>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</si>
  <si>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</si>
  <si>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</si>
  <si>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</si>
  <si>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</si>
  <si>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</si>
  <si>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</si>
  <si>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</si>
  <si>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</si>
  <si>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</si>
  <si>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</si>
  <si>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</si>
  <si>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</si>
  <si>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</si>
  <si>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</si>
  <si>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</si>
  <si>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</si>
  <si>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</si>
  <si>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</si>
  <si>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</si>
  <si>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</si>
  <si>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</si>
  <si>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</si>
  <si>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</si>
  <si>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</si>
  <si>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</si>
  <si>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</si>
  <si>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</si>
  <si>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</si>
  <si>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</si>
  <si>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</si>
  <si>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</si>
  <si>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</si>
  <si>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</si>
  <si>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</si>
  <si>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</si>
  <si>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</si>
  <si>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</si>
  <si>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</si>
  <si>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</si>
  <si>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</si>
  <si>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</si>
  <si>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</si>
  <si>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</si>
  <si>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</si>
  <si>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</si>
  <si>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</si>
  <si>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</si>
  <si>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</si>
  <si>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</si>
  <si>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</si>
  <si>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</si>
  <si>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</si>
  <si>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</si>
  <si>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</si>
  <si>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</si>
  <si>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</si>
  <si>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</si>
  <si>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</si>
  <si>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</si>
  <si>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</si>
  <si>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</si>
  <si>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</si>
  <si>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</si>
  <si>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</si>
  <si>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2 LAMPADAS FLUORESCENTES DE 18/20 W                                                                                                                                                                                                                                                                                                                                                                                                                                         </t>
  </si>
  <si>
    <t xml:space="preserve">REATOR INTERNO/INTEGRADO PARA LAMPADA VAPOR METALICO 400 W, ALTO FATOR DE POTENCIA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</si>
  <si>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</si>
  <si>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</si>
  <si>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</si>
  <si>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</si>
  <si>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</si>
  <si>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</si>
  <si>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</si>
  <si>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</si>
  <si>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</si>
  <si>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</si>
  <si>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</si>
  <si>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</si>
  <si>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</si>
  <si>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</si>
  <si>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</si>
  <si>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</si>
  <si>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</si>
  <si>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</si>
  <si>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</si>
  <si>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</si>
  <si>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</si>
  <si>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</si>
  <si>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</si>
  <si>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</si>
  <si>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</si>
  <si>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</si>
  <si>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</si>
  <si>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</si>
  <si>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</si>
  <si>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</si>
  <si>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</si>
  <si>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</si>
  <si>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</si>
  <si>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</si>
  <si>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</si>
  <si>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</si>
  <si>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</si>
  <si>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</si>
  <si>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</si>
  <si>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</si>
  <si>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</si>
  <si>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</si>
  <si>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</si>
  <si>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</si>
  <si>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</si>
  <si>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</si>
  <si>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</si>
  <si>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</si>
  <si>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</si>
  <si>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</si>
  <si>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</si>
  <si>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</si>
  <si>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</si>
  <si>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</si>
  <si>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</si>
  <si>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</si>
  <si>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</si>
  <si>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</si>
  <si>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</si>
  <si>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</si>
  <si>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</si>
  <si>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</si>
  <si>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</si>
  <si>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</si>
  <si>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</si>
  <si>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</si>
  <si>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</si>
  <si>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</si>
  <si>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</si>
  <si>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</si>
  <si>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</si>
  <si>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</si>
  <si>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</si>
  <si>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</si>
  <si>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</si>
  <si>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</si>
  <si>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</si>
  <si>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</si>
  <si>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</si>
  <si>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</si>
  <si>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</si>
  <si>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</si>
  <si>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</si>
  <si>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</si>
  <si>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</si>
  <si>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</si>
  <si>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</si>
  <si>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</si>
  <si>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</si>
  <si>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</si>
  <si>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</si>
  <si>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</si>
  <si>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</si>
  <si>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</si>
  <si>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</si>
  <si>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</si>
  <si>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</si>
  <si>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</si>
  <si>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</si>
  <si>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</si>
  <si>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</si>
  <si>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</si>
  <si>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</si>
  <si>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</si>
  <si>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</si>
  <si>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</si>
  <si>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</si>
  <si>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</si>
  <si>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</si>
  <si>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</si>
  <si>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</si>
  <si>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</si>
  <si>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</si>
  <si>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</si>
  <si>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</si>
  <si>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</si>
  <si>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</si>
  <si>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</si>
  <si>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</si>
  <si>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</si>
  <si>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</si>
  <si>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</si>
  <si>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</si>
  <si>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</si>
  <si>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</si>
  <si>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</si>
  <si>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</si>
  <si>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</si>
  <si>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</si>
  <si>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</si>
  <si>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</si>
  <si>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</si>
  <si>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</si>
  <si>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</si>
  <si>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</si>
  <si>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</si>
  <si>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</si>
  <si>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</si>
  <si>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</si>
  <si>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</si>
  <si>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</si>
  <si>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</si>
  <si>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</si>
  <si>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</si>
  <si>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</si>
  <si>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</si>
  <si>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</si>
  <si>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</si>
  <si>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</si>
  <si>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</si>
  <si>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</si>
  <si>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</si>
  <si>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</si>
  <si>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</si>
  <si>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</si>
  <si>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</si>
  <si>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</si>
  <si>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</si>
  <si>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</si>
  <si>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</si>
  <si>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</si>
  <si>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</si>
  <si>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</si>
  <si>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</si>
  <si>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</si>
  <si>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</si>
  <si>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</si>
  <si>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</si>
  <si>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</si>
  <si>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</si>
  <si>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</si>
  <si>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</si>
  <si>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</si>
  <si>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</si>
  <si>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</si>
  <si>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</si>
  <si>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</si>
  <si>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</si>
  <si>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</si>
  <si>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</si>
  <si>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</si>
  <si>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</si>
  <si>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</si>
  <si>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</si>
  <si>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</si>
  <si>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</si>
  <si>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</si>
  <si>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</si>
  <si>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</si>
  <si>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</si>
  <si>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</si>
  <si>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</si>
  <si>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</si>
  <si>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</si>
  <si>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</si>
  <si>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</si>
  <si>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</si>
  <si>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</si>
  <si>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</si>
  <si>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</si>
  <si>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</si>
  <si>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</si>
  <si>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</si>
  <si>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</si>
  <si>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</si>
  <si>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</si>
  <si>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</si>
  <si>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</si>
  <si>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</si>
  <si>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</si>
  <si>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</si>
  <si>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</si>
  <si>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</si>
  <si>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</si>
  <si>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</si>
  <si>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</si>
  <si>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</si>
  <si>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</si>
  <si>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</si>
  <si>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</si>
  <si>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</si>
  <si>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</si>
  <si>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</si>
  <si>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</si>
  <si>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</si>
  <si>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</si>
  <si>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</si>
  <si>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</si>
  <si>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</si>
  <si>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</si>
  <si>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</si>
  <si>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</si>
  <si>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</si>
  <si>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</si>
  <si>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</si>
  <si>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</si>
  <si>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</si>
  <si>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</si>
  <si>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</si>
  <si>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</si>
  <si>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</si>
  <si>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</si>
  <si>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</si>
  <si>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</si>
  <si>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</si>
  <si>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</si>
  <si>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</si>
  <si>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</si>
  <si>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</si>
  <si>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</si>
  <si>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</si>
  <si>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</si>
  <si>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</si>
  <si>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</si>
  <si>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</si>
  <si>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</si>
  <si>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</si>
  <si>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</si>
  <si>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</si>
  <si>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</si>
  <si>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</si>
  <si>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</si>
  <si>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</si>
  <si>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</si>
  <si>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</si>
  <si>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</si>
  <si>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</si>
  <si>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</si>
  <si>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</si>
  <si>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</si>
  <si>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</si>
  <si>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</si>
  <si>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</si>
  <si>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</si>
  <si>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</si>
  <si>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</si>
  <si>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</si>
  <si>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</si>
  <si>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</si>
  <si>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</si>
  <si>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</si>
  <si>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</si>
  <si>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</si>
  <si>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</si>
  <si>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</si>
  <si>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</si>
  <si>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</si>
  <si>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</si>
  <si>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</si>
  <si>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</si>
  <si>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</si>
  <si>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</si>
  <si>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</si>
  <si>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</si>
  <si>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</si>
  <si>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</si>
  <si>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</si>
  <si>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</si>
  <si>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</si>
  <si>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</si>
  <si>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</si>
  <si>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</si>
  <si>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</si>
  <si>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</si>
  <si>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</si>
  <si>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</si>
  <si>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</si>
  <si>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</si>
  <si>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</si>
  <si>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</si>
  <si>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</si>
  <si>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</si>
  <si>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</si>
  <si>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</si>
  <si>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</si>
  <si>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</si>
  <si>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</si>
  <si>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</si>
  <si>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</si>
  <si>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</si>
  <si>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</si>
  <si>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</si>
  <si>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</si>
  <si>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</si>
  <si>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</si>
  <si>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</si>
  <si>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</si>
  <si>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</si>
  <si>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</si>
  <si>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</si>
  <si>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</si>
  <si>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</si>
  <si>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</si>
  <si>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</si>
  <si>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</si>
  <si>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</si>
  <si>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</si>
  <si>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</si>
  <si>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</si>
  <si>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</si>
  <si>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</si>
  <si>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</si>
  <si>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</si>
  <si>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</si>
  <si>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</si>
  <si>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</si>
  <si>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</si>
  <si>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</si>
  <si>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</si>
  <si>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</si>
  <si>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</si>
  <si>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</si>
  <si>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</si>
  <si>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</si>
  <si>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</si>
  <si>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</si>
  <si>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</si>
  <si>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</si>
  <si>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</si>
  <si>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</si>
  <si>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</si>
  <si>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</si>
  <si>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</si>
  <si>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</si>
  <si>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</si>
  <si>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</si>
  <si>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</si>
  <si>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</si>
  <si>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</si>
  <si>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</si>
  <si>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</si>
  <si>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</si>
  <si>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</si>
  <si>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</si>
  <si>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</si>
  <si>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</si>
  <si>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</si>
  <si>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</si>
  <si>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</si>
  <si>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</si>
  <si>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</si>
  <si>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</si>
  <si>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</si>
  <si>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</si>
  <si>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</si>
  <si>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</si>
  <si>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</si>
  <si>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</si>
  <si>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</si>
  <si>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</si>
  <si>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</si>
  <si>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</si>
  <si>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</si>
  <si>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</si>
  <si>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</si>
  <si>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</si>
  <si>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</si>
  <si>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</si>
  <si>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</si>
  <si>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</si>
  <si>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</si>
  <si>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</si>
  <si>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</si>
  <si>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</si>
  <si>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</si>
  <si>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</si>
  <si>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</si>
  <si>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</si>
  <si>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</si>
  <si>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</si>
  <si>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</si>
  <si>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</si>
  <si>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</si>
  <si>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</si>
  <si>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</si>
  <si>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</si>
  <si>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</si>
  <si>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</si>
  <si>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</si>
  <si>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</si>
  <si>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</si>
  <si>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</si>
  <si>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</si>
  <si>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</si>
  <si>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</si>
  <si>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</si>
  <si>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</si>
  <si>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</si>
  <si>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</si>
  <si>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</si>
  <si>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</si>
  <si>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</si>
  <si>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</si>
  <si>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</si>
  <si>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</si>
  <si>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</si>
  <si>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</si>
  <si>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</si>
  <si>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</si>
  <si>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</si>
  <si>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</si>
  <si>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</si>
  <si>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</si>
  <si>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</si>
  <si>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</si>
  <si>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</si>
  <si>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</si>
  <si>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</si>
  <si>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</si>
  <si>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</si>
  <si>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</si>
  <si>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</si>
  <si>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</si>
  <si>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</si>
  <si>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</si>
  <si>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</si>
  <si>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</si>
  <si>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</si>
  <si>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</si>
  <si>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</si>
  <si>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</si>
  <si>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</si>
  <si>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</si>
  <si>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</si>
  <si>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</si>
  <si>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</si>
  <si>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</si>
  <si>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</si>
  <si>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</si>
  <si>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</si>
  <si>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</si>
  <si>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</si>
  <si>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</si>
  <si>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</si>
  <si>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</si>
  <si>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</si>
  <si>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</si>
  <si>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</si>
  <si>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</si>
  <si>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</si>
  <si>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</si>
  <si>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</si>
  <si>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</si>
  <si>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</si>
  <si>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</si>
  <si>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</si>
  <si>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</si>
  <si>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</si>
  <si>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</si>
  <si>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</si>
  <si>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</si>
  <si>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</si>
  <si>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</si>
  <si>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</si>
  <si>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</si>
  <si>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</si>
  <si>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</si>
  <si>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</si>
  <si>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</si>
  <si>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</si>
  <si>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</si>
  <si>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</si>
  <si>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</si>
  <si>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</si>
  <si>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</si>
  <si>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</si>
  <si>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</si>
  <si>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</si>
  <si>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</si>
  <si>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</si>
  <si>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</si>
  <si>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</si>
  <si>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</si>
  <si>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</si>
  <si>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</si>
  <si>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</si>
  <si>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</si>
  <si>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</si>
  <si>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</si>
  <si>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</si>
  <si>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</si>
  <si>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</si>
  <si>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</si>
  <si>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</si>
  <si>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</si>
  <si>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</si>
  <si>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</si>
  <si>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</si>
  <si>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</si>
  <si>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</si>
  <si>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</si>
  <si>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</si>
  <si>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</si>
  <si>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</si>
  <si>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</si>
  <si>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</si>
  <si>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</si>
  <si>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</si>
  <si>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</si>
  <si>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</si>
  <si>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</si>
  <si>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</si>
  <si>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</si>
  <si>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</si>
  <si>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</si>
  <si>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</si>
  <si>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</si>
  <si>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</si>
  <si>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</si>
  <si>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</si>
  <si>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</si>
  <si>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</si>
  <si>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</si>
  <si>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</si>
  <si>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</si>
  <si>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</si>
  <si>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</si>
  <si>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</si>
  <si>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</si>
  <si>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</si>
  <si>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</si>
  <si>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</si>
  <si>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</si>
  <si>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</si>
  <si>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</si>
  <si>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</si>
  <si>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</si>
  <si>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</si>
  <si>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</si>
  <si>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</si>
  <si>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</si>
  <si>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</si>
  <si>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</si>
  <si>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</si>
  <si>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</si>
  <si>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</si>
  <si>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</si>
  <si>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</si>
  <si>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</si>
  <si>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</si>
  <si>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</si>
  <si>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</si>
  <si>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</si>
  <si>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</si>
  <si>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</si>
  <si>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</si>
  <si>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</si>
  <si>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</si>
  <si>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</si>
  <si>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</si>
  <si>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</si>
  <si>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</si>
  <si>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</si>
  <si>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</si>
  <si>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</si>
  <si>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</si>
  <si>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</si>
  <si>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</si>
  <si>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</si>
  <si>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</si>
  <si>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</si>
  <si>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</si>
  <si>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</si>
  <si>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</si>
  <si>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</si>
  <si>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</si>
  <si>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</si>
  <si>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</si>
  <si>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</si>
  <si>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</si>
  <si>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</si>
  <si>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</si>
  <si>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</si>
  <si>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</si>
  <si>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</si>
  <si>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</si>
  <si>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</si>
  <si>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</si>
  <si>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</si>
  <si>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</si>
  <si>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</si>
  <si>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</si>
  <si>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</si>
  <si>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</si>
  <si>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</si>
  <si>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</si>
  <si>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</si>
  <si>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</si>
  <si>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</si>
  <si>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</si>
  <si>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</si>
  <si>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</si>
  <si>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</si>
  <si>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</si>
  <si>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</si>
  <si>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</si>
  <si>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</si>
  <si>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</si>
  <si>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</si>
  <si>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</si>
  <si>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</si>
  <si>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</si>
  <si>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</si>
  <si>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</si>
  <si>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</si>
  <si>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</si>
  <si>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</si>
  <si>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</si>
  <si>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</si>
  <si>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</si>
  <si>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</si>
  <si>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</si>
  <si>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</si>
  <si>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</si>
  <si>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</si>
  <si>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</si>
  <si>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</si>
  <si>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</si>
  <si>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</si>
  <si>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</si>
  <si>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</si>
  <si>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</si>
  <si>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</si>
  <si>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</si>
  <si>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</si>
  <si>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</si>
  <si>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</si>
  <si>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</si>
  <si>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</si>
  <si>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</si>
  <si>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</si>
  <si>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</si>
  <si>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</si>
  <si>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</si>
  <si>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</si>
  <si>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</si>
  <si>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</si>
  <si>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</si>
  <si>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</si>
  <si>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</si>
  <si>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</si>
  <si>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</si>
  <si>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</si>
  <si>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</si>
  <si>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</si>
  <si>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</si>
  <si>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</si>
  <si>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</si>
  <si>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</si>
  <si>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</si>
  <si>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</si>
  <si>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</si>
  <si>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</si>
  <si>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</si>
  <si>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</si>
  <si>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</si>
  <si>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</si>
  <si>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</si>
  <si>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</si>
  <si>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</si>
  <si>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</si>
  <si>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</si>
  <si>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</si>
  <si>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</si>
  <si>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</si>
  <si>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</si>
  <si>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</si>
  <si>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</si>
  <si>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</si>
  <si>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</si>
  <si>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</si>
  <si>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</si>
  <si>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</si>
  <si>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</si>
  <si>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</si>
  <si>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</si>
  <si>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</si>
  <si>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</si>
  <si>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</si>
  <si>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</si>
  <si>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</si>
  <si>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</si>
  <si>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</si>
  <si>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</si>
  <si>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</si>
  <si>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</si>
  <si>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</si>
  <si>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</si>
  <si>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</si>
  <si>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</si>
  <si>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</si>
  <si>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</si>
  <si>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</si>
  <si>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</si>
  <si>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</si>
  <si>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</si>
  <si>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</si>
  <si>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</si>
  <si>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</si>
  <si>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</si>
  <si>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</si>
  <si>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</si>
  <si>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</si>
  <si>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</si>
  <si>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</si>
  <si>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</si>
  <si>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</si>
  <si>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</si>
  <si>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</si>
  <si>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</si>
  <si>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</si>
  <si>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</si>
  <si>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</si>
  <si>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</si>
  <si>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</si>
  <si>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</si>
  <si>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</si>
  <si>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</si>
  <si>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</si>
  <si>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</si>
  <si>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</si>
  <si>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</si>
  <si>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</si>
  <si>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</si>
  <si>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</si>
  <si>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</si>
  <si>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</si>
  <si>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</si>
  <si>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</si>
  <si>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</si>
  <si>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</si>
  <si>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</si>
  <si>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</si>
  <si>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</si>
  <si>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</si>
  <si>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</si>
  <si>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</si>
  <si>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</si>
  <si>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</si>
  <si>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</si>
  <si>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</si>
  <si>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</si>
  <si>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</si>
  <si>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</si>
  <si>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</si>
  <si>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</si>
  <si>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</si>
  <si>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</si>
  <si>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</si>
  <si>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</si>
  <si>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</si>
  <si>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</si>
  <si>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</si>
  <si>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</si>
  <si>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</si>
  <si>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</si>
  <si>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</si>
  <si>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</si>
  <si>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</si>
  <si>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</si>
  <si>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</si>
  <si>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</si>
  <si>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</si>
  <si>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</si>
  <si>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</si>
  <si>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</si>
  <si>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</si>
  <si>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</si>
  <si>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</si>
  <si>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</si>
  <si>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</si>
  <si>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</si>
  <si>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</si>
  <si>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</si>
  <si>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</si>
  <si>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</si>
  <si>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</si>
  <si>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</si>
  <si>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</si>
  <si>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</si>
  <si>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</si>
  <si>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</si>
  <si>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</si>
  <si>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</si>
  <si>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</si>
  <si>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</si>
  <si>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</si>
  <si>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</si>
  <si>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</si>
  <si>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</si>
  <si>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</si>
  <si>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</si>
  <si>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</si>
  <si>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</si>
  <si>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</si>
  <si>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</si>
  <si>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</si>
  <si>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</si>
  <si>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</si>
  <si>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</si>
  <si>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</si>
  <si>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</si>
  <si>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</si>
  <si>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</si>
  <si>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</si>
  <si>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</si>
  <si>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</si>
  <si>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</si>
  <si>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</si>
  <si>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</si>
  <si>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</si>
  <si>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</si>
  <si>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</si>
  <si>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</si>
  <si>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</si>
  <si>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</si>
  <si>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</si>
  <si>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</si>
  <si>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</si>
  <si>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</si>
  <si>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</si>
  <si>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</si>
  <si>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</si>
  <si>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</si>
  <si>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</si>
  <si>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</si>
  <si>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</si>
  <si>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</si>
  <si>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</si>
  <si>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</si>
  <si>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</si>
  <si>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</si>
  <si>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</si>
  <si>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</si>
  <si>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</si>
  <si>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</si>
  <si>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</si>
  <si>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</si>
  <si>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</si>
  <si>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</si>
  <si>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</si>
  <si>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</si>
  <si>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</si>
  <si>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</si>
  <si>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</si>
  <si>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</si>
  <si>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</si>
  <si>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</si>
  <si>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</si>
  <si>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</si>
  <si>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</si>
  <si>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</si>
  <si>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</si>
  <si>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</si>
  <si>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</si>
  <si>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</si>
  <si>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</si>
  <si>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</si>
  <si>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</si>
  <si>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</si>
  <si>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</si>
  <si>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</si>
  <si>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</si>
  <si>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</si>
  <si>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</si>
  <si>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</si>
  <si>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</si>
  <si>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</si>
  <si>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</si>
  <si>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</si>
  <si>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</si>
  <si>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</si>
  <si>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</si>
  <si>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</si>
  <si>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</si>
  <si>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</si>
  <si>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</si>
  <si>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</si>
  <si>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</si>
  <si>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</si>
  <si>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</si>
  <si>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</si>
  <si>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</si>
  <si>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</si>
  <si>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</si>
  <si>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</si>
  <si>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</si>
  <si>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</si>
  <si>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</si>
  <si>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</si>
  <si>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</si>
  <si>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</si>
  <si>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</si>
  <si>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</si>
  <si>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</si>
  <si>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</si>
  <si>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</si>
  <si>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</si>
  <si>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</si>
  <si>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</si>
  <si>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</si>
  <si>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</si>
  <si>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</si>
  <si>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</si>
  <si>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</si>
  <si>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</si>
  <si>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</si>
  <si>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</si>
  <si>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</si>
  <si>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</si>
  <si>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</si>
  <si>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</si>
  <si>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</si>
  <si>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</si>
  <si>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</si>
  <si>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</si>
  <si>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</si>
  <si>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</si>
  <si>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</si>
  <si>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</si>
  <si>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</si>
  <si>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</si>
  <si>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</si>
  <si>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</si>
  <si>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</si>
  <si>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</si>
  <si>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</si>
  <si>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</si>
  <si>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</si>
  <si>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</si>
  <si>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</si>
  <si>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</si>
  <si>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</si>
  <si>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</si>
  <si>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</si>
  <si>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</si>
  <si>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</si>
  <si>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</si>
  <si>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</si>
  <si>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</si>
  <si>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</si>
  <si>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</si>
  <si>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</si>
  <si>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</si>
  <si>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</si>
  <si>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</si>
  <si>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</si>
  <si>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</si>
  <si>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</si>
  <si>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</si>
  <si>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</si>
  <si>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</si>
  <si>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</si>
  <si>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</si>
  <si>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</si>
  <si>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</si>
  <si>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</si>
  <si>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</si>
  <si>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</si>
  <si>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</si>
  <si>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</si>
  <si>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</si>
  <si>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</si>
  <si>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</si>
  <si>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</si>
  <si>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</si>
  <si>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</si>
  <si>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</si>
  <si>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</si>
  <si>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</si>
  <si>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</si>
  <si>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</si>
  <si>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</si>
  <si>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</si>
  <si>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</si>
  <si>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</si>
  <si>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</si>
  <si>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</si>
  <si>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</si>
  <si>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</si>
  <si>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</si>
  <si>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</si>
  <si>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</si>
  <si>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</si>
  <si>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</si>
  <si>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</si>
  <si>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</si>
  <si>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</si>
  <si>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</si>
  <si>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</si>
  <si>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</si>
  <si>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</si>
  <si>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</si>
  <si>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</si>
  <si>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</si>
  <si>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</si>
  <si>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</si>
  <si>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</si>
  <si>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</si>
  <si>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</si>
  <si>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</si>
  <si>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</si>
  <si>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</si>
  <si>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</si>
  <si>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</si>
  <si>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</si>
  <si>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</si>
  <si>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</si>
  <si>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</si>
  <si>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</si>
  <si>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</si>
  <si>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</si>
  <si>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</si>
  <si>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</si>
  <si>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</si>
  <si>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</si>
  <si>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</si>
  <si>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</si>
  <si>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</si>
  <si>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</si>
  <si>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</si>
  <si>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</si>
  <si>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</si>
  <si>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</si>
  <si>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</si>
  <si>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</si>
  <si>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</si>
  <si>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</si>
  <si>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</si>
  <si>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</si>
  <si>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</si>
  <si>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</si>
  <si>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</si>
  <si>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</si>
  <si>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</si>
  <si>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</si>
  <si>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</si>
  <si>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</si>
  <si>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</si>
  <si>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</si>
  <si>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</si>
  <si>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</si>
  <si>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</si>
  <si>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</si>
  <si>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</si>
  <si>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</si>
  <si>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</si>
  <si>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</si>
  <si>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</si>
  <si>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</si>
  <si>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</si>
  <si>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</si>
  <si>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</si>
  <si>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</si>
  <si>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</si>
  <si>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</si>
  <si>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</si>
  <si>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</si>
  <si>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</si>
  <si>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</si>
  <si>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</si>
  <si>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</si>
  <si>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</si>
  <si>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</si>
  <si>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</si>
  <si>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</si>
  <si>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</si>
  <si>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</si>
  <si>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</si>
  <si>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</si>
  <si>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</si>
  <si>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</si>
  <si>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</si>
  <si>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</si>
  <si>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</si>
  <si>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</si>
  <si>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</si>
  <si>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</si>
  <si>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</si>
  <si>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</si>
  <si>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</si>
  <si>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</si>
  <si>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</si>
  <si>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</si>
  <si>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</si>
  <si>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</si>
  <si>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</si>
  <si>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</si>
  <si>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</si>
  <si>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</si>
  <si>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</si>
  <si>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</si>
  <si>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</si>
  <si>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</si>
  <si>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</si>
  <si>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</si>
  <si>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</si>
  <si>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</si>
  <si>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</si>
  <si>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</si>
  <si>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</si>
  <si>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</si>
  <si>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</si>
  <si>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</si>
  <si>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</si>
  <si>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</si>
  <si>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</si>
  <si>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</si>
  <si>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</si>
  <si>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</si>
  <si>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</si>
  <si>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</si>
  <si>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</si>
  <si>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</si>
  <si>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</si>
  <si>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</si>
  <si>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</si>
  <si>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</si>
  <si>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</si>
  <si>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</si>
  <si>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</si>
  <si>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</si>
  <si>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</si>
  <si>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</si>
  <si>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</si>
  <si>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</si>
  <si>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</si>
  <si>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</si>
  <si>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</si>
  <si>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</si>
  <si>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VIGIA NOTURNO, HORA EFETIVAMENTE TRABALHADA DE 22 H AS 5 H (COM ADICIONAL NOTURNO)                                                                                                                                                                                                                                                                                                                                                                                                                        </t>
  </si>
  <si>
    <t>Dezembro/2023</t>
  </si>
  <si>
    <t>CP 001: Fornecimento e instalação de porta acústica de madeira 40dB, contendo trava retratil, fechadura, duplo perfil perimétrico em silicone, manta em lã de rocha em seu interior, acabamento externo em MDF cru para pintura, dimensões 900x2100x80mm</t>
  </si>
  <si>
    <t>Porta acústica de madeira 40dB, contendo trava retratil, fechadura, duplo perfil perimétrico em silicone, manta em lã de rocha em seu interior, acabamento externo em MDF cru para pintura, dimensões 900x2100x80mm</t>
  </si>
  <si>
    <t>Abril/2024</t>
  </si>
  <si>
    <t>CP 003: Piso vinílico em placas, com medidas em torno de 60x60cm, homogêneo, padrão riscado, com 2 mm de espessura, para alto tráfego, assentado sobre base existente, conforme ABNT NBR 7374, fornecimento e colocação</t>
  </si>
  <si>
    <t>ADESIVO ACRILICO A BASE D`AGUA, P/APLICACAO DE REVESTIMENTO DE PISOS VINILICOS SEMIFLEXIVEIS, EM GALAO DE 4KG</t>
  </si>
  <si>
    <t>PISO VINILICO SEMIFLEXIVEL, PLACAS EM TORNO (60X60)CM, HOMOGENEO, RISCADO, 2MM ESP., ALTO TRAFEGO, ABNT NBR 7374</t>
  </si>
  <si>
    <t>08030-E</t>
  </si>
  <si>
    <t>GL</t>
  </si>
  <si>
    <t>11151-E</t>
  </si>
  <si>
    <t>EMOP 13.390.0035-0</t>
  </si>
  <si>
    <t>Tabela: 1459001 - TABELA CUSTOS LABOR/CT-UFES PADRÃO DER-ES ABRIL/2024(LS=157,27; BDI=0%)</t>
  </si>
  <si>
    <t>BDI: 0 %</t>
  </si>
  <si>
    <t>010106</t>
  </si>
  <si>
    <t>010128</t>
  </si>
  <si>
    <t>010130</t>
  </si>
  <si>
    <t xml:space="preserve">CP 004: Rodapé vinílico com 5 cm de altura, fixado com cola à base de neoprene  </t>
  </si>
  <si>
    <t xml:space="preserve">Cola a base de neoprene </t>
  </si>
  <si>
    <t xml:space="preserve">Rodapé vinílico h = 5 cm esp. 2 mm </t>
  </si>
  <si>
    <t xml:space="preserve">2C 03 08 04 13 13 </t>
  </si>
  <si>
    <t xml:space="preserve">2C 04 05 04 13 05 </t>
  </si>
  <si>
    <t>CP 005:  Degrau de granito natural assentado com argamassa mista de cimento, cal e areia, espelho 20 cm, piso 30 cm</t>
  </si>
  <si>
    <t>TCPO 3R 10 61 31 00 00 00 10 21</t>
  </si>
  <si>
    <t>Degrau de granito cinza andorinha 30 x 3 cm, colocado</t>
  </si>
  <si>
    <t>Espelho de granito cinza andorinha para degrau 20 x 2 cm, colocado</t>
  </si>
  <si>
    <t>TCPO</t>
  </si>
  <si>
    <t>3R 10 61 31 00 00 01 10 21</t>
  </si>
  <si>
    <t>3R 10 61 31 00 00 02 10 21</t>
  </si>
  <si>
    <t>Argamassa mista de cimento, cal e areia traço 1:1:4</t>
  </si>
  <si>
    <t>3R 05 06 17 00 00 00 17 21</t>
  </si>
  <si>
    <t>CP 006: Soleira em granito, largura 15 cm, espessura 2,0 cm</t>
  </si>
  <si>
    <t>SINAPI 98689U</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</si>
  <si>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</si>
  <si>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</si>
  <si>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</si>
  <si>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</si>
  <si>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</si>
  <si>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</si>
  <si>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</si>
  <si>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</si>
  <si>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</si>
  <si>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</si>
  <si>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</si>
  <si>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</si>
  <si>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</si>
  <si>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</si>
  <si>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</si>
  <si>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ADITIVO IMPERMEABILIZANTE CRISTALIZANTE PARA CONCRETO                                                                                                                                                                                                                                                                                                                                                                                                                                                     </t>
  </si>
  <si>
    <t xml:space="preserve">BARRA DE ACO CHATO, RETANGULAR, 25,4 MM X 4,76 MM (L X E), 0,94 KG/M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</si>
  <si>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</si>
  <si>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</si>
  <si>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</si>
  <si>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</si>
  <si>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</si>
  <si>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</si>
  <si>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</si>
  <si>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</si>
  <si>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</si>
  <si>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</si>
  <si>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</si>
  <si>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</si>
  <si>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</si>
  <si>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</si>
  <si>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</si>
  <si>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</si>
  <si>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</si>
  <si>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</si>
  <si>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</si>
  <si>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</si>
  <si>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</si>
  <si>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</si>
  <si>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</si>
  <si>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</si>
  <si>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</si>
  <si>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</si>
  <si>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</si>
  <si>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</si>
  <si>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</si>
  <si>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</si>
  <si>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</si>
  <si>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</si>
  <si>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</si>
  <si>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</si>
  <si>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</si>
  <si>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</si>
  <si>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</si>
  <si>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</si>
  <si>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</si>
  <si>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</si>
  <si>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</si>
  <si>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</si>
  <si>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</si>
  <si>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</si>
  <si>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</si>
  <si>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</si>
  <si>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</si>
  <si>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</si>
  <si>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</si>
  <si>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</si>
  <si>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</si>
  <si>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</si>
  <si>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</si>
  <si>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</si>
  <si>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</si>
  <si>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</si>
  <si>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</si>
  <si>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</si>
  <si>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</si>
  <si>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</si>
  <si>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</si>
  <si>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</si>
  <si>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</si>
  <si>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</si>
  <si>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</si>
  <si>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</si>
  <si>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</si>
  <si>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</si>
  <si>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</si>
  <si>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</si>
  <si>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</si>
  <si>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</si>
  <si>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</si>
  <si>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</si>
  <si>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</si>
  <si>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ESMERILHADEIRA ANGULAR ELETRICA, DIAMETRO DO DISCO 7" (180 MM), ROTACAO 8500 RPM, POTENCIA 2400 W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</si>
  <si>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</si>
  <si>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</si>
  <si>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</si>
  <si>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</si>
  <si>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</si>
  <si>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</si>
  <si>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GANCHO CHATO EM ACO GALVANIZADO, L = 110 MM, RECOBRIMENTO = 100MM, SECAO 1/8 X 1/2" (3 MM X 12 MM), PARA FIXAR TELHA DE FIBROCIMENTO ONDULADA                                                                                                                                                                                                                                                                                                                                                             </t>
  </si>
  <si>
    <t xml:space="preserve">GRAMPO U DE 5/8 " N8 EM ACO GALVANIZADO                                                                                                                                                                                                                                                                                                                                                                                                                                                                   </t>
  </si>
  <si>
    <t xml:space="preserve">HASTE RETA DE ACO GALVANIZADO, H = *30* CM, BASE RETANGULAR, PARA FIXACAO DE CONCERTINA SIMPLES DE 30 CM (NAO INCLUI OS FIXADORES)                                                                                                                                                                                                                                                                                                                                                                        </t>
  </si>
  <si>
    <t xml:space="preserve">JANELA MAXIMO-AR, ACO GALVANIZADO PINT. ANTICORROSIVA, COM BATENTE/REQUADRO DE 6 A 14 CM, SEM VIDRO, COM GRADE, 1 FL, 60  X 80 CM (A X L)                                                                                                                                                                                                                                                                                                                                                                 </t>
  </si>
  <si>
    <t xml:space="preserve">JOELHO/COTOVELO 90 GRAUS, ROSCA FEMEA MOVEL, METALICO, PARA CONEXAO COM ANEL DESLIZANTE, DN 20 MM X 3/4",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</si>
  <si>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</si>
  <si>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</si>
  <si>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</si>
  <si>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</si>
  <si>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</si>
  <si>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</si>
  <si>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</si>
  <si>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</si>
  <si>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</si>
  <si>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</si>
  <si>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</si>
  <si>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</si>
  <si>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</si>
  <si>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</si>
  <si>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</si>
  <si>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</si>
  <si>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</si>
  <si>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</si>
  <si>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</si>
  <si>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</si>
  <si>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</si>
  <si>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</si>
  <si>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</si>
  <si>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</si>
  <si>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</si>
  <si>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</si>
  <si>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</si>
  <si>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</si>
  <si>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</si>
  <si>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</si>
  <si>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</si>
  <si>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</si>
  <si>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</si>
  <si>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</si>
  <si>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</si>
  <si>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AUTOATARRAXANTE, CABECA CHATA, FENDA SIMPLES, EM ACO ZINCADO, 1/4" (6,35 MM) X 25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</si>
  <si>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</si>
  <si>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</si>
  <si>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</si>
  <si>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</si>
  <si>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</si>
  <si>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</si>
  <si>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</si>
  <si>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EM ALUMINIO, FORMATO U, ABAS IGUAIS, LARGURA DE 12,70  MM (1/2 POL), ESPESSURA 1,58 MM (1/16 POL) E PESO LINEAR DE APROXIMADAMENTE 0,149 KG/M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</si>
  <si>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</si>
  <si>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</si>
  <si>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</si>
  <si>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</si>
  <si>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</si>
  <si>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</si>
  <si>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DE ABRIR / GIRO, EM MADEIRA MACICA (ANGELIM OU EQUIVALENTE REGIONAL), QUALQUER DESENHO (VERTICAL/DIAGONAL/HORIZ.), E = *3,5* CM, DIMENSOES  2,10 X 0,70 (SOMENTE FOLHA DE PORTA,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</si>
  <si>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</si>
  <si>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</si>
  <si>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TIPO VENEZIANA, EM ALUMINIO, ACABAMENTO ANODIZADO NATURAL, 90 MM X 210 MM (LARGURA X ALTURA), SEM GUARNICAO/ALIZAR/VISTA                                                                                                                                                                                                                                                                                                                                                                  </t>
  </si>
  <si>
    <t xml:space="preserve">POSTE CONICO CONTINUO EM ACO GALVANIZADO, CURVO, BRACO DUPLO, ENGASTADO,  H = 9 M, DIAMETRO INFERIOR/BASE = *135* MM                                                                                                                                                                                                                                                                                                                                                                                      </t>
  </si>
  <si>
    <t xml:space="preserve">SAPATA DE PVC ADITIVADO NERVURADO D = 6 POLEGADAS                                                                                                                                                                                                                                                                                                                                                                                                                                                         </t>
  </si>
  <si>
    <t xml:space="preserve">SAPATA DE PVC ADITIVADO NERVURADO D = 8 POLEGADAS                                                                                                                                                                                                                                                                                                                                                                                                                                                         </t>
  </si>
  <si>
    <t xml:space="preserve">SERVICO DE BOMBEAMENTO DE CONCRETO COM CONSUMO MINIMO DE 40  M3, (DISPONIBILIZACAO DE BOMBA), SEM O LANCAMENTO                                                                                                                                                                                                                                                                                                                                                                                            </t>
  </si>
  <si>
    <t xml:space="preserve">SOLVENTE PARA COLA A BASE DE RESINA SINTETICA (PARA COLA DE LAMINADO MELAMINICO E OUTRAS SUPERFICIES)                                                                                                                                                                                                                                                                                                                                                                                                     </t>
  </si>
  <si>
    <t xml:space="preserve">SUPORTE PARA CALHA DE 150 MM EM ACO GALVANIZADO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</si>
  <si>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</si>
  <si>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</si>
  <si>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</si>
  <si>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</si>
  <si>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D400 CARGA MAX. 40 T, REDONDO, TAMPA 600 MM (COM INSCRICAO EM RELEVO DO TIPO DE REDE)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</si>
  <si>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</si>
  <si>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</si>
  <si>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</si>
  <si>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</si>
  <si>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</si>
  <si>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</si>
  <si>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</si>
  <si>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</si>
  <si>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</si>
  <si>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</si>
  <si>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</si>
  <si>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</si>
  <si>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TORNEIRA ELETRICA DE PAREDE, PLASTICA, BICA ALTA, PARA COZINHA, 5500 W (110/220 V)                                                                                                                                                                                                                                                                                                                                                                                                                        </t>
  </si>
  <si>
    <t xml:space="preserve">TUBO DE CONCRETO ARMADO, PRE MOLDADO PARA AGUAS PLUVIAIS, CLASSE PA-1, COM ENCAIXE PONTA E BOLSA, DIAMETRO NOMINAL DE 500 MM                                                                                                                                                                                                                                                                                                                                                                              </t>
  </si>
  <si>
    <t xml:space="preserve">TUBO DE REVESTIMENTO, EM ACO, CORPO SCHEDULE 40, PONTEIRA SCHEDULE 80, ROSQUEAVEL E SEGMENTADO PARA PERFURACAO, DIAMETRO 10'' (273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</si>
  <si>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</si>
  <si>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</si>
  <si>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</si>
  <si>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</si>
  <si>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</si>
  <si>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MES DE COLETA: 04/2024</t>
  </si>
  <si>
    <t>DER-Edificações 150918</t>
  </si>
  <si>
    <t>CP 007: Fita isolante auto fusão c/10m</t>
  </si>
  <si>
    <t>CP 008: Abraçadeira tipo "D" com cunha p/ eletroduto 2" TEL097</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</si>
</sst>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R$&quot;\ * #,##0.00_-;\-&quot;R$&quot;\ * #,##0.00_-;_-&quot;R$&quot;\ * &quot;-&quot;??_-;_-@_-"/>
    <numFmt numFmtId="43" formatCode="_-* #,##0.00_-;\-* #,##0.00_-;_-* &quot;-&quot;??_-;_-@_-"/>
    <numFmt numFmtId="164" formatCode="#,##0.00\ ;\-#,##0.00\ ;\-#\ ;@\ "/>
    <numFmt numFmtId="165" formatCode="0.00_);[Red]\(0.00\)"/>
    <numFmt numFmtId="166" formatCode="_-&quot;R$&quot;* #,##0.00_-;\-&quot;R$&quot;* #,##0.00_-;_-&quot;R$&quot;* &quot;-&quot;??_-;_-@_-"/>
    <numFmt numFmtId="167" formatCode="_([$€-2]* #,##0.00_);_([$€-2]* \(#,##0.00\);_([$€-2]* &quot;-&quot;??_)"/>
    <numFmt numFmtId="168" formatCode="0.000"/>
    <numFmt numFmtId="169" formatCode="_(* #,##0.00_);_(* \(#,##0.00\);_(* \-??_);_(@_)"/>
    <numFmt numFmtId="170" formatCode="_(&quot;R$ &quot;* #,##0.00_);_(&quot;R$ &quot;* \(#,##0.00\);_(&quot;R$ &quot;* &quot;-&quot;??_);_(@_)"/>
    <numFmt numFmtId="171" formatCode="0.0000"/>
  </numFmts>
  <fonts count="49">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color theme="1"/>
      <name val="Próxima nova"/>
    </font>
    <font>
      <sz val="11"/>
      <color indexed="8"/>
      <name val="Calibri"/>
      <family val="2"/>
    </font>
    <font>
      <b/>
      <sz val="1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indexed="9"/>
      <name val="Calibri"/>
      <family val="2"/>
    </font>
    <font>
      <sz val="8"/>
      <color indexed="8"/>
      <name val="Arial Narrow"/>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color indexed="8"/>
      <name val="Arial"/>
      <family val="2"/>
    </font>
    <font>
      <b/>
      <sz val="18"/>
      <color theme="3"/>
      <name val="Calibri Light"/>
      <family val="2"/>
      <scheme val="major"/>
    </font>
    <font>
      <sz val="10"/>
      <name val="Verdana"/>
      <family val="2"/>
    </font>
    <font>
      <sz val="11"/>
      <color theme="1"/>
      <name val="Calibri"/>
      <family val="2"/>
    </font>
    <font>
      <sz val="10"/>
      <name val="Calibri"/>
      <family val="2"/>
      <scheme val="minor"/>
    </font>
    <font>
      <sz val="10"/>
      <color rgb="FFFF0000"/>
      <name val="Calibri"/>
      <family val="2"/>
      <scheme val="minor"/>
    </font>
    <font>
      <sz val="10"/>
      <name val="Arial"/>
      <family val="2"/>
    </font>
    <font>
      <sz val="10"/>
      <color rgb="FFFF0000"/>
      <name val="Arial"/>
      <family val="2"/>
    </font>
    <font>
      <sz val="10"/>
      <name val="Próxima nova"/>
    </font>
  </fonts>
  <fills count="58">
    <fill>
      <patternFill patternType="none"/>
    </fill>
    <fill>
      <patternFill patternType="gray125"/>
    </fill>
    <fill>
      <patternFill patternType="solid">
        <fgColor theme="2" tint="-9.9978637043366805E-2"/>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CFCFCF"/>
        <bgColor indexed="64"/>
      </patternFill>
    </fill>
  </fills>
  <borders count="27">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hair">
        <color auto="1"/>
      </right>
      <top/>
      <bottom/>
      <diagonal/>
    </border>
  </borders>
  <cellStyleXfs count="52097">
    <xf numFmtId="0" fontId="0" fillId="0" borderId="0"/>
    <xf numFmtId="44" fontId="1" fillId="0" borderId="0" applyFont="0" applyFill="0" applyBorder="0" applyAlignment="0" applyProtection="0"/>
    <xf numFmtId="9" fontId="1" fillId="0" borderId="0" applyFont="0" applyFill="0" applyBorder="0" applyAlignment="0" applyProtection="0"/>
    <xf numFmtId="0" fontId="6" fillId="0" borderId="0"/>
    <xf numFmtId="164" fontId="6" fillId="0" borderId="0" applyFill="0" applyBorder="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8" applyNumberFormat="0" applyAlignment="0" applyProtection="0"/>
    <xf numFmtId="0" fontId="15" fillId="8" borderId="9" applyNumberFormat="0" applyAlignment="0" applyProtection="0"/>
    <xf numFmtId="0" fontId="16" fillId="8" borderId="8" applyNumberFormat="0" applyAlignment="0" applyProtection="0"/>
    <xf numFmtId="0" fontId="17" fillId="0" borderId="10" applyNumberFormat="0" applyFill="0" applyAlignment="0" applyProtection="0"/>
    <xf numFmtId="0" fontId="18" fillId="9" borderId="11" applyNumberFormat="0" applyAlignment="0" applyProtection="0"/>
    <xf numFmtId="0" fontId="19" fillId="0" borderId="0" applyNumberFormat="0" applyFill="0" applyBorder="0" applyAlignment="0" applyProtection="0"/>
    <xf numFmtId="0" fontId="1" fillId="10" borderId="12" applyNumberFormat="0" applyFont="0" applyAlignment="0" applyProtection="0"/>
    <xf numFmtId="0" fontId="20" fillId="0" borderId="0" applyNumberFormat="0" applyFill="0" applyBorder="0" applyAlignment="0" applyProtection="0"/>
    <xf numFmtId="0" fontId="2" fillId="0" borderId="13" applyNumberFormat="0" applyFill="0" applyAlignment="0" applyProtection="0"/>
    <xf numFmtId="0" fontId="2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1" fillId="34" borderId="0" applyNumberFormat="0" applyBorder="0" applyAlignment="0" applyProtection="0"/>
    <xf numFmtId="43" fontId="1" fillId="0" borderId="0" applyFont="0" applyFill="0" applyBorder="0" applyAlignment="0" applyProtection="0"/>
    <xf numFmtId="0" fontId="22" fillId="0" borderId="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23" fillId="45"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4" fillId="0" borderId="14" applyNumberFormat="0" applyFont="0" applyAlignment="0">
      <alignment horizontal="left" vertical="top" indent="1"/>
    </xf>
    <xf numFmtId="0" fontId="25" fillId="37" borderId="0" applyNumberFormat="0" applyBorder="0" applyAlignment="0" applyProtection="0"/>
    <xf numFmtId="0" fontId="26" fillId="49" borderId="15" applyNumberFormat="0" applyAlignment="0" applyProtection="0"/>
    <xf numFmtId="0" fontId="27" fillId="50" borderId="16" applyNumberFormat="0" applyAlignment="0" applyProtection="0"/>
    <xf numFmtId="0" fontId="28" fillId="0" borderId="17" applyNumberFormat="0" applyFill="0" applyAlignment="0" applyProtection="0"/>
    <xf numFmtId="0" fontId="23" fillId="51"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54" borderId="0" applyNumberFormat="0" applyBorder="0" applyAlignment="0" applyProtection="0"/>
    <xf numFmtId="0" fontId="29" fillId="40" borderId="15" applyNumberFormat="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30" fillId="36" borderId="0" applyNumberFormat="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31" fillId="55" borderId="0" applyNumberFormat="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 fillId="56" borderId="18" applyNumberFormat="0" applyFont="0" applyAlignment="0" applyProtection="0"/>
    <xf numFmtId="9" fontId="22" fillId="0" borderId="0" applyFont="0" applyFill="0" applyBorder="0" applyAlignment="0" applyProtection="0"/>
    <xf numFmtId="9" fontId="22" fillId="0" borderId="0" applyFont="0" applyFill="0" applyBorder="0" applyAlignment="0" applyProtection="0"/>
    <xf numFmtId="0" fontId="32" fillId="49" borderId="19"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44"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167" fontId="22" fillId="0" borderId="0" applyFont="0" applyFill="0" applyBorder="0" applyAlignment="0" applyProtection="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44"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0" fontId="22" fillId="0" borderId="0"/>
    <xf numFmtId="167" fontId="22" fillId="0" borderId="0" applyFont="0" applyFill="0" applyBorder="0" applyAlignment="0" applyProtection="0"/>
    <xf numFmtId="9"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0" fontId="22" fillId="0" borderId="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43" fontId="22" fillId="0" borderId="0" applyFont="0" applyFill="0" applyBorder="0" applyAlignment="0" applyProtection="0"/>
    <xf numFmtId="0" fontId="24" fillId="0" borderId="25" applyNumberFormat="0" applyFont="0" applyAlignment="0">
      <alignment horizontal="left" vertical="top" indent="1"/>
    </xf>
    <xf numFmtId="167"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25" applyNumberFormat="0" applyFont="0" applyAlignment="0">
      <alignment horizontal="left" vertical="top" indent="1"/>
    </xf>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25" applyNumberFormat="0" applyFont="0" applyAlignment="0">
      <alignment horizontal="left" vertical="top" indent="1"/>
    </xf>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25" applyNumberFormat="0" applyFont="0" applyAlignment="0">
      <alignment horizontal="left" vertical="top" indent="1"/>
    </xf>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25" applyNumberFormat="0" applyFont="0" applyAlignment="0">
      <alignment horizontal="left" vertical="top" indent="1"/>
    </xf>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4" fillId="0" borderId="25" applyNumberFormat="0" applyFont="0" applyAlignment="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4" fillId="0" borderId="25" applyNumberFormat="0" applyFont="0" applyAlignment="0">
      <alignment horizontal="left" vertical="top" indent="1"/>
    </xf>
    <xf numFmtId="167" fontId="22" fillId="0" borderId="0" applyFont="0" applyFill="0" applyBorder="0" applyAlignment="0" applyProtection="0"/>
    <xf numFmtId="44" fontId="6" fillId="0" borderId="0" applyFont="0" applyFill="0" applyBorder="0" applyAlignment="0" applyProtection="0"/>
    <xf numFmtId="0" fontId="22" fillId="0" borderId="0"/>
    <xf numFmtId="0" fontId="1" fillId="0" borderId="0"/>
    <xf numFmtId="0" fontId="22" fillId="0" borderId="0"/>
    <xf numFmtId="0" fontId="22" fillId="0" borderId="0"/>
    <xf numFmtId="9"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9" fontId="22" fillId="0" borderId="0" applyFont="0" applyFill="0" applyBorder="0" applyAlignment="0" applyProtection="0"/>
    <xf numFmtId="44"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44"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167" fontId="22" fillId="0" borderId="0" applyFont="0" applyFill="0" applyBorder="0" applyAlignment="0" applyProtection="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44"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0" fontId="22" fillId="0" borderId="0"/>
    <xf numFmtId="167" fontId="22" fillId="0" borderId="0" applyFont="0" applyFill="0" applyBorder="0" applyAlignment="0" applyProtection="0"/>
    <xf numFmtId="9"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167" fontId="22" fillId="0" borderId="0" applyFont="0" applyFill="0" applyBorder="0" applyAlignment="0" applyProtection="0"/>
    <xf numFmtId="0" fontId="22" fillId="0" borderId="0"/>
    <xf numFmtId="43"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4"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43" fontId="2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9" fillId="40" borderId="15"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40" fillId="0" borderId="0"/>
    <xf numFmtId="43" fontId="40" fillId="0" borderId="0" applyFont="0" applyFill="0" applyBorder="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1" fillId="0" borderId="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43" fontId="22" fillId="0" borderId="0" applyFont="0" applyFill="0" applyBorder="0" applyAlignment="0" applyProtection="0"/>
    <xf numFmtId="0" fontId="32" fillId="49" borderId="19" applyNumberFormat="0" applyAlignment="0" applyProtection="0"/>
    <xf numFmtId="43" fontId="22" fillId="0" borderId="0" applyFont="0" applyFill="0" applyBorder="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2" fillId="0" borderId="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6" fillId="49" borderId="15" applyNumberFormat="0" applyAlignment="0" applyProtection="0"/>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9" fillId="40" borderId="15"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6" fillId="56" borderId="18" applyNumberFormat="0" applyFont="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2" fillId="49" borderId="19" applyNumberFormat="0" applyAlignment="0" applyProtection="0"/>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39" fillId="0" borderId="23"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41" fillId="0" borderId="0" applyNumberFormat="0" applyFill="0" applyBorder="0" applyAlignment="0" applyProtection="0"/>
    <xf numFmtId="0" fontId="38" fillId="0" borderId="22" applyNumberFormat="0" applyFill="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4" fillId="0" borderId="14" applyNumberFormat="0" applyFont="0" applyAlignment="0">
      <alignment horizontal="left" vertical="top" indent="1"/>
    </xf>
    <xf numFmtId="0" fontId="22" fillId="0" borderId="0"/>
    <xf numFmtId="17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9" fontId="22" fillId="0" borderId="0" applyFill="0" applyBorder="0" applyAlignment="0" applyProtection="0"/>
    <xf numFmtId="169" fontId="22" fillId="0" borderId="0" applyFill="0" applyBorder="0" applyAlignment="0" applyProtection="0"/>
    <xf numFmtId="0" fontId="24" fillId="0" borderId="25" applyNumberFormat="0" applyFont="0" applyAlignment="0">
      <alignment horizontal="left" vertical="top" indent="1"/>
    </xf>
    <xf numFmtId="0" fontId="22" fillId="0" borderId="0"/>
    <xf numFmtId="0" fontId="22" fillId="0" borderId="0"/>
    <xf numFmtId="0" fontId="1" fillId="0" borderId="0"/>
    <xf numFmtId="0" fontId="1" fillId="0" borderId="0"/>
    <xf numFmtId="9" fontId="22" fillId="0" borderId="0" applyFont="0" applyFill="0" applyBorder="0" applyAlignment="0" applyProtection="0"/>
    <xf numFmtId="0" fontId="38" fillId="0" borderId="22" applyNumberFormat="0" applyFill="0" applyAlignment="0" applyProtection="0"/>
    <xf numFmtId="43" fontId="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4" fillId="0" borderId="14" applyNumberFormat="0" applyFont="0" applyAlignment="0">
      <alignment horizontal="left" vertical="top" indent="1"/>
    </xf>
    <xf numFmtId="0" fontId="38" fillId="0" borderId="22" applyNumberFormat="0" applyFill="0" applyAlignment="0" applyProtection="0"/>
    <xf numFmtId="0" fontId="24" fillId="0" borderId="25" applyNumberFormat="0" applyFont="0" applyAlignment="0">
      <alignment horizontal="left" vertical="top" indent="1"/>
    </xf>
    <xf numFmtId="0" fontId="24" fillId="0" borderId="25" applyNumberFormat="0" applyFont="0" applyAlignment="0">
      <alignment horizontal="left" vertical="top" indent="1"/>
    </xf>
    <xf numFmtId="0" fontId="1" fillId="0" borderId="0"/>
    <xf numFmtId="0" fontId="38" fillId="0" borderId="22" applyNumberFormat="0" applyFill="0" applyAlignment="0" applyProtection="0"/>
    <xf numFmtId="0" fontId="38" fillId="0" borderId="22"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38" fillId="0" borderId="22" applyNumberFormat="0" applyFill="0" applyAlignment="0" applyProtection="0"/>
    <xf numFmtId="0" fontId="24" fillId="0" borderId="14" applyNumberFormat="0" applyFont="0" applyAlignment="0">
      <alignment horizontal="left" vertical="top" indent="1"/>
    </xf>
    <xf numFmtId="0" fontId="38" fillId="0" borderId="22" applyNumberFormat="0" applyFill="0" applyAlignment="0" applyProtection="0"/>
    <xf numFmtId="0" fontId="24" fillId="0" borderId="25"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4" fillId="0" borderId="14"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25"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6" fillId="10" borderId="12" applyNumberFormat="0" applyFon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6" fillId="49" borderId="15" applyNumberFormat="0" applyAlignment="0" applyProtection="0"/>
    <xf numFmtId="0" fontId="1" fillId="0" borderId="0"/>
    <xf numFmtId="0" fontId="26" fillId="49" borderId="15" applyNumberFormat="0" applyAlignment="0" applyProtection="0"/>
    <xf numFmtId="0" fontId="29" fillId="40" borderId="15" applyNumberFormat="0" applyAlignment="0" applyProtection="0"/>
    <xf numFmtId="43" fontId="22" fillId="0" borderId="0" applyFont="0" applyFill="0" applyBorder="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2" fillId="49" borderId="19" applyNumberFormat="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1" fillId="10" borderId="12"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1" fillId="10" borderId="12"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29" fillId="40" borderId="15" applyNumberFormat="0" applyAlignment="0" applyProtection="0"/>
    <xf numFmtId="0" fontId="39" fillId="0" borderId="23" applyNumberFormat="0" applyFill="0" applyAlignment="0" applyProtection="0"/>
    <xf numFmtId="0" fontId="26" fillId="49" borderId="15" applyNumberFormat="0" applyAlignment="0" applyProtection="0"/>
    <xf numFmtId="0" fontId="32" fillId="49" borderId="19" applyNumberFormat="0" applyAlignment="0" applyProtection="0"/>
    <xf numFmtId="0" fontId="39" fillId="0" borderId="23" applyNumberFormat="0" applyFill="0" applyAlignment="0" applyProtection="0"/>
    <xf numFmtId="0" fontId="29" fillId="40" borderId="15"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24" fillId="0" borderId="14" applyNumberFormat="0" applyFont="0" applyAlignment="0">
      <alignment horizontal="left" vertical="top" indent="1"/>
    </xf>
    <xf numFmtId="0" fontId="29" fillId="40" borderId="15" applyNumberFormat="0" applyAlignment="0" applyProtection="0"/>
    <xf numFmtId="0" fontId="26" fillId="49" borderId="15" applyNumberFormat="0" applyAlignment="0" applyProtection="0"/>
    <xf numFmtId="0" fontId="32" fillId="49" borderId="19" applyNumberFormat="0" applyAlignment="0" applyProtection="0"/>
    <xf numFmtId="0" fontId="29" fillId="40" borderId="15" applyNumberFormat="0" applyAlignment="0" applyProtection="0"/>
    <xf numFmtId="0" fontId="29" fillId="40" borderId="15"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6" fillId="49"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6" fillId="56" borderId="18" applyNumberFormat="0" applyFont="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6" fillId="56" borderId="18" applyNumberFormat="0" applyFont="0" applyAlignment="0" applyProtection="0"/>
    <xf numFmtId="0" fontId="39" fillId="0" borderId="23" applyNumberFormat="0" applyFill="0" applyAlignment="0" applyProtection="0"/>
    <xf numFmtId="0" fontId="32" fillId="49" borderId="19" applyNumberFormat="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24" fillId="0" borderId="14" applyNumberFormat="0" applyFont="0" applyAlignment="0">
      <alignment horizontal="left" vertical="top" indent="1"/>
    </xf>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6" fillId="56" borderId="18" applyNumberFormat="0" applyFont="0" applyAlignment="0" applyProtection="0"/>
    <xf numFmtId="0" fontId="29" fillId="40" borderId="15" applyNumberFormat="0" applyAlignment="0" applyProtection="0"/>
    <xf numFmtId="0" fontId="29" fillId="40" borderId="15" applyNumberFormat="0" applyAlignment="0" applyProtection="0"/>
    <xf numFmtId="0" fontId="26" fillId="49" borderId="15" applyNumberFormat="0" applyAlignment="0" applyProtection="0"/>
    <xf numFmtId="0" fontId="26" fillId="49" borderId="15" applyNumberForma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6" fillId="56" borderId="18" applyNumberFormat="0" applyFont="0" applyAlignment="0" applyProtection="0"/>
    <xf numFmtId="0" fontId="32" fillId="49" borderId="19" applyNumberFormat="0" applyAlignment="0" applyProtection="0"/>
    <xf numFmtId="0" fontId="39" fillId="0" borderId="23" applyNumberFormat="0" applyFill="0" applyAlignment="0" applyProtection="0"/>
    <xf numFmtId="0" fontId="32" fillId="49" borderId="19" applyNumberFormat="0" applyAlignment="0" applyProtection="0"/>
    <xf numFmtId="0" fontId="29" fillId="40" borderId="15" applyNumberFormat="0" applyAlignment="0" applyProtection="0"/>
    <xf numFmtId="0" fontId="26" fillId="49" borderId="15" applyNumberFormat="0" applyAlignment="0" applyProtection="0"/>
    <xf numFmtId="0" fontId="6" fillId="56" borderId="18" applyNumberFormat="0" applyFont="0" applyAlignment="0" applyProtection="0"/>
    <xf numFmtId="0" fontId="29" fillId="40" borderId="15" applyNumberFormat="0" applyAlignment="0" applyProtection="0"/>
    <xf numFmtId="0" fontId="39" fillId="0" borderId="23" applyNumberFormat="0" applyFill="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26" fillId="49" borderId="15" applyNumberFormat="0" applyAlignment="0" applyProtection="0"/>
    <xf numFmtId="0" fontId="32" fillId="49" borderId="19" applyNumberFormat="0" applyAlignment="0" applyProtection="0"/>
    <xf numFmtId="0" fontId="6" fillId="56" borderId="18" applyNumberFormat="0" applyFont="0" applyAlignment="0" applyProtection="0"/>
    <xf numFmtId="0" fontId="39" fillId="0" borderId="23" applyNumberFormat="0" applyFill="0" applyAlignment="0" applyProtection="0"/>
    <xf numFmtId="0" fontId="38" fillId="0" borderId="22" applyNumberFormat="0" applyFill="0" applyAlignment="0" applyProtection="0"/>
    <xf numFmtId="0" fontId="24" fillId="0" borderId="14" applyNumberFormat="0" applyFont="0" applyAlignment="0">
      <alignment horizontal="left" vertical="top" indent="1"/>
    </xf>
    <xf numFmtId="0" fontId="38" fillId="0" borderId="22" applyNumberFormat="0" applyFill="0" applyAlignment="0" applyProtection="0"/>
    <xf numFmtId="0" fontId="24" fillId="0" borderId="25" applyNumberFormat="0" applyFont="0" applyAlignment="0">
      <alignment horizontal="left" vertical="top" indent="1"/>
    </xf>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32" fillId="49" borderId="19" applyNumberFormat="0" applyAlignment="0" applyProtection="0"/>
    <xf numFmtId="0" fontId="6" fillId="56" borderId="18" applyNumberFormat="0" applyFont="0" applyAlignment="0" applyProtection="0"/>
    <xf numFmtId="0" fontId="26" fillId="49" borderId="15" applyNumberFormat="0" applyAlignment="0" applyProtection="0"/>
    <xf numFmtId="0" fontId="29" fillId="40" borderId="15" applyNumberFormat="0" applyAlignment="0" applyProtection="0"/>
    <xf numFmtId="0" fontId="39" fillId="0" borderId="23" applyNumberFormat="0" applyFill="0" applyAlignment="0" applyProtection="0"/>
    <xf numFmtId="0" fontId="6" fillId="56" borderId="18" applyNumberFormat="0" applyFont="0" applyAlignment="0" applyProtection="0"/>
    <xf numFmtId="0" fontId="29" fillId="40" borderId="15" applyNumberFormat="0" applyAlignment="0" applyProtection="0"/>
    <xf numFmtId="0" fontId="32" fillId="49" borderId="19" applyNumberFormat="0" applyAlignment="0" applyProtection="0"/>
    <xf numFmtId="0" fontId="26" fillId="49" borderId="15" applyNumberFormat="0" applyAlignment="0" applyProtection="0"/>
    <xf numFmtId="0" fontId="6" fillId="56" borderId="18"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24" fillId="0" borderId="25" applyNumberFormat="0" applyFont="0" applyAlignment="0">
      <alignment horizontal="left" vertical="top" indent="1"/>
    </xf>
    <xf numFmtId="170" fontId="22" fillId="0" borderId="0" applyFont="0" applyFill="0" applyBorder="0" applyAlignment="0" applyProtection="0"/>
    <xf numFmtId="166" fontId="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17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22" fillId="0" borderId="0"/>
    <xf numFmtId="0" fontId="42"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9" fontId="22" fillId="0" borderId="0" applyFont="0" applyFill="0" applyBorder="0" applyAlignment="0" applyProtection="0"/>
    <xf numFmtId="9" fontId="42"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40" fillId="0" borderId="0"/>
    <xf numFmtId="0" fontId="4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2" applyNumberFormat="0" applyFon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2" applyNumberFormat="0" applyFont="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2" applyNumberFormat="0" applyFont="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2" applyNumberFormat="0" applyFont="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12" applyNumberFormat="0" applyFont="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2" applyNumberFormat="0" applyFont="0" applyAlignment="0" applyProtection="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0" borderId="12" applyNumberFormat="0" applyFont="0" applyAlignment="0" applyProtection="0"/>
    <xf numFmtId="0" fontId="1" fillId="0" borderId="0"/>
    <xf numFmtId="0" fontId="1" fillId="10" borderId="1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2"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0" borderId="12" applyNumberFormat="0" applyFont="0" applyAlignment="0" applyProtection="0"/>
    <xf numFmtId="0" fontId="1" fillId="0" borderId="0"/>
    <xf numFmtId="0" fontId="1" fillId="10" borderId="12"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1" fillId="10" borderId="12" applyNumberFormat="0" applyFont="0" applyAlignment="0" applyProtection="0"/>
    <xf numFmtId="0" fontId="1" fillId="0" borderId="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0" borderId="12" applyNumberFormat="0" applyFont="0" applyAlignment="0" applyProtection="0"/>
    <xf numFmtId="0" fontId="1" fillId="0" borderId="0"/>
    <xf numFmtId="0" fontId="1" fillId="10" borderId="1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0" borderId="0"/>
    <xf numFmtId="0" fontId="1" fillId="10" borderId="12" applyNumberFormat="0" applyFont="0" applyAlignment="0" applyProtection="0"/>
    <xf numFmtId="0" fontId="43" fillId="0" borderId="0"/>
    <xf numFmtId="0" fontId="6" fillId="10" borderId="12" applyNumberFormat="0" applyFont="0" applyAlignment="0" applyProtection="0"/>
    <xf numFmtId="0" fontId="6" fillId="10" borderId="12" applyNumberFormat="0" applyFont="0" applyAlignment="0" applyProtection="0"/>
    <xf numFmtId="0" fontId="6" fillId="10" borderId="12" applyNumberFormat="0" applyFont="0" applyAlignment="0" applyProtection="0"/>
    <xf numFmtId="0" fontId="6"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6" fillId="10" borderId="12" applyNumberFormat="0" applyFont="0" applyAlignment="0" applyProtection="0"/>
    <xf numFmtId="0" fontId="1" fillId="10" borderId="12" applyNumberFormat="0" applyFont="0" applyAlignment="0" applyProtection="0"/>
    <xf numFmtId="0" fontId="6" fillId="10" borderId="12" applyNumberFormat="0" applyFont="0" applyAlignment="0" applyProtection="0"/>
    <xf numFmtId="0" fontId="6"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1" fillId="10" borderId="12" applyNumberFormat="0" applyFont="0" applyAlignment="0" applyProtection="0"/>
    <xf numFmtId="0" fontId="43" fillId="0" borderId="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4" borderId="0" applyNumberFormat="0" applyBorder="0" applyAlignment="0" applyProtection="0"/>
    <xf numFmtId="0" fontId="23" fillId="45"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51" borderId="0" applyNumberFormat="0" applyBorder="0" applyAlignment="0" applyProtection="0"/>
    <xf numFmtId="0" fontId="23" fillId="52" borderId="0" applyNumberFormat="0" applyBorder="0" applyAlignment="0" applyProtection="0"/>
    <xf numFmtId="0" fontId="23" fillId="53" borderId="0" applyNumberFormat="0" applyBorder="0" applyAlignment="0" applyProtection="0"/>
    <xf numFmtId="0" fontId="23" fillId="46" borderId="0" applyNumberFormat="0" applyBorder="0" applyAlignment="0" applyProtection="0"/>
    <xf numFmtId="0" fontId="23" fillId="47" borderId="0" applyNumberFormat="0" applyBorder="0" applyAlignment="0" applyProtection="0"/>
    <xf numFmtId="0" fontId="23" fillId="54" borderId="0" applyNumberFormat="0" applyBorder="0" applyAlignment="0" applyProtection="0"/>
    <xf numFmtId="0" fontId="30" fillId="36" borderId="0" applyNumberFormat="0" applyBorder="0" applyAlignment="0" applyProtection="0"/>
    <xf numFmtId="0" fontId="26" fillId="49" borderId="15" applyNumberFormat="0" applyAlignment="0" applyProtection="0"/>
    <xf numFmtId="0" fontId="27" fillId="50" borderId="16" applyNumberFormat="0" applyAlignment="0" applyProtection="0"/>
    <xf numFmtId="0" fontId="34" fillId="0" borderId="0" applyNumberFormat="0" applyFill="0" applyBorder="0" applyAlignment="0" applyProtection="0"/>
    <xf numFmtId="0" fontId="25" fillId="37" borderId="0" applyNumberFormat="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29" fillId="40" borderId="15" applyNumberFormat="0" applyAlignment="0" applyProtection="0"/>
    <xf numFmtId="0" fontId="28" fillId="0" borderId="17" applyNumberFormat="0" applyFill="0" applyAlignment="0" applyProtection="0"/>
    <xf numFmtId="0" fontId="31" fillId="55" borderId="0" applyNumberFormat="0" applyBorder="0" applyAlignment="0" applyProtection="0"/>
    <xf numFmtId="0" fontId="22" fillId="56" borderId="18" applyNumberFormat="0" applyFont="0" applyAlignment="0" applyProtection="0"/>
    <xf numFmtId="0" fontId="32" fillId="49" borderId="19" applyNumberFormat="0" applyAlignment="0" applyProtection="0"/>
    <xf numFmtId="43" fontId="22" fillId="0" borderId="0" applyFont="0" applyFill="0" applyBorder="0" applyAlignment="0" applyProtection="0"/>
    <xf numFmtId="0" fontId="35" fillId="0" borderId="0" applyNumberFormat="0" applyFill="0" applyBorder="0" applyAlignment="0" applyProtection="0"/>
    <xf numFmtId="0" fontId="33" fillId="0" borderId="0" applyNumberFormat="0" applyFill="0" applyBorder="0" applyAlignment="0" applyProtection="0"/>
    <xf numFmtId="0" fontId="22" fillId="56" borderId="18" applyNumberFormat="0" applyFont="0" applyAlignment="0" applyProtection="0"/>
    <xf numFmtId="0" fontId="22" fillId="56" borderId="18" applyNumberFormat="0" applyFont="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0" fontId="39" fillId="0" borderId="23" applyNumberFormat="0" applyFill="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56" borderId="18" applyNumberFormat="0" applyFont="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8"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43" fontId="22" fillId="0" borderId="0" applyFont="0" applyFill="0" applyBorder="0" applyAlignment="0" applyProtection="0"/>
    <xf numFmtId="0" fontId="31" fillId="55" borderId="0" applyNumberFormat="0" applyBorder="0" applyAlignment="0" applyProtection="0"/>
    <xf numFmtId="0" fontId="22" fillId="56" borderId="18" applyNumberFormat="0" applyFont="0" applyAlignment="0" applyProtection="0"/>
    <xf numFmtId="0" fontId="32" fillId="49" borderId="19"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43" fontId="22" fillId="0" borderId="0" applyFont="0" applyFill="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43" fontId="22" fillId="0" borderId="0" applyFont="0" applyFill="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43" fontId="22" fillId="0" borderId="0" applyFont="0" applyFill="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43" fontId="22" fillId="0" borderId="0" applyFont="0" applyFill="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8"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43" fontId="22" fillId="0" borderId="0" applyFon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0" applyNumberFormat="0" applyFill="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6" fillId="0" borderId="20" applyNumberFormat="0" applyFill="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43" fontId="22" fillId="0" borderId="0" applyFont="0" applyFill="0" applyBorder="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6" fillId="0" borderId="20" applyNumberFormat="0" applyFill="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43" fontId="22" fillId="0" borderId="0" applyFont="0" applyFill="0" applyBorder="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6" fillId="0" borderId="20" applyNumberFormat="0" applyFill="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43" fontId="22" fillId="0" borderId="0" applyFont="0" applyFill="0" applyBorder="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6" fillId="0" borderId="20" applyNumberFormat="0" applyFill="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43" fontId="22" fillId="0" borderId="0" applyFont="0" applyFill="0" applyBorder="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6" fillId="0" borderId="20" applyNumberFormat="0" applyFill="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43" fontId="22" fillId="0" borderId="0" applyFont="0" applyFill="0" applyBorder="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0" fontId="36" fillId="0" borderId="20" applyNumberFormat="0" applyFill="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2" fillId="49" borderId="19" applyNumberFormat="0" applyAlignment="0" applyProtection="0"/>
    <xf numFmtId="0" fontId="22" fillId="56" borderId="18" applyNumberFormat="0" applyFont="0" applyAlignment="0" applyProtection="0"/>
    <xf numFmtId="0" fontId="22" fillId="0" borderId="0"/>
    <xf numFmtId="0" fontId="31" fillId="55" borderId="0" applyNumberFormat="0" applyBorder="0" applyAlignment="0" applyProtection="0"/>
    <xf numFmtId="0" fontId="30" fillId="36" borderId="0" applyNumberFormat="0" applyBorder="0" applyAlignment="0" applyProtection="0"/>
    <xf numFmtId="0" fontId="29" fillId="40" borderId="15" applyNumberFormat="0" applyAlignment="0" applyProtection="0"/>
    <xf numFmtId="0" fontId="23" fillId="54"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53" borderId="0" applyNumberFormat="0" applyBorder="0" applyAlignment="0" applyProtection="0"/>
    <xf numFmtId="0" fontId="23" fillId="52" borderId="0" applyNumberFormat="0" applyBorder="0" applyAlignment="0" applyProtection="0"/>
    <xf numFmtId="0" fontId="23" fillId="51" borderId="0" applyNumberFormat="0" applyBorder="0" applyAlignment="0" applyProtection="0"/>
    <xf numFmtId="0" fontId="28" fillId="0" borderId="17" applyNumberFormat="0" applyFill="0" applyAlignment="0" applyProtection="0"/>
    <xf numFmtId="0" fontId="27" fillId="50" borderId="16" applyNumberFormat="0" applyAlignment="0" applyProtection="0"/>
    <xf numFmtId="0" fontId="26" fillId="49" borderId="15" applyNumberFormat="0" applyAlignment="0" applyProtection="0"/>
    <xf numFmtId="0" fontId="25" fillId="37"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6" borderId="0" applyNumberFormat="0" applyBorder="0" applyAlignment="0" applyProtection="0"/>
    <xf numFmtId="0" fontId="23" fillId="43" borderId="0" applyNumberFormat="0" applyBorder="0" applyAlignment="0" applyProtection="0"/>
    <xf numFmtId="0" fontId="23" fillId="42" borderId="0" applyNumberFormat="0" applyBorder="0" applyAlignment="0" applyProtection="0"/>
    <xf numFmtId="0" fontId="23" fillId="45" borderId="0" applyNumberFormat="0" applyBorder="0" applyAlignment="0" applyProtection="0"/>
    <xf numFmtId="0" fontId="6" fillId="44" borderId="0" applyNumberFormat="0" applyBorder="0" applyAlignment="0" applyProtection="0"/>
    <xf numFmtId="0" fontId="6" fillId="41" borderId="0" applyNumberFormat="0" applyBorder="0" applyAlignment="0" applyProtection="0"/>
    <xf numFmtId="0" fontId="6" fillId="3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1"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5" borderId="0" applyNumberFormat="0" applyBorder="0" applyAlignment="0" applyProtection="0"/>
    <xf numFmtId="0" fontId="6" fillId="38" borderId="0" applyNumberFormat="0" applyBorder="0" applyAlignment="0" applyProtection="0"/>
    <xf numFmtId="43" fontId="22" fillId="0" borderId="0" applyFont="0" applyFill="0" applyBorder="0" applyAlignment="0" applyProtection="0"/>
    <xf numFmtId="0" fontId="37" fillId="0" borderId="21" applyNumberFormat="0" applyFill="0" applyAlignment="0" applyProtection="0"/>
    <xf numFmtId="0" fontId="38" fillId="0" borderId="22" applyNumberFormat="0" applyFill="0" applyAlignment="0" applyProtection="0"/>
    <xf numFmtId="0" fontId="38" fillId="0" borderId="0" applyNumberFormat="0" applyFill="0" applyBorder="0" applyAlignment="0" applyProtection="0"/>
    <xf numFmtId="43" fontId="22" fillId="0" borderId="0" applyFont="0" applyFill="0" applyBorder="0" applyAlignment="0" applyProtection="0"/>
    <xf numFmtId="0" fontId="43" fillId="0" borderId="0"/>
    <xf numFmtId="0" fontId="22" fillId="0" borderId="0"/>
    <xf numFmtId="43" fontId="22" fillId="0" borderId="0" applyFont="0" applyFill="0" applyBorder="0" applyAlignment="0" applyProtection="0"/>
    <xf numFmtId="0" fontId="43" fillId="0" borderId="0"/>
    <xf numFmtId="0" fontId="22" fillId="0" borderId="0"/>
    <xf numFmtId="0" fontId="43" fillId="0" borderId="0"/>
    <xf numFmtId="43" fontId="22" fillId="0" borderId="0" applyFont="0" applyFill="0" applyBorder="0" applyAlignment="0" applyProtection="0"/>
    <xf numFmtId="0" fontId="22" fillId="0" borderId="0"/>
    <xf numFmtId="0" fontId="22" fillId="0" borderId="0"/>
    <xf numFmtId="0" fontId="22" fillId="0" borderId="0"/>
    <xf numFmtId="0" fontId="22" fillId="0" borderId="0"/>
    <xf numFmtId="43" fontId="22" fillId="0" borderId="0" applyFont="0" applyFill="0" applyBorder="0" applyAlignment="0" applyProtection="0"/>
    <xf numFmtId="0" fontId="22" fillId="0" borderId="0"/>
    <xf numFmtId="0" fontId="22" fillId="0" borderId="0"/>
    <xf numFmtId="0" fontId="22" fillId="0" borderId="0"/>
    <xf numFmtId="0" fontId="43" fillId="0" borderId="0"/>
    <xf numFmtId="0" fontId="43" fillId="0" borderId="0"/>
    <xf numFmtId="0" fontId="43" fillId="0" borderId="0"/>
    <xf numFmtId="43" fontId="43" fillId="0" borderId="0" applyFont="0" applyFill="0" applyBorder="0" applyAlignment="0" applyProtection="0"/>
    <xf numFmtId="0" fontId="22" fillId="0" borderId="0"/>
    <xf numFmtId="0" fontId="22" fillId="0" borderId="0"/>
    <xf numFmtId="0" fontId="4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3" fillId="0" borderId="0"/>
    <xf numFmtId="43" fontId="22" fillId="0" borderId="0" applyFont="0" applyFill="0" applyBorder="0" applyAlignment="0" applyProtection="0"/>
    <xf numFmtId="43" fontId="22" fillId="0" borderId="0" applyFont="0" applyFill="0" applyBorder="0" applyAlignment="0" applyProtection="0"/>
    <xf numFmtId="0" fontId="22" fillId="0" borderId="0"/>
    <xf numFmtId="0" fontId="43" fillId="0" borderId="0"/>
    <xf numFmtId="0" fontId="22" fillId="0" borderId="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43" fontId="22" fillId="0" borderId="0" applyFont="0" applyFill="0" applyBorder="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39" fillId="0" borderId="23" applyNumberFormat="0" applyFill="0" applyAlignment="0" applyProtection="0"/>
    <xf numFmtId="0" fontId="22" fillId="0" borderId="0"/>
    <xf numFmtId="0" fontId="22" fillId="0" borderId="0"/>
    <xf numFmtId="0" fontId="39" fillId="0" borderId="23" applyNumberFormat="0" applyFill="0" applyAlignment="0" applyProtection="0"/>
    <xf numFmtId="0" fontId="39" fillId="0" borderId="23" applyNumberFormat="0" applyFill="0" applyAlignment="0" applyProtection="0"/>
    <xf numFmtId="0" fontId="22" fillId="0" borderId="0"/>
    <xf numFmtId="0" fontId="39" fillId="0" borderId="23" applyNumberFormat="0" applyFill="0" applyAlignment="0" applyProtection="0"/>
    <xf numFmtId="0" fontId="22" fillId="0" borderId="0"/>
    <xf numFmtId="0" fontId="39" fillId="0" borderId="23" applyNumberFormat="0" applyFill="0" applyAlignment="0" applyProtection="0"/>
    <xf numFmtId="0" fontId="22" fillId="0" borderId="0"/>
    <xf numFmtId="0" fontId="22" fillId="0" borderId="0"/>
    <xf numFmtId="43" fontId="22" fillId="0" borderId="0" applyFont="0" applyFill="0" applyBorder="0" applyAlignment="0" applyProtection="0"/>
    <xf numFmtId="0" fontId="39" fillId="0" borderId="23" applyNumberFormat="0" applyFill="0" applyAlignment="0" applyProtection="0"/>
    <xf numFmtId="0" fontId="39" fillId="0" borderId="23" applyNumberFormat="0" applyFill="0" applyAlignment="0" applyProtection="0"/>
    <xf numFmtId="0" fontId="22" fillId="0" borderId="0"/>
    <xf numFmtId="0" fontId="22" fillId="0" borderId="0"/>
    <xf numFmtId="0" fontId="22" fillId="0" borderId="0"/>
    <xf numFmtId="0" fontId="39" fillId="0" borderId="23" applyNumberFormat="0" applyFill="0" applyAlignment="0" applyProtection="0"/>
    <xf numFmtId="0" fontId="39" fillId="0" borderId="23" applyNumberFormat="0" applyFill="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39" fillId="0" borderId="23" applyNumberFormat="0" applyFill="0" applyAlignment="0" applyProtection="0"/>
    <xf numFmtId="0" fontId="22" fillId="0" borderId="0"/>
    <xf numFmtId="0" fontId="43" fillId="0" borderId="0"/>
    <xf numFmtId="0" fontId="39" fillId="0" borderId="23" applyNumberFormat="0" applyFill="0" applyAlignment="0" applyProtection="0"/>
    <xf numFmtId="0" fontId="39" fillId="0" borderId="23" applyNumberFormat="0" applyFill="0" applyAlignment="0" applyProtection="0"/>
    <xf numFmtId="0" fontId="22" fillId="0" borderId="0"/>
    <xf numFmtId="0" fontId="22" fillId="0" borderId="0"/>
    <xf numFmtId="0" fontId="39" fillId="0" borderId="23" applyNumberFormat="0" applyFill="0" applyAlignment="0" applyProtection="0"/>
    <xf numFmtId="0" fontId="39" fillId="0" borderId="23" applyNumberFormat="0" applyFill="0" applyAlignment="0" applyProtection="0"/>
    <xf numFmtId="0" fontId="43" fillId="0" borderId="0"/>
    <xf numFmtId="0" fontId="22"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22" fillId="0" borderId="0" applyFont="0" applyFill="0" applyBorder="0" applyAlignment="0" applyProtection="0"/>
    <xf numFmtId="0" fontId="43" fillId="0" borderId="0"/>
    <xf numFmtId="0" fontId="43" fillId="0" borderId="0"/>
    <xf numFmtId="0" fontId="22"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22" fillId="0" borderId="0"/>
    <xf numFmtId="0" fontId="43" fillId="0" borderId="0"/>
    <xf numFmtId="0" fontId="43" fillId="0" borderId="0"/>
    <xf numFmtId="0" fontId="22" fillId="0" borderId="0"/>
    <xf numFmtId="0" fontId="6" fillId="10" borderId="12" applyNumberFormat="0" applyFont="0" applyAlignment="0" applyProtection="0"/>
    <xf numFmtId="0" fontId="1" fillId="10" borderId="12" applyNumberFormat="0" applyFont="0" applyAlignment="0" applyProtection="0"/>
    <xf numFmtId="0" fontId="6" fillId="10" borderId="12" applyNumberFormat="0" applyFont="0" applyAlignment="0" applyProtection="0"/>
    <xf numFmtId="0" fontId="1" fillId="10" borderId="12" applyNumberFormat="0" applyFont="0" applyAlignment="0" applyProtection="0"/>
    <xf numFmtId="0" fontId="6" fillId="10" borderId="12" applyNumberFormat="0" applyFont="0" applyAlignment="0" applyProtection="0"/>
    <xf numFmtId="0" fontId="6" fillId="10" borderId="12" applyNumberFormat="0" applyFont="0" applyAlignment="0" applyProtection="0"/>
    <xf numFmtId="0" fontId="1" fillId="10" borderId="12" applyNumberFormat="0" applyFont="0" applyAlignment="0" applyProtection="0"/>
    <xf numFmtId="0" fontId="6" fillId="10" borderId="12" applyNumberFormat="0" applyFont="0" applyAlignment="0" applyProtection="0"/>
    <xf numFmtId="0" fontId="1" fillId="10" borderId="12" applyNumberFormat="0" applyFont="0" applyAlignment="0" applyProtection="0"/>
    <xf numFmtId="0" fontId="43"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22"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cellStyleXfs>
  <cellXfs count="173">
    <xf numFmtId="0" fontId="0" fillId="0" borderId="0" xfId="0"/>
    <xf numFmtId="49" fontId="3" fillId="0" borderId="0" xfId="0" applyNumberFormat="1" applyFont="1" applyAlignment="1">
      <alignment horizontal="right" vertical="center"/>
    </xf>
    <xf numFmtId="0" fontId="3" fillId="0" borderId="0" xfId="0" applyFont="1" applyAlignment="1">
      <alignment horizontal="right" vertical="center"/>
    </xf>
    <xf numFmtId="49" fontId="3" fillId="0" borderId="1" xfId="0" applyNumberFormat="1" applyFont="1" applyBorder="1" applyAlignment="1">
      <alignment horizontal="center" vertical="center"/>
    </xf>
    <xf numFmtId="0" fontId="5" fillId="0" borderId="0" xfId="0" applyFont="1" applyAlignment="1">
      <alignment horizontal="center" vertical="center"/>
    </xf>
    <xf numFmtId="0" fontId="3" fillId="0" borderId="1" xfId="0" applyFont="1" applyBorder="1" applyAlignment="1">
      <alignment horizontal="left" vertical="center" wrapText="1"/>
    </xf>
    <xf numFmtId="0" fontId="3" fillId="0" borderId="0" xfId="0" applyFont="1" applyAlignment="1">
      <alignment horizontal="left" vertical="center" wrapText="1"/>
    </xf>
    <xf numFmtId="2" fontId="3" fillId="0" borderId="0" xfId="0" applyNumberFormat="1" applyFont="1" applyAlignment="1">
      <alignment horizontal="center" vertical="center"/>
    </xf>
    <xf numFmtId="9" fontId="3" fillId="0" borderId="0" xfId="2" applyFont="1" applyAlignment="1">
      <alignment horizontal="center" vertical="center"/>
    </xf>
    <xf numFmtId="49" fontId="4" fillId="0" borderId="0" xfId="0" applyNumberFormat="1" applyFont="1" applyBorder="1" applyAlignment="1">
      <alignment horizontal="center" vertical="center"/>
    </xf>
    <xf numFmtId="0" fontId="4" fillId="0" borderId="0" xfId="0" applyFont="1" applyBorder="1" applyAlignment="1">
      <alignment horizontal="center" vertical="center"/>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0" fontId="5" fillId="0" borderId="0" xfId="0" applyFont="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44" fontId="4" fillId="3" borderId="1" xfId="0" applyNumberFormat="1" applyFont="1" applyFill="1" applyBorder="1" applyAlignment="1">
      <alignment horizontal="center" vertical="center"/>
    </xf>
    <xf numFmtId="49" fontId="3" fillId="0" borderId="0" xfId="0" applyNumberFormat="1" applyFont="1" applyBorder="1" applyAlignment="1">
      <alignment horizontal="center" vertical="center"/>
    </xf>
    <xf numFmtId="44" fontId="3" fillId="0" borderId="1" xfId="0" applyNumberFormat="1" applyFont="1" applyBorder="1" applyAlignment="1">
      <alignment horizontal="center" vertical="center"/>
    </xf>
    <xf numFmtId="0" fontId="3" fillId="0" borderId="0" xfId="0" applyFont="1" applyBorder="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NumberFormat="1" applyFont="1"/>
    <xf numFmtId="0" fontId="3" fillId="0" borderId="0" xfId="0" applyFont="1" applyAlignment="1">
      <alignment horizontal="center" vertical="center"/>
    </xf>
    <xf numFmtId="0" fontId="46" fillId="0" borderId="0" xfId="52096"/>
    <xf numFmtId="0" fontId="44" fillId="0" borderId="0" xfId="52096" applyFont="1" applyAlignment="1">
      <alignment horizontal="center" vertical="center"/>
    </xf>
    <xf numFmtId="0" fontId="44" fillId="0" borderId="0" xfId="52096" applyFont="1" applyAlignment="1">
      <alignment horizontal="center" vertical="center" wrapText="1"/>
    </xf>
    <xf numFmtId="0" fontId="44" fillId="0" borderId="0" xfId="52096" applyFont="1" applyAlignment="1">
      <alignment horizontal="left" vertical="center"/>
    </xf>
    <xf numFmtId="0" fontId="7" fillId="0" borderId="0" xfId="52096" applyFont="1" applyAlignment="1">
      <alignment horizontal="center" vertical="center"/>
    </xf>
    <xf numFmtId="0" fontId="7" fillId="0" borderId="0" xfId="52096" applyFont="1" applyAlignment="1">
      <alignment horizontal="center" vertical="center" wrapText="1"/>
    </xf>
    <xf numFmtId="0" fontId="44" fillId="0" borderId="0" xfId="52096" applyFont="1" applyAlignment="1">
      <alignment horizontal="left" vertical="center" wrapText="1"/>
    </xf>
    <xf numFmtId="0" fontId="45" fillId="0" borderId="0" xfId="52096" applyFont="1" applyAlignment="1">
      <alignment horizontal="center" vertical="center"/>
    </xf>
    <xf numFmtId="0" fontId="45" fillId="0" borderId="0" xfId="52096" applyFont="1" applyAlignment="1">
      <alignment horizontal="left" vertical="center" wrapText="1"/>
    </xf>
    <xf numFmtId="0" fontId="47" fillId="0" borderId="0" xfId="52096" applyFont="1"/>
    <xf numFmtId="44" fontId="3" fillId="0" borderId="1" xfId="1" applyFont="1" applyBorder="1" applyAlignment="1">
      <alignment horizontal="center" vertical="center" wrapText="1"/>
    </xf>
    <xf numFmtId="0" fontId="3" fillId="0" borderId="1" xfId="0" applyNumberFormat="1" applyFont="1" applyBorder="1" applyAlignment="1">
      <alignment vertical="center"/>
    </xf>
    <xf numFmtId="0" fontId="3" fillId="0" borderId="1" xfId="0" applyNumberFormat="1" applyFont="1" applyBorder="1" applyAlignment="1">
      <alignment horizontal="center" vertical="center"/>
    </xf>
    <xf numFmtId="0" fontId="3" fillId="0" borderId="0" xfId="0" applyFont="1" applyAlignment="1">
      <alignment horizontal="center" vertical="center"/>
    </xf>
    <xf numFmtId="0" fontId="44" fillId="0" borderId="0" xfId="52096" applyFont="1" applyAlignment="1">
      <alignment horizontal="left" vertical="center"/>
    </xf>
    <xf numFmtId="10"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0" fontId="3" fillId="0" borderId="0" xfId="0" applyFont="1" applyBorder="1" applyAlignment="1">
      <alignment horizontal="center" vertical="center"/>
    </xf>
    <xf numFmtId="0" fontId="3" fillId="0" borderId="0" xfId="0"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wrapText="1"/>
    </xf>
    <xf numFmtId="49" fontId="3" fillId="0" borderId="0" xfId="0" applyNumberFormat="1" applyFont="1" applyBorder="1" applyAlignment="1">
      <alignment vertical="center"/>
    </xf>
    <xf numFmtId="44" fontId="3" fillId="0" borderId="0" xfId="1" applyFont="1" applyBorder="1" applyAlignment="1">
      <alignment horizontal="center" vertical="center" wrapText="1"/>
    </xf>
    <xf numFmtId="9" fontId="3" fillId="0" borderId="0" xfId="2" applyFont="1" applyBorder="1" applyAlignment="1">
      <alignment horizontal="center" vertical="center"/>
    </xf>
    <xf numFmtId="49" fontId="4" fillId="0" borderId="0" xfId="0" applyNumberFormat="1" applyFont="1" applyFill="1" applyBorder="1" applyAlignment="1">
      <alignment vertical="center"/>
    </xf>
    <xf numFmtId="0" fontId="4" fillId="0" borderId="0" xfId="0" applyFont="1" applyFill="1" applyBorder="1" applyAlignment="1">
      <alignment horizontal="center" vertical="center" wrapText="1"/>
    </xf>
    <xf numFmtId="49" fontId="4"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49" fontId="3" fillId="0" borderId="0" xfId="0" applyNumberFormat="1" applyFont="1" applyFill="1" applyBorder="1" applyAlignment="1">
      <alignment vertical="center"/>
    </xf>
    <xf numFmtId="44" fontId="3" fillId="0" borderId="0" xfId="0" applyNumberFormat="1" applyFont="1" applyFill="1" applyBorder="1" applyAlignment="1">
      <alignment horizontal="center" vertical="center" wrapText="1"/>
    </xf>
    <xf numFmtId="10" fontId="3" fillId="0" borderId="0" xfId="2" applyNumberFormat="1" applyFont="1" applyFill="1" applyBorder="1" applyAlignment="1">
      <alignment horizontal="center" vertical="center"/>
    </xf>
    <xf numFmtId="0" fontId="3" fillId="0" borderId="0" xfId="0" applyFont="1" applyAlignment="1">
      <alignment horizontal="right" vertical="center" wrapText="1"/>
    </xf>
    <xf numFmtId="2" fontId="4" fillId="0" borderId="0" xfId="0" applyNumberFormat="1" applyFont="1" applyBorder="1" applyAlignment="1">
      <alignment horizontal="center" vertical="center" wrapText="1"/>
    </xf>
    <xf numFmtId="44" fontId="4" fillId="0" borderId="0" xfId="1" applyFont="1" applyBorder="1" applyAlignment="1">
      <alignment horizontal="center" vertical="center" wrapText="1"/>
    </xf>
    <xf numFmtId="0" fontId="3" fillId="0" borderId="1" xfId="0" applyNumberFormat="1" applyFont="1" applyBorder="1" applyAlignment="1">
      <alignment vertical="center" wrapText="1"/>
    </xf>
    <xf numFmtId="2" fontId="3" fillId="0" borderId="0" xfId="0" applyNumberFormat="1" applyFont="1" applyAlignment="1">
      <alignment horizontal="center" vertical="center" wrapText="1"/>
    </xf>
    <xf numFmtId="2" fontId="4" fillId="0" borderId="0" xfId="0" applyNumberFormat="1" applyFont="1" applyAlignment="1">
      <alignment horizontal="right" vertical="center" wrapText="1"/>
    </xf>
    <xf numFmtId="44" fontId="3" fillId="0" borderId="0" xfId="1" applyFont="1" applyAlignment="1">
      <alignment horizontal="center" vertical="center" wrapText="1"/>
    </xf>
    <xf numFmtId="2" fontId="3" fillId="0" borderId="1" xfId="1" applyNumberFormat="1" applyFont="1" applyBorder="1" applyAlignment="1">
      <alignment horizontal="center" vertical="center" wrapText="1"/>
    </xf>
    <xf numFmtId="2" fontId="4" fillId="0" borderId="0" xfId="0" applyNumberFormat="1" applyFont="1" applyAlignment="1">
      <alignment horizontal="right" vertical="center" wrapText="1"/>
    </xf>
    <xf numFmtId="49" fontId="3" fillId="0" borderId="0" xfId="0" applyNumberFormat="1" applyFont="1" applyAlignment="1">
      <alignment horizontal="right" vertical="center"/>
    </xf>
    <xf numFmtId="2" fontId="3" fillId="0" borderId="0" xfId="0" applyNumberFormat="1" applyFont="1" applyAlignment="1">
      <alignment horizontal="right" vertical="center" wrapText="1"/>
    </xf>
    <xf numFmtId="44" fontId="3" fillId="0" borderId="0" xfId="1" applyFont="1" applyAlignment="1">
      <alignment horizontal="right" vertical="center" wrapText="1"/>
    </xf>
    <xf numFmtId="0" fontId="3" fillId="0" borderId="0" xfId="0" applyFont="1" applyAlignment="1">
      <alignment horizontal="center" vertical="center" wrapText="1"/>
    </xf>
    <xf numFmtId="44" fontId="4" fillId="0" borderId="1" xfId="1" applyFont="1" applyBorder="1" applyAlignment="1">
      <alignment horizontal="center" vertical="center"/>
    </xf>
    <xf numFmtId="0" fontId="3" fillId="0" borderId="1" xfId="0" applyNumberFormat="1" applyFont="1" applyBorder="1" applyAlignment="1">
      <alignment horizontal="center" vertical="center" wrapText="1"/>
    </xf>
    <xf numFmtId="10" fontId="3" fillId="0" borderId="0" xfId="2" applyNumberFormat="1" applyFont="1"/>
    <xf numFmtId="0" fontId="4" fillId="57" borderId="24" xfId="0" applyFont="1" applyFill="1" applyBorder="1" applyAlignment="1">
      <alignment horizontal="left" wrapText="1"/>
    </xf>
    <xf numFmtId="0" fontId="4" fillId="57" borderId="24" xfId="0" applyFont="1" applyFill="1" applyBorder="1" applyAlignment="1">
      <alignment horizontal="center" wrapText="1"/>
    </xf>
    <xf numFmtId="0" fontId="4" fillId="57" borderId="24" xfId="0" applyFont="1" applyFill="1" applyBorder="1" applyAlignment="1">
      <alignment horizontal="center" vertical="center" wrapText="1"/>
    </xf>
    <xf numFmtId="0" fontId="3" fillId="0" borderId="24" xfId="0" applyFont="1" applyBorder="1" applyAlignment="1">
      <alignment vertical="top" wrapText="1"/>
    </xf>
    <xf numFmtId="0" fontId="3" fillId="0" borderId="24" xfId="0" applyFont="1" applyBorder="1" applyAlignment="1">
      <alignment horizontal="center" vertical="top" wrapText="1"/>
    </xf>
    <xf numFmtId="0" fontId="3" fillId="0" borderId="24" xfId="0" applyNumberFormat="1" applyFont="1" applyBorder="1" applyAlignment="1">
      <alignment horizontal="right" vertical="top" wrapText="1"/>
    </xf>
    <xf numFmtId="0" fontId="3" fillId="0" borderId="24" xfId="0" quotePrefix="1" applyFont="1" applyBorder="1" applyAlignment="1">
      <alignment vertical="top" wrapText="1"/>
    </xf>
    <xf numFmtId="0" fontId="3" fillId="0" borderId="0" xfId="0" applyFont="1" applyAlignment="1">
      <alignment horizontal="center" vertical="center"/>
    </xf>
    <xf numFmtId="0" fontId="2" fillId="0" borderId="0" xfId="0" applyFont="1" applyBorder="1" applyAlignment="1">
      <alignment vertical="center" wrapText="1"/>
    </xf>
    <xf numFmtId="0" fontId="3" fillId="0" borderId="0" xfId="0" applyFont="1" applyBorder="1" applyAlignment="1">
      <alignment horizontal="right" vertical="center"/>
    </xf>
    <xf numFmtId="44" fontId="3" fillId="0" borderId="0" xfId="1" applyFont="1" applyBorder="1" applyAlignment="1">
      <alignment horizontal="right" vertical="center" wrapText="1"/>
    </xf>
    <xf numFmtId="4" fontId="7" fillId="3" borderId="1" xfId="3" applyNumberFormat="1" applyFont="1" applyFill="1" applyBorder="1" applyAlignment="1">
      <alignment horizontal="center" vertical="center" wrapText="1"/>
    </xf>
    <xf numFmtId="49" fontId="7" fillId="3" borderId="1" xfId="3" applyNumberFormat="1" applyFont="1" applyFill="1" applyBorder="1" applyAlignment="1">
      <alignment horizontal="center" vertical="center"/>
    </xf>
    <xf numFmtId="4" fontId="7" fillId="3" borderId="1" xfId="4" applyNumberFormat="1" applyFont="1" applyFill="1" applyBorder="1" applyAlignment="1" applyProtection="1">
      <alignment horizontal="center" vertical="center" wrapText="1"/>
    </xf>
    <xf numFmtId="2" fontId="7" fillId="3" borderId="1" xfId="4" applyNumberFormat="1" applyFont="1" applyFill="1" applyBorder="1" applyAlignment="1" applyProtection="1">
      <alignment horizontal="center" vertical="center" wrapText="1"/>
    </xf>
    <xf numFmtId="165" fontId="7" fillId="3" borderId="1" xfId="1" applyNumberFormat="1" applyFont="1" applyFill="1" applyBorder="1" applyAlignment="1" applyProtection="1">
      <alignment horizontal="center" vertical="center" wrapText="1"/>
    </xf>
    <xf numFmtId="4" fontId="7" fillId="3" borderId="3" xfId="3" applyNumberFormat="1" applyFont="1" applyFill="1" applyBorder="1" applyAlignment="1">
      <alignment horizontal="center" vertical="center" wrapText="1"/>
    </xf>
    <xf numFmtId="2" fontId="7" fillId="3" borderId="3" xfId="4" applyNumberFormat="1" applyFont="1" applyFill="1" applyBorder="1" applyAlignment="1" applyProtection="1">
      <alignment horizontal="center" vertical="center" wrapText="1"/>
    </xf>
    <xf numFmtId="2" fontId="4" fillId="3" borderId="1" xfId="0" applyNumberFormat="1" applyFont="1" applyFill="1" applyBorder="1" applyAlignment="1">
      <alignment horizontal="center" vertical="center"/>
    </xf>
    <xf numFmtId="44" fontId="4" fillId="2"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171" fontId="3" fillId="0" borderId="1" xfId="1" applyNumberFormat="1" applyFont="1" applyBorder="1" applyAlignment="1">
      <alignment horizontal="center" vertical="center" wrapText="1"/>
    </xf>
    <xf numFmtId="168" fontId="3" fillId="0" borderId="1" xfId="0" applyNumberFormat="1" applyFont="1" applyBorder="1" applyAlignment="1">
      <alignment horizontal="center" vertical="center"/>
    </xf>
    <xf numFmtId="2" fontId="48" fillId="0" borderId="0" xfId="0" applyNumberFormat="1" applyFont="1" applyAlignment="1">
      <alignment horizontal="center" vertical="center"/>
    </xf>
    <xf numFmtId="168" fontId="48" fillId="0" borderId="0" xfId="0" applyNumberFormat="1" applyFont="1" applyAlignment="1">
      <alignment horizontal="center" vertical="center"/>
    </xf>
    <xf numFmtId="0" fontId="44" fillId="0" borderId="0" xfId="52096" applyNumberFormat="1" applyFont="1" applyAlignment="1">
      <alignment horizontal="center" vertical="center" wrapText="1"/>
    </xf>
    <xf numFmtId="4" fontId="44" fillId="0" borderId="0" xfId="52096" applyNumberFormat="1" applyFont="1" applyAlignment="1">
      <alignment horizontal="center" vertical="center" wrapText="1"/>
    </xf>
    <xf numFmtId="0" fontId="45" fillId="0" borderId="0" xfId="52096" applyNumberFormat="1" applyFont="1" applyAlignment="1">
      <alignment horizontal="center" vertical="center" wrapText="1"/>
    </xf>
    <xf numFmtId="4" fontId="45" fillId="0" borderId="0" xfId="52096" applyNumberFormat="1" applyFont="1" applyAlignment="1">
      <alignment horizontal="center" vertical="center" wrapText="1"/>
    </xf>
    <xf numFmtId="10" fontId="3" fillId="0" borderId="0" xfId="0" applyNumberFormat="1" applyFont="1" applyAlignment="1">
      <alignment horizontal="center" vertical="center"/>
    </xf>
    <xf numFmtId="10" fontId="5" fillId="0" borderId="0" xfId="0" applyNumberFormat="1" applyFont="1" applyAlignment="1">
      <alignment horizontal="center" vertical="center"/>
    </xf>
    <xf numFmtId="0" fontId="48" fillId="0" borderId="0" xfId="0" applyFont="1" applyAlignment="1">
      <alignment horizontal="center" vertical="center"/>
    </xf>
    <xf numFmtId="0" fontId="3" fillId="0" borderId="0" xfId="0" applyFont="1" applyAlignment="1">
      <alignment horizontal="center" vertical="center"/>
    </xf>
    <xf numFmtId="2" fontId="7" fillId="3" borderId="3" xfId="4" applyNumberFormat="1" applyFont="1" applyFill="1" applyBorder="1" applyAlignment="1" applyProtection="1">
      <alignment horizontal="center" vertical="center" wrapText="1"/>
    </xf>
    <xf numFmtId="4" fontId="7" fillId="3" borderId="3" xfId="3" applyNumberFormat="1" applyFont="1" applyFill="1" applyBorder="1" applyAlignment="1">
      <alignment horizontal="center" vertical="center" wrapText="1"/>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49" fontId="3" fillId="0" borderId="0" xfId="0" applyNumberFormat="1" applyFont="1" applyAlignment="1">
      <alignment horizontal="right" vertical="center"/>
    </xf>
    <xf numFmtId="2" fontId="4" fillId="0" borderId="0" xfId="0" applyNumberFormat="1" applyFont="1" applyAlignment="1">
      <alignment horizontal="right" vertical="center" wrapText="1"/>
    </xf>
    <xf numFmtId="0" fontId="5" fillId="0" borderId="0" xfId="0" applyFont="1" applyAlignment="1">
      <alignment horizontal="center" vertical="center"/>
    </xf>
    <xf numFmtId="0" fontId="4" fillId="0" borderId="0" xfId="0" applyFont="1" applyAlignment="1">
      <alignment wrapText="1"/>
    </xf>
    <xf numFmtId="0" fontId="3" fillId="0" borderId="0" xfId="0" applyFont="1" applyAlignment="1">
      <alignment wrapText="1"/>
    </xf>
    <xf numFmtId="0" fontId="4" fillId="0" borderId="24" xfId="0" applyFont="1" applyBorder="1" applyAlignment="1">
      <alignment vertical="top" wrapText="1"/>
    </xf>
    <xf numFmtId="0" fontId="3" fillId="0" borderId="24" xfId="0" applyFont="1" applyBorder="1" applyAlignment="1">
      <alignment wrapText="1"/>
    </xf>
    <xf numFmtId="0" fontId="3" fillId="0" borderId="0" xfId="0" applyFont="1"/>
    <xf numFmtId="17" fontId="48" fillId="0" borderId="0" xfId="0" applyNumberFormat="1" applyFont="1" applyAlignment="1">
      <alignment horizontal="center" vertical="center"/>
    </xf>
    <xf numFmtId="2" fontId="5" fillId="0" borderId="0" xfId="0" applyNumberFormat="1" applyFont="1" applyAlignment="1">
      <alignment horizontal="center" vertical="center"/>
    </xf>
    <xf numFmtId="0" fontId="48" fillId="0" borderId="0" xfId="0" applyFont="1" applyAlignment="1">
      <alignment vertical="center"/>
    </xf>
    <xf numFmtId="2" fontId="7" fillId="3" borderId="2" xfId="4" applyNumberFormat="1" applyFont="1" applyFill="1" applyBorder="1" applyAlignment="1" applyProtection="1">
      <alignment horizontal="center" vertical="center"/>
    </xf>
    <xf numFmtId="2" fontId="7" fillId="3" borderId="3" xfId="4" applyNumberFormat="1" applyFont="1" applyFill="1" applyBorder="1" applyAlignment="1" applyProtection="1">
      <alignment horizontal="center" vertical="center"/>
    </xf>
    <xf numFmtId="2" fontId="3" fillId="0" borderId="2" xfId="0" applyNumberFormat="1" applyFont="1" applyBorder="1" applyAlignment="1">
      <alignment horizontal="center" vertical="center"/>
    </xf>
    <xf numFmtId="2" fontId="3" fillId="0" borderId="3" xfId="0" applyNumberFormat="1" applyFont="1" applyBorder="1" applyAlignment="1">
      <alignment horizontal="center" vertical="center"/>
    </xf>
    <xf numFmtId="49" fontId="7" fillId="3" borderId="1" xfId="3" applyNumberFormat="1" applyFont="1" applyFill="1" applyBorder="1" applyAlignment="1">
      <alignment horizontal="left" vertical="center"/>
    </xf>
    <xf numFmtId="0" fontId="3" fillId="0" borderId="0" xfId="0" applyFont="1" applyAlignment="1">
      <alignment horizontal="center" vertical="center"/>
    </xf>
    <xf numFmtId="0" fontId="2" fillId="2" borderId="0" xfId="0" applyFont="1" applyFill="1" applyBorder="1" applyAlignment="1">
      <alignment horizontal="left" vertical="center" wrapText="1"/>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10" fontId="4" fillId="0" borderId="2" xfId="2" applyNumberFormat="1" applyFont="1" applyBorder="1" applyAlignment="1">
      <alignment horizontal="center" vertical="center"/>
    </xf>
    <xf numFmtId="10" fontId="4" fillId="0" borderId="3" xfId="2"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49" fontId="7" fillId="3" borderId="2" xfId="3" applyNumberFormat="1" applyFont="1" applyFill="1" applyBorder="1" applyAlignment="1">
      <alignment horizontal="center" vertical="center"/>
    </xf>
    <xf numFmtId="49" fontId="7" fillId="3" borderId="3" xfId="3"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4" fontId="3" fillId="0" borderId="2" xfId="1" applyFont="1" applyBorder="1" applyAlignment="1">
      <alignment horizontal="center" vertical="center" wrapText="1"/>
    </xf>
    <xf numFmtId="44" fontId="3" fillId="0" borderId="3" xfId="1" applyFont="1" applyBorder="1" applyAlignment="1">
      <alignment horizontal="center" vertical="center" wrapText="1"/>
    </xf>
    <xf numFmtId="2" fontId="7" fillId="3" borderId="2" xfId="4" applyNumberFormat="1" applyFont="1" applyFill="1" applyBorder="1" applyAlignment="1" applyProtection="1">
      <alignment horizontal="center" vertical="center" wrapText="1"/>
    </xf>
    <xf numFmtId="2" fontId="7" fillId="3" borderId="3" xfId="4" applyNumberFormat="1" applyFont="1" applyFill="1" applyBorder="1" applyAlignment="1" applyProtection="1">
      <alignment horizontal="center" vertical="center" wrapText="1"/>
    </xf>
    <xf numFmtId="4" fontId="7" fillId="3" borderId="2" xfId="3" applyNumberFormat="1" applyFont="1" applyFill="1" applyBorder="1" applyAlignment="1">
      <alignment horizontal="center" vertical="center" wrapText="1"/>
    </xf>
    <xf numFmtId="4" fontId="7" fillId="3" borderId="3" xfId="3" applyNumberFormat="1" applyFont="1" applyFill="1" applyBorder="1" applyAlignment="1">
      <alignment horizontal="center" vertical="center" wrapText="1"/>
    </xf>
    <xf numFmtId="168" fontId="3" fillId="0" borderId="2"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0" fontId="3" fillId="0" borderId="1" xfId="0" applyNumberFormat="1" applyFont="1" applyBorder="1" applyAlignment="1">
      <alignment horizontal="justify" vertical="center"/>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49" fontId="3" fillId="0" borderId="1" xfId="0" applyNumberFormat="1" applyFont="1" applyBorder="1" applyAlignment="1">
      <alignment horizontal="justify" vertical="center"/>
    </xf>
    <xf numFmtId="49" fontId="3" fillId="0" borderId="0" xfId="0" applyNumberFormat="1" applyFont="1" applyAlignment="1">
      <alignment horizontal="right" vertical="center"/>
    </xf>
    <xf numFmtId="2" fontId="4" fillId="0" borderId="0" xfId="0" applyNumberFormat="1" applyFont="1" applyAlignment="1">
      <alignment horizontal="right" vertical="center" wrapText="1"/>
    </xf>
    <xf numFmtId="2" fontId="4" fillId="0" borderId="26" xfId="0" applyNumberFormat="1" applyFont="1" applyBorder="1" applyAlignment="1">
      <alignment horizontal="right" vertical="center" wrapText="1"/>
    </xf>
    <xf numFmtId="49" fontId="4" fillId="0" borderId="0" xfId="0" applyNumberFormat="1" applyFont="1" applyAlignment="1">
      <alignment horizontal="right" vertical="center"/>
    </xf>
    <xf numFmtId="49" fontId="4" fillId="0" borderId="26" xfId="0" applyNumberFormat="1" applyFont="1" applyBorder="1" applyAlignment="1">
      <alignment horizontal="righ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horizontal="justify" vertical="center"/>
    </xf>
    <xf numFmtId="0" fontId="48" fillId="0" borderId="0" xfId="0" applyFont="1" applyAlignment="1">
      <alignment horizontal="center" vertical="center"/>
    </xf>
    <xf numFmtId="0" fontId="3" fillId="0" borderId="2" xfId="0" applyNumberFormat="1" applyFont="1" applyBorder="1" applyAlignment="1">
      <alignment horizontal="justify" vertical="center"/>
    </xf>
    <xf numFmtId="0" fontId="3" fillId="0" borderId="4" xfId="0" applyNumberFormat="1" applyFont="1" applyBorder="1" applyAlignment="1">
      <alignment horizontal="justify" vertical="center"/>
    </xf>
    <xf numFmtId="0" fontId="3" fillId="0" borderId="3" xfId="0" applyNumberFormat="1" applyFont="1" applyBorder="1" applyAlignment="1">
      <alignment horizontal="justify" vertical="center"/>
    </xf>
    <xf numFmtId="171" fontId="3" fillId="0" borderId="2" xfId="0" applyNumberFormat="1" applyFont="1" applyBorder="1" applyAlignment="1">
      <alignment horizontal="center" vertical="center" wrapText="1"/>
    </xf>
    <xf numFmtId="171" fontId="3" fillId="0" borderId="3" xfId="0" applyNumberFormat="1" applyFont="1" applyBorder="1" applyAlignment="1">
      <alignment horizontal="center" vertical="center" wrapText="1"/>
    </xf>
    <xf numFmtId="44" fontId="3" fillId="0" borderId="2" xfId="0" applyNumberFormat="1" applyFont="1" applyBorder="1" applyAlignment="1">
      <alignment horizontal="center" vertical="center" wrapText="1"/>
    </xf>
    <xf numFmtId="0" fontId="3" fillId="0" borderId="1" xfId="0" applyNumberFormat="1" applyFont="1" applyBorder="1" applyAlignment="1">
      <alignment horizontal="justify" vertical="center" wrapText="1"/>
    </xf>
    <xf numFmtId="0" fontId="4" fillId="0" borderId="0" xfId="0" applyFont="1" applyAlignment="1">
      <alignment horizontal="center" wrapText="1"/>
    </xf>
    <xf numFmtId="0" fontId="44" fillId="0" borderId="0" xfId="52096" applyFont="1" applyAlignment="1">
      <alignment horizontal="center" vertical="center"/>
    </xf>
  </cellXfs>
  <cellStyles count="52097">
    <cellStyle name="20% - Accent1" xfId="51392"/>
    <cellStyle name="20% - Accent2" xfId="51393"/>
    <cellStyle name="20% - Accent3" xfId="51394"/>
    <cellStyle name="20% - Accent4" xfId="51395"/>
    <cellStyle name="20% - Accent5" xfId="51396"/>
    <cellStyle name="20% - Accent6" xfId="51397"/>
    <cellStyle name="20% - Ênfase1" xfId="22" builtinId="30" customBuiltin="1"/>
    <cellStyle name="20% - Ênfase1 10" xfId="51794"/>
    <cellStyle name="20% - Ênfase1 11" xfId="51836"/>
    <cellStyle name="20% - Ênfase1 12" xfId="51878"/>
    <cellStyle name="20% - Ênfase1 13" xfId="51920"/>
    <cellStyle name="20% - Ênfase1 14" xfId="51962"/>
    <cellStyle name="20% - Ênfase1 2" xfId="47"/>
    <cellStyle name="20% - Ênfase1 2 2" xfId="47956"/>
    <cellStyle name="20% - Ênfase1 2 2 2" xfId="47957"/>
    <cellStyle name="20% - Ênfase1 2 2 2 2" xfId="51301"/>
    <cellStyle name="20% - Ênfase1 2 2 3" xfId="50842"/>
    <cellStyle name="20% - Ênfase1 2 3" xfId="47958"/>
    <cellStyle name="20% - Ênfase1 2 3 2" xfId="51258"/>
    <cellStyle name="20% - Ênfase1 2 4" xfId="47959"/>
    <cellStyle name="20% - Ênfase1 2_Mem." xfId="47960"/>
    <cellStyle name="20% - Ênfase1 3" xfId="47961"/>
    <cellStyle name="20% - Ênfase1 3 2" xfId="47962"/>
    <cellStyle name="20% - Ênfase1 3 2 2" xfId="51287"/>
    <cellStyle name="20% - Ênfase1 3 3" xfId="50505"/>
    <cellStyle name="20% - Ênfase1 3 4" xfId="51496"/>
    <cellStyle name="20% - Ênfase1 4" xfId="47963"/>
    <cellStyle name="20% - Ênfase1 4 2" xfId="51316"/>
    <cellStyle name="20% - Ênfase1 4 3" xfId="51542"/>
    <cellStyle name="20% - Ênfase1 5" xfId="47964"/>
    <cellStyle name="20% - Ênfase1 5 2" xfId="51331"/>
    <cellStyle name="20% - Ênfase1 5 3" xfId="51583"/>
    <cellStyle name="20% - Ênfase1 6" xfId="47965"/>
    <cellStyle name="20% - Ênfase1 6 2" xfId="51243"/>
    <cellStyle name="20% - Ênfase1 6 3" xfId="51625"/>
    <cellStyle name="20% - Ênfase1 7" xfId="49851"/>
    <cellStyle name="20% - Ênfase1 7 2" xfId="51362"/>
    <cellStyle name="20% - Ênfase1 7 3" xfId="51667"/>
    <cellStyle name="20% - Ênfase1 8" xfId="49879"/>
    <cellStyle name="20% - Ênfase1 8 2" xfId="51707"/>
    <cellStyle name="20% - Ênfase1 9" xfId="51752"/>
    <cellStyle name="20% - Ênfase2" xfId="26" builtinId="34" customBuiltin="1"/>
    <cellStyle name="20% - Ênfase2 10" xfId="51793"/>
    <cellStyle name="20% - Ênfase2 11" xfId="51835"/>
    <cellStyle name="20% - Ênfase2 12" xfId="51877"/>
    <cellStyle name="20% - Ênfase2 13" xfId="51919"/>
    <cellStyle name="20% - Ênfase2 14" xfId="51961"/>
    <cellStyle name="20% - Ênfase2 2" xfId="48"/>
    <cellStyle name="20% - Ênfase2 2 2" xfId="47966"/>
    <cellStyle name="20% - Ênfase2 2 2 2" xfId="47967"/>
    <cellStyle name="20% - Ênfase2 2 2 2 2" xfId="51302"/>
    <cellStyle name="20% - Ênfase2 2 2 3" xfId="50844"/>
    <cellStyle name="20% - Ênfase2 2 3" xfId="47968"/>
    <cellStyle name="20% - Ênfase2 2 3 2" xfId="51259"/>
    <cellStyle name="20% - Ênfase2 2 4" xfId="47969"/>
    <cellStyle name="20% - Ênfase2 2_Mem." xfId="47970"/>
    <cellStyle name="20% - Ênfase2 3" xfId="47971"/>
    <cellStyle name="20% - Ênfase2 3 2" xfId="47972"/>
    <cellStyle name="20% - Ênfase2 3 2 2" xfId="51289"/>
    <cellStyle name="20% - Ênfase2 3 3" xfId="50507"/>
    <cellStyle name="20% - Ênfase2 3 4" xfId="51495"/>
    <cellStyle name="20% - Ênfase2 4" xfId="47973"/>
    <cellStyle name="20% - Ênfase2 4 2" xfId="51317"/>
    <cellStyle name="20% - Ênfase2 4 3" xfId="51541"/>
    <cellStyle name="20% - Ênfase2 5" xfId="47974"/>
    <cellStyle name="20% - Ênfase2 5 2" xfId="51332"/>
    <cellStyle name="20% - Ênfase2 5 3" xfId="51582"/>
    <cellStyle name="20% - Ênfase2 6" xfId="47975"/>
    <cellStyle name="20% - Ênfase2 6 2" xfId="51245"/>
    <cellStyle name="20% - Ênfase2 6 3" xfId="51624"/>
    <cellStyle name="20% - Ênfase2 7" xfId="49853"/>
    <cellStyle name="20% - Ênfase2 7 2" xfId="51364"/>
    <cellStyle name="20% - Ênfase2 7 3" xfId="51666"/>
    <cellStyle name="20% - Ênfase2 8" xfId="49881"/>
    <cellStyle name="20% - Ênfase2 8 2" xfId="51706"/>
    <cellStyle name="20% - Ênfase2 9" xfId="51751"/>
    <cellStyle name="20% - Ênfase3" xfId="30" builtinId="38" customBuiltin="1"/>
    <cellStyle name="20% - Ênfase3 10" xfId="51792"/>
    <cellStyle name="20% - Ênfase3 11" xfId="51834"/>
    <cellStyle name="20% - Ênfase3 12" xfId="51876"/>
    <cellStyle name="20% - Ênfase3 13" xfId="51918"/>
    <cellStyle name="20% - Ênfase3 14" xfId="51960"/>
    <cellStyle name="20% - Ênfase3 2" xfId="49"/>
    <cellStyle name="20% - Ênfase3 2 2" xfId="47976"/>
    <cellStyle name="20% - Ênfase3 2 2 2" xfId="47977"/>
    <cellStyle name="20% - Ênfase3 2 2 2 2" xfId="51303"/>
    <cellStyle name="20% - Ênfase3 2 2 3" xfId="50846"/>
    <cellStyle name="20% - Ênfase3 2 3" xfId="47978"/>
    <cellStyle name="20% - Ênfase3 2 3 2" xfId="51260"/>
    <cellStyle name="20% - Ênfase3 2 4" xfId="47979"/>
    <cellStyle name="20% - Ênfase3 2_Mem." xfId="47980"/>
    <cellStyle name="20% - Ênfase3 3" xfId="47981"/>
    <cellStyle name="20% - Ênfase3 3 2" xfId="47982"/>
    <cellStyle name="20% - Ênfase3 3 2 2" xfId="51291"/>
    <cellStyle name="20% - Ênfase3 3 3" xfId="50509"/>
    <cellStyle name="20% - Ênfase3 3 4" xfId="51494"/>
    <cellStyle name="20% - Ênfase3 4" xfId="47983"/>
    <cellStyle name="20% - Ênfase3 4 2" xfId="51318"/>
    <cellStyle name="20% - Ênfase3 4 3" xfId="51543"/>
    <cellStyle name="20% - Ênfase3 5" xfId="47984"/>
    <cellStyle name="20% - Ênfase3 5 2" xfId="51333"/>
    <cellStyle name="20% - Ênfase3 5 3" xfId="51584"/>
    <cellStyle name="20% - Ênfase3 6" xfId="47985"/>
    <cellStyle name="20% - Ênfase3 6 2" xfId="51247"/>
    <cellStyle name="20% - Ênfase3 6 3" xfId="51626"/>
    <cellStyle name="20% - Ênfase3 7" xfId="49855"/>
    <cellStyle name="20% - Ênfase3 7 2" xfId="51366"/>
    <cellStyle name="20% - Ênfase3 7 3" xfId="51668"/>
    <cellStyle name="20% - Ênfase3 8" xfId="49883"/>
    <cellStyle name="20% - Ênfase3 8 2" xfId="51705"/>
    <cellStyle name="20% - Ênfase3 9" xfId="51750"/>
    <cellStyle name="20% - Ênfase4" xfId="34" builtinId="42" customBuiltin="1"/>
    <cellStyle name="20% - Ênfase4 10" xfId="51795"/>
    <cellStyle name="20% - Ênfase4 11" xfId="51837"/>
    <cellStyle name="20% - Ênfase4 12" xfId="51879"/>
    <cellStyle name="20% - Ênfase4 13" xfId="51921"/>
    <cellStyle name="20% - Ênfase4 14" xfId="51963"/>
    <cellStyle name="20% - Ênfase4 2" xfId="50"/>
    <cellStyle name="20% - Ênfase4 2 2" xfId="47986"/>
    <cellStyle name="20% - Ênfase4 2 2 2" xfId="47987"/>
    <cellStyle name="20% - Ênfase4 2 2 2 2" xfId="51304"/>
    <cellStyle name="20% - Ênfase4 2 2 3" xfId="50848"/>
    <cellStyle name="20% - Ênfase4 2 3" xfId="47988"/>
    <cellStyle name="20% - Ênfase4 2 3 2" xfId="51261"/>
    <cellStyle name="20% - Ênfase4 2 4" xfId="47989"/>
    <cellStyle name="20% - Ênfase4 2_Mem." xfId="47990"/>
    <cellStyle name="20% - Ênfase4 3" xfId="47991"/>
    <cellStyle name="20% - Ênfase4 3 2" xfId="47992"/>
    <cellStyle name="20% - Ênfase4 3 2 2" xfId="51293"/>
    <cellStyle name="20% - Ênfase4 3 3" xfId="50511"/>
    <cellStyle name="20% - Ênfase4 3 4" xfId="51493"/>
    <cellStyle name="20% - Ênfase4 4" xfId="47993"/>
    <cellStyle name="20% - Ênfase4 4 2" xfId="51319"/>
    <cellStyle name="20% - Ênfase4 4 3" xfId="51540"/>
    <cellStyle name="20% - Ênfase4 5" xfId="47994"/>
    <cellStyle name="20% - Ênfase4 5 2" xfId="51334"/>
    <cellStyle name="20% - Ênfase4 5 3" xfId="51581"/>
    <cellStyle name="20% - Ênfase4 6" xfId="47995"/>
    <cellStyle name="20% - Ênfase4 6 2" xfId="51249"/>
    <cellStyle name="20% - Ênfase4 6 3" xfId="51623"/>
    <cellStyle name="20% - Ênfase4 7" xfId="49857"/>
    <cellStyle name="20% - Ênfase4 7 2" xfId="51368"/>
    <cellStyle name="20% - Ênfase4 7 3" xfId="51665"/>
    <cellStyle name="20% - Ênfase4 8" xfId="49885"/>
    <cellStyle name="20% - Ênfase4 8 2" xfId="51704"/>
    <cellStyle name="20% - Ênfase4 9" xfId="51753"/>
    <cellStyle name="20% - Ênfase5" xfId="38" builtinId="46" customBuiltin="1"/>
    <cellStyle name="20% - Ênfase5 10" xfId="51791"/>
    <cellStyle name="20% - Ênfase5 11" xfId="51833"/>
    <cellStyle name="20% - Ênfase5 12" xfId="51875"/>
    <cellStyle name="20% - Ênfase5 13" xfId="51917"/>
    <cellStyle name="20% - Ênfase5 14" xfId="51959"/>
    <cellStyle name="20% - Ênfase5 2" xfId="51"/>
    <cellStyle name="20% - Ênfase5 2 2" xfId="47996"/>
    <cellStyle name="20% - Ênfase5 2 2 2" xfId="47997"/>
    <cellStyle name="20% - Ênfase5 2 2 2 2" xfId="51305"/>
    <cellStyle name="20% - Ênfase5 2 2 3" xfId="50850"/>
    <cellStyle name="20% - Ênfase5 2 3" xfId="47998"/>
    <cellStyle name="20% - Ênfase5 2 3 2" xfId="51262"/>
    <cellStyle name="20% - Ênfase5 2 4" xfId="47999"/>
    <cellStyle name="20% - Ênfase5 2_Mem." xfId="48000"/>
    <cellStyle name="20% - Ênfase5 3" xfId="48001"/>
    <cellStyle name="20% - Ênfase5 3 2" xfId="48002"/>
    <cellStyle name="20% - Ênfase5 3 2 2" xfId="51295"/>
    <cellStyle name="20% - Ênfase5 3 3" xfId="50513"/>
    <cellStyle name="20% - Ênfase5 3 4" xfId="51492"/>
    <cellStyle name="20% - Ênfase5 4" xfId="48003"/>
    <cellStyle name="20% - Ênfase5 4 2" xfId="51320"/>
    <cellStyle name="20% - Ênfase5 4 3" xfId="51539"/>
    <cellStyle name="20% - Ênfase5 5" xfId="48004"/>
    <cellStyle name="20% - Ênfase5 5 2" xfId="51335"/>
    <cellStyle name="20% - Ênfase5 5 3" xfId="51580"/>
    <cellStyle name="20% - Ênfase5 6" xfId="48005"/>
    <cellStyle name="20% - Ênfase5 6 2" xfId="51251"/>
    <cellStyle name="20% - Ênfase5 6 3" xfId="51622"/>
    <cellStyle name="20% - Ênfase5 7" xfId="49859"/>
    <cellStyle name="20% - Ênfase5 7 2" xfId="51370"/>
    <cellStyle name="20% - Ênfase5 7 3" xfId="51664"/>
    <cellStyle name="20% - Ênfase5 8" xfId="49887"/>
    <cellStyle name="20% - Ênfase5 8 2" xfId="51703"/>
    <cellStyle name="20% - Ênfase5 9" xfId="51749"/>
    <cellStyle name="20% - Ênfase6" xfId="42" builtinId="50" customBuiltin="1"/>
    <cellStyle name="20% - Ênfase6 10" xfId="51790"/>
    <cellStyle name="20% - Ênfase6 11" xfId="51832"/>
    <cellStyle name="20% - Ênfase6 12" xfId="51874"/>
    <cellStyle name="20% - Ênfase6 13" xfId="51916"/>
    <cellStyle name="20% - Ênfase6 14" xfId="51958"/>
    <cellStyle name="20% - Ênfase6 2" xfId="52"/>
    <cellStyle name="20% - Ênfase6 2 2" xfId="48006"/>
    <cellStyle name="20% - Ênfase6 2 2 2" xfId="48007"/>
    <cellStyle name="20% - Ênfase6 2 2 2 2" xfId="51306"/>
    <cellStyle name="20% - Ênfase6 2 2 3" xfId="50852"/>
    <cellStyle name="20% - Ênfase6 2 3" xfId="48008"/>
    <cellStyle name="20% - Ênfase6 2 3 2" xfId="51263"/>
    <cellStyle name="20% - Ênfase6 2 4" xfId="48009"/>
    <cellStyle name="20% - Ênfase6 2_Mem." xfId="48010"/>
    <cellStyle name="20% - Ênfase6 3" xfId="48011"/>
    <cellStyle name="20% - Ênfase6 3 2" xfId="48012"/>
    <cellStyle name="20% - Ênfase6 3 2 2" xfId="51297"/>
    <cellStyle name="20% - Ênfase6 3 3" xfId="50515"/>
    <cellStyle name="20% - Ênfase6 3 4" xfId="51491"/>
    <cellStyle name="20% - Ênfase6 4" xfId="48013"/>
    <cellStyle name="20% - Ênfase6 4 2" xfId="51321"/>
    <cellStyle name="20% - Ênfase6 4 3" xfId="51538"/>
    <cellStyle name="20% - Ênfase6 5" xfId="48014"/>
    <cellStyle name="20% - Ênfase6 5 2" xfId="51336"/>
    <cellStyle name="20% - Ênfase6 5 3" xfId="51579"/>
    <cellStyle name="20% - Ênfase6 6" xfId="48015"/>
    <cellStyle name="20% - Ênfase6 6 2" xfId="51253"/>
    <cellStyle name="20% - Ênfase6 6 3" xfId="51621"/>
    <cellStyle name="20% - Ênfase6 7" xfId="49861"/>
    <cellStyle name="20% - Ênfase6 7 2" xfId="51372"/>
    <cellStyle name="20% - Ênfase6 7 3" xfId="51663"/>
    <cellStyle name="20% - Ênfase6 8" xfId="49889"/>
    <cellStyle name="20% - Ênfase6 8 2" xfId="51702"/>
    <cellStyle name="20% - Ênfase6 9" xfId="51748"/>
    <cellStyle name="40% - Accent1" xfId="51398"/>
    <cellStyle name="40% - Accent2" xfId="51399"/>
    <cellStyle name="40% - Accent3" xfId="51400"/>
    <cellStyle name="40% - Accent4" xfId="51401"/>
    <cellStyle name="40% - Accent5" xfId="51402"/>
    <cellStyle name="40% - Accent6" xfId="51403"/>
    <cellStyle name="40% - Ênfase1" xfId="23" builtinId="31" customBuiltin="1"/>
    <cellStyle name="40% - Ênfase1 10" xfId="51789"/>
    <cellStyle name="40% - Ênfase1 11" xfId="51831"/>
    <cellStyle name="40% - Ênfase1 12" xfId="51873"/>
    <cellStyle name="40% - Ênfase1 13" xfId="51915"/>
    <cellStyle name="40% - Ênfase1 14" xfId="51957"/>
    <cellStyle name="40% - Ênfase1 2" xfId="53"/>
    <cellStyle name="40% - Ênfase1 2 2" xfId="48016"/>
    <cellStyle name="40% - Ênfase1 2 2 2" xfId="48017"/>
    <cellStyle name="40% - Ênfase1 2 2 2 2" xfId="51307"/>
    <cellStyle name="40% - Ênfase1 2 2 3" xfId="50843"/>
    <cellStyle name="40% - Ênfase1 2 3" xfId="48018"/>
    <cellStyle name="40% - Ênfase1 2 3 2" xfId="51264"/>
    <cellStyle name="40% - Ênfase1 2 4" xfId="48019"/>
    <cellStyle name="40% - Ênfase1 2_Mem." xfId="48020"/>
    <cellStyle name="40% - Ênfase1 3" xfId="48021"/>
    <cellStyle name="40% - Ênfase1 3 2" xfId="48022"/>
    <cellStyle name="40% - Ênfase1 3 2 2" xfId="51288"/>
    <cellStyle name="40% - Ênfase1 3 3" xfId="50506"/>
    <cellStyle name="40% - Ênfase1 3 4" xfId="51490"/>
    <cellStyle name="40% - Ênfase1 4" xfId="48023"/>
    <cellStyle name="40% - Ênfase1 4 2" xfId="51322"/>
    <cellStyle name="40% - Ênfase1 4 3" xfId="51537"/>
    <cellStyle name="40% - Ênfase1 5" xfId="48024"/>
    <cellStyle name="40% - Ênfase1 5 2" xfId="51337"/>
    <cellStyle name="40% - Ênfase1 5 3" xfId="51578"/>
    <cellStyle name="40% - Ênfase1 6" xfId="48025"/>
    <cellStyle name="40% - Ênfase1 6 2" xfId="51244"/>
    <cellStyle name="40% - Ênfase1 6 3" xfId="51620"/>
    <cellStyle name="40% - Ênfase1 7" xfId="49852"/>
    <cellStyle name="40% - Ênfase1 7 2" xfId="51363"/>
    <cellStyle name="40% - Ênfase1 7 3" xfId="51662"/>
    <cellStyle name="40% - Ênfase1 8" xfId="49880"/>
    <cellStyle name="40% - Ênfase1 8 2" xfId="51701"/>
    <cellStyle name="40% - Ênfase1 9" xfId="51747"/>
    <cellStyle name="40% - Ênfase2" xfId="27" builtinId="35" customBuiltin="1"/>
    <cellStyle name="40% - Ênfase2 10" xfId="51788"/>
    <cellStyle name="40% - Ênfase2 11" xfId="51830"/>
    <cellStyle name="40% - Ênfase2 12" xfId="51872"/>
    <cellStyle name="40% - Ênfase2 13" xfId="51914"/>
    <cellStyle name="40% - Ênfase2 14" xfId="51956"/>
    <cellStyle name="40% - Ênfase2 2" xfId="54"/>
    <cellStyle name="40% - Ênfase2 2 2" xfId="48026"/>
    <cellStyle name="40% - Ênfase2 2 2 2" xfId="48027"/>
    <cellStyle name="40% - Ênfase2 2 2 2 2" xfId="51308"/>
    <cellStyle name="40% - Ênfase2 2 2 3" xfId="50845"/>
    <cellStyle name="40% - Ênfase2 2 3" xfId="48028"/>
    <cellStyle name="40% - Ênfase2 2 3 2" xfId="51265"/>
    <cellStyle name="40% - Ênfase2 2 4" xfId="48029"/>
    <cellStyle name="40% - Ênfase2 2_Mem." xfId="48030"/>
    <cellStyle name="40% - Ênfase2 3" xfId="48031"/>
    <cellStyle name="40% - Ênfase2 3 2" xfId="48032"/>
    <cellStyle name="40% - Ênfase2 3 2 2" xfId="51290"/>
    <cellStyle name="40% - Ênfase2 3 3" xfId="50508"/>
    <cellStyle name="40% - Ênfase2 3 4" xfId="51489"/>
    <cellStyle name="40% - Ênfase2 4" xfId="48033"/>
    <cellStyle name="40% - Ênfase2 4 2" xfId="51323"/>
    <cellStyle name="40% - Ênfase2 4 3" xfId="51536"/>
    <cellStyle name="40% - Ênfase2 5" xfId="48034"/>
    <cellStyle name="40% - Ênfase2 5 2" xfId="51338"/>
    <cellStyle name="40% - Ênfase2 5 3" xfId="51577"/>
    <cellStyle name="40% - Ênfase2 6" xfId="48035"/>
    <cellStyle name="40% - Ênfase2 6 2" xfId="51246"/>
    <cellStyle name="40% - Ênfase2 6 3" xfId="51619"/>
    <cellStyle name="40% - Ênfase2 7" xfId="49854"/>
    <cellStyle name="40% - Ênfase2 7 2" xfId="51365"/>
    <cellStyle name="40% - Ênfase2 7 3" xfId="51661"/>
    <cellStyle name="40% - Ênfase2 8" xfId="49882"/>
    <cellStyle name="40% - Ênfase2 8 2" xfId="51700"/>
    <cellStyle name="40% - Ênfase2 9" xfId="51746"/>
    <cellStyle name="40% - Ênfase3" xfId="31" builtinId="39" customBuiltin="1"/>
    <cellStyle name="40% - Ênfase3 10" xfId="51787"/>
    <cellStyle name="40% - Ênfase3 11" xfId="51829"/>
    <cellStyle name="40% - Ênfase3 12" xfId="51871"/>
    <cellStyle name="40% - Ênfase3 13" xfId="51913"/>
    <cellStyle name="40% - Ênfase3 14" xfId="51955"/>
    <cellStyle name="40% - Ênfase3 2" xfId="55"/>
    <cellStyle name="40% - Ênfase3 2 2" xfId="48036"/>
    <cellStyle name="40% - Ênfase3 2 2 2" xfId="48037"/>
    <cellStyle name="40% - Ênfase3 2 2 2 2" xfId="51309"/>
    <cellStyle name="40% - Ênfase3 2 2 3" xfId="50847"/>
    <cellStyle name="40% - Ênfase3 2 3" xfId="48038"/>
    <cellStyle name="40% - Ênfase3 2 3 2" xfId="51266"/>
    <cellStyle name="40% - Ênfase3 2 4" xfId="48039"/>
    <cellStyle name="40% - Ênfase3 2_Mem." xfId="48040"/>
    <cellStyle name="40% - Ênfase3 3" xfId="48041"/>
    <cellStyle name="40% - Ênfase3 3 2" xfId="48042"/>
    <cellStyle name="40% - Ênfase3 3 2 2" xfId="51292"/>
    <cellStyle name="40% - Ênfase3 3 3" xfId="50510"/>
    <cellStyle name="40% - Ênfase3 3 4" xfId="51488"/>
    <cellStyle name="40% - Ênfase3 4" xfId="48043"/>
    <cellStyle name="40% - Ênfase3 4 2" xfId="51324"/>
    <cellStyle name="40% - Ênfase3 4 3" xfId="51535"/>
    <cellStyle name="40% - Ênfase3 5" xfId="48044"/>
    <cellStyle name="40% - Ênfase3 5 2" xfId="51339"/>
    <cellStyle name="40% - Ênfase3 5 3" xfId="51576"/>
    <cellStyle name="40% - Ênfase3 6" xfId="48045"/>
    <cellStyle name="40% - Ênfase3 6 2" xfId="51248"/>
    <cellStyle name="40% - Ênfase3 6 3" xfId="51618"/>
    <cellStyle name="40% - Ênfase3 7" xfId="49856"/>
    <cellStyle name="40% - Ênfase3 7 2" xfId="51367"/>
    <cellStyle name="40% - Ênfase3 7 3" xfId="51660"/>
    <cellStyle name="40% - Ênfase3 8" xfId="49884"/>
    <cellStyle name="40% - Ênfase3 8 2" xfId="51699"/>
    <cellStyle name="40% - Ênfase3 9" xfId="51745"/>
    <cellStyle name="40% - Ênfase4" xfId="35" builtinId="43" customBuiltin="1"/>
    <cellStyle name="40% - Ênfase4 10" xfId="51786"/>
    <cellStyle name="40% - Ênfase4 11" xfId="51828"/>
    <cellStyle name="40% - Ênfase4 12" xfId="51870"/>
    <cellStyle name="40% - Ênfase4 13" xfId="51912"/>
    <cellStyle name="40% - Ênfase4 14" xfId="51954"/>
    <cellStyle name="40% - Ênfase4 2" xfId="56"/>
    <cellStyle name="40% - Ênfase4 2 2" xfId="48046"/>
    <cellStyle name="40% - Ênfase4 2 2 2" xfId="48047"/>
    <cellStyle name="40% - Ênfase4 2 2 2 2" xfId="51310"/>
    <cellStyle name="40% - Ênfase4 2 2 3" xfId="50849"/>
    <cellStyle name="40% - Ênfase4 2 3" xfId="48048"/>
    <cellStyle name="40% - Ênfase4 2 3 2" xfId="51267"/>
    <cellStyle name="40% - Ênfase4 2 4" xfId="48049"/>
    <cellStyle name="40% - Ênfase4 2_Mem." xfId="48050"/>
    <cellStyle name="40% - Ênfase4 3" xfId="48051"/>
    <cellStyle name="40% - Ênfase4 3 2" xfId="48052"/>
    <cellStyle name="40% - Ênfase4 3 2 2" xfId="51294"/>
    <cellStyle name="40% - Ênfase4 3 3" xfId="50512"/>
    <cellStyle name="40% - Ênfase4 3 4" xfId="51487"/>
    <cellStyle name="40% - Ênfase4 4" xfId="48053"/>
    <cellStyle name="40% - Ênfase4 4 2" xfId="51325"/>
    <cellStyle name="40% - Ênfase4 4 3" xfId="51534"/>
    <cellStyle name="40% - Ênfase4 5" xfId="48054"/>
    <cellStyle name="40% - Ênfase4 5 2" xfId="51340"/>
    <cellStyle name="40% - Ênfase4 5 3" xfId="51575"/>
    <cellStyle name="40% - Ênfase4 6" xfId="48055"/>
    <cellStyle name="40% - Ênfase4 6 2" xfId="51250"/>
    <cellStyle name="40% - Ênfase4 6 3" xfId="51617"/>
    <cellStyle name="40% - Ênfase4 7" xfId="49858"/>
    <cellStyle name="40% - Ênfase4 7 2" xfId="51369"/>
    <cellStyle name="40% - Ênfase4 7 3" xfId="51659"/>
    <cellStyle name="40% - Ênfase4 8" xfId="49886"/>
    <cellStyle name="40% - Ênfase4 8 2" xfId="51698"/>
    <cellStyle name="40% - Ênfase4 9" xfId="51744"/>
    <cellStyle name="40% - Ênfase5" xfId="39" builtinId="47" customBuiltin="1"/>
    <cellStyle name="40% - Ênfase5 10" xfId="51785"/>
    <cellStyle name="40% - Ênfase5 11" xfId="51827"/>
    <cellStyle name="40% - Ênfase5 12" xfId="51869"/>
    <cellStyle name="40% - Ênfase5 13" xfId="51911"/>
    <cellStyle name="40% - Ênfase5 14" xfId="51953"/>
    <cellStyle name="40% - Ênfase5 2" xfId="57"/>
    <cellStyle name="40% - Ênfase5 2 2" xfId="48056"/>
    <cellStyle name="40% - Ênfase5 2 2 2" xfId="48057"/>
    <cellStyle name="40% - Ênfase5 2 2 2 2" xfId="51311"/>
    <cellStyle name="40% - Ênfase5 2 2 3" xfId="50851"/>
    <cellStyle name="40% - Ênfase5 2 3" xfId="48058"/>
    <cellStyle name="40% - Ênfase5 2 3 2" xfId="51268"/>
    <cellStyle name="40% - Ênfase5 2 4" xfId="48059"/>
    <cellStyle name="40% - Ênfase5 2_Mem." xfId="48060"/>
    <cellStyle name="40% - Ênfase5 3" xfId="48061"/>
    <cellStyle name="40% - Ênfase5 3 2" xfId="48062"/>
    <cellStyle name="40% - Ênfase5 3 2 2" xfId="51296"/>
    <cellStyle name="40% - Ênfase5 3 3" xfId="50514"/>
    <cellStyle name="40% - Ênfase5 3 4" xfId="51486"/>
    <cellStyle name="40% - Ênfase5 4" xfId="48063"/>
    <cellStyle name="40% - Ênfase5 4 2" xfId="51326"/>
    <cellStyle name="40% - Ênfase5 4 3" xfId="51533"/>
    <cellStyle name="40% - Ênfase5 5" xfId="48064"/>
    <cellStyle name="40% - Ênfase5 5 2" xfId="51341"/>
    <cellStyle name="40% - Ênfase5 5 3" xfId="51574"/>
    <cellStyle name="40% - Ênfase5 6" xfId="48065"/>
    <cellStyle name="40% - Ênfase5 6 2" xfId="51252"/>
    <cellStyle name="40% - Ênfase5 6 3" xfId="51616"/>
    <cellStyle name="40% - Ênfase5 7" xfId="49860"/>
    <cellStyle name="40% - Ênfase5 7 2" xfId="51371"/>
    <cellStyle name="40% - Ênfase5 7 3" xfId="51658"/>
    <cellStyle name="40% - Ênfase5 8" xfId="49888"/>
    <cellStyle name="40% - Ênfase5 8 2" xfId="51697"/>
    <cellStyle name="40% - Ênfase5 9" xfId="51743"/>
    <cellStyle name="40% - Ênfase6" xfId="43" builtinId="51" customBuiltin="1"/>
    <cellStyle name="40% - Ênfase6 10" xfId="51784"/>
    <cellStyle name="40% - Ênfase6 11" xfId="51826"/>
    <cellStyle name="40% - Ênfase6 12" xfId="51868"/>
    <cellStyle name="40% - Ênfase6 13" xfId="51910"/>
    <cellStyle name="40% - Ênfase6 14" xfId="51952"/>
    <cellStyle name="40% - Ênfase6 2" xfId="58"/>
    <cellStyle name="40% - Ênfase6 2 2" xfId="48066"/>
    <cellStyle name="40% - Ênfase6 2 2 2" xfId="48067"/>
    <cellStyle name="40% - Ênfase6 2 2 2 2" xfId="51312"/>
    <cellStyle name="40% - Ênfase6 2 2 3" xfId="50853"/>
    <cellStyle name="40% - Ênfase6 2 3" xfId="48068"/>
    <cellStyle name="40% - Ênfase6 2 3 2" xfId="51269"/>
    <cellStyle name="40% - Ênfase6 2 4" xfId="48069"/>
    <cellStyle name="40% - Ênfase6 2_Mem." xfId="48070"/>
    <cellStyle name="40% - Ênfase6 3" xfId="48071"/>
    <cellStyle name="40% - Ênfase6 3 2" xfId="48072"/>
    <cellStyle name="40% - Ênfase6 3 2 2" xfId="51298"/>
    <cellStyle name="40% - Ênfase6 3 3" xfId="50516"/>
    <cellStyle name="40% - Ênfase6 3 4" xfId="51485"/>
    <cellStyle name="40% - Ênfase6 4" xfId="48073"/>
    <cellStyle name="40% - Ênfase6 4 2" xfId="51327"/>
    <cellStyle name="40% - Ênfase6 4 3" xfId="51532"/>
    <cellStyle name="40% - Ênfase6 5" xfId="48074"/>
    <cellStyle name="40% - Ênfase6 5 2" xfId="51342"/>
    <cellStyle name="40% - Ênfase6 5 3" xfId="51573"/>
    <cellStyle name="40% - Ênfase6 6" xfId="48075"/>
    <cellStyle name="40% - Ênfase6 6 2" xfId="51254"/>
    <cellStyle name="40% - Ênfase6 6 3" xfId="51615"/>
    <cellStyle name="40% - Ênfase6 7" xfId="49862"/>
    <cellStyle name="40% - Ênfase6 7 2" xfId="51373"/>
    <cellStyle name="40% - Ênfase6 7 3" xfId="51657"/>
    <cellStyle name="40% - Ênfase6 8" xfId="49890"/>
    <cellStyle name="40% - Ênfase6 8 2" xfId="51696"/>
    <cellStyle name="40% - Ênfase6 9" xfId="51742"/>
    <cellStyle name="60% - Accent1" xfId="51404"/>
    <cellStyle name="60% - Accent2" xfId="51405"/>
    <cellStyle name="60% - Accent3" xfId="51406"/>
    <cellStyle name="60% - Accent4" xfId="51407"/>
    <cellStyle name="60% - Accent5" xfId="51408"/>
    <cellStyle name="60% - Accent6" xfId="51409"/>
    <cellStyle name="60% - Ênfase1" xfId="24" builtinId="32" customBuiltin="1"/>
    <cellStyle name="60% - Ênfase1 10" xfId="51783"/>
    <cellStyle name="60% - Ênfase1 11" xfId="51825"/>
    <cellStyle name="60% - Ênfase1 12" xfId="51867"/>
    <cellStyle name="60% - Ênfase1 13" xfId="51909"/>
    <cellStyle name="60% - Ênfase1 14" xfId="51951"/>
    <cellStyle name="60% - Ênfase1 2" xfId="59"/>
    <cellStyle name="60% - Ênfase1 3" xfId="51484"/>
    <cellStyle name="60% - Ênfase1 4" xfId="51531"/>
    <cellStyle name="60% - Ênfase1 5" xfId="51572"/>
    <cellStyle name="60% - Ênfase1 6" xfId="51614"/>
    <cellStyle name="60% - Ênfase1 7" xfId="51656"/>
    <cellStyle name="60% - Ênfase1 8" xfId="51695"/>
    <cellStyle name="60% - Ênfase1 9" xfId="51741"/>
    <cellStyle name="60% - Ênfase2" xfId="28" builtinId="36" customBuiltin="1"/>
    <cellStyle name="60% - Ênfase2 10" xfId="51782"/>
    <cellStyle name="60% - Ênfase2 11" xfId="51824"/>
    <cellStyle name="60% - Ênfase2 12" xfId="51866"/>
    <cellStyle name="60% - Ênfase2 13" xfId="51908"/>
    <cellStyle name="60% - Ênfase2 14" xfId="51950"/>
    <cellStyle name="60% - Ênfase2 2" xfId="60"/>
    <cellStyle name="60% - Ênfase2 3" xfId="51483"/>
    <cellStyle name="60% - Ênfase2 4" xfId="51530"/>
    <cellStyle name="60% - Ênfase2 5" xfId="51571"/>
    <cellStyle name="60% - Ênfase2 6" xfId="51613"/>
    <cellStyle name="60% - Ênfase2 7" xfId="51655"/>
    <cellStyle name="60% - Ênfase2 8" xfId="51694"/>
    <cellStyle name="60% - Ênfase2 9" xfId="51740"/>
    <cellStyle name="60% - Ênfase3" xfId="32" builtinId="40" customBuiltin="1"/>
    <cellStyle name="60% - Ênfase3 10" xfId="51781"/>
    <cellStyle name="60% - Ênfase3 11" xfId="51823"/>
    <cellStyle name="60% - Ênfase3 12" xfId="51865"/>
    <cellStyle name="60% - Ênfase3 13" xfId="51907"/>
    <cellStyle name="60% - Ênfase3 14" xfId="51949"/>
    <cellStyle name="60% - Ênfase3 2" xfId="61"/>
    <cellStyle name="60% - Ênfase3 3" xfId="51482"/>
    <cellStyle name="60% - Ênfase3 4" xfId="51529"/>
    <cellStyle name="60% - Ênfase3 5" xfId="51570"/>
    <cellStyle name="60% - Ênfase3 6" xfId="51612"/>
    <cellStyle name="60% - Ênfase3 7" xfId="51654"/>
    <cellStyle name="60% - Ênfase3 8" xfId="51693"/>
    <cellStyle name="60% - Ênfase3 9" xfId="51739"/>
    <cellStyle name="60% - Ênfase4" xfId="36" builtinId="44" customBuiltin="1"/>
    <cellStyle name="60% - Ênfase4 10" xfId="51780"/>
    <cellStyle name="60% - Ênfase4 11" xfId="51822"/>
    <cellStyle name="60% - Ênfase4 12" xfId="51864"/>
    <cellStyle name="60% - Ênfase4 13" xfId="51906"/>
    <cellStyle name="60% - Ênfase4 14" xfId="51948"/>
    <cellStyle name="60% - Ênfase4 2" xfId="62"/>
    <cellStyle name="60% - Ênfase4 3" xfId="51481"/>
    <cellStyle name="60% - Ênfase4 4" xfId="51528"/>
    <cellStyle name="60% - Ênfase4 5" xfId="51569"/>
    <cellStyle name="60% - Ênfase4 6" xfId="51611"/>
    <cellStyle name="60% - Ênfase4 7" xfId="51653"/>
    <cellStyle name="60% - Ênfase4 8" xfId="51692"/>
    <cellStyle name="60% - Ênfase4 9" xfId="51738"/>
    <cellStyle name="60% - Ênfase5" xfId="40" builtinId="48" customBuiltin="1"/>
    <cellStyle name="60% - Ênfase5 10" xfId="51779"/>
    <cellStyle name="60% - Ênfase5 11" xfId="51821"/>
    <cellStyle name="60% - Ênfase5 12" xfId="51863"/>
    <cellStyle name="60% - Ênfase5 13" xfId="51905"/>
    <cellStyle name="60% - Ênfase5 14" xfId="51947"/>
    <cellStyle name="60% - Ênfase5 2" xfId="63"/>
    <cellStyle name="60% - Ênfase5 3" xfId="51480"/>
    <cellStyle name="60% - Ênfase5 4" xfId="51527"/>
    <cellStyle name="60% - Ênfase5 5" xfId="51568"/>
    <cellStyle name="60% - Ênfase5 6" xfId="51610"/>
    <cellStyle name="60% - Ênfase5 7" xfId="51652"/>
    <cellStyle name="60% - Ênfase5 8" xfId="51691"/>
    <cellStyle name="60% - Ênfase5 9" xfId="51737"/>
    <cellStyle name="60% - Ênfase6" xfId="44" builtinId="52" customBuiltin="1"/>
    <cellStyle name="60% - Ênfase6 10" xfId="51778"/>
    <cellStyle name="60% - Ênfase6 11" xfId="51820"/>
    <cellStyle name="60% - Ênfase6 12" xfId="51862"/>
    <cellStyle name="60% - Ênfase6 13" xfId="51904"/>
    <cellStyle name="60% - Ênfase6 14" xfId="51946"/>
    <cellStyle name="60% - Ênfase6 2" xfId="64"/>
    <cellStyle name="60% - Ênfase6 3" xfId="51479"/>
    <cellStyle name="60% - Ênfase6 4" xfId="51526"/>
    <cellStyle name="60% - Ênfase6 5" xfId="51567"/>
    <cellStyle name="60% - Ênfase6 6" xfId="51609"/>
    <cellStyle name="60% - Ênfase6 7" xfId="51651"/>
    <cellStyle name="60% - Ênfase6 8" xfId="51690"/>
    <cellStyle name="60% - Ênfase6 9" xfId="51736"/>
    <cellStyle name="Accent1" xfId="51410"/>
    <cellStyle name="Accent2" xfId="51411"/>
    <cellStyle name="Accent3" xfId="51412"/>
    <cellStyle name="Accent4" xfId="51413"/>
    <cellStyle name="Accent5" xfId="51414"/>
    <cellStyle name="Accent6" xfId="51415"/>
    <cellStyle name="asd" xfId="65"/>
    <cellStyle name="asd 10" xfId="790"/>
    <cellStyle name="asd 10 10" xfId="3751"/>
    <cellStyle name="asd 10 11" xfId="3051"/>
    <cellStyle name="asd 10 12" xfId="3210"/>
    <cellStyle name="asd 10 13" xfId="2785"/>
    <cellStyle name="asd 10 14" xfId="2902"/>
    <cellStyle name="asd 10 15" xfId="9026"/>
    <cellStyle name="asd 10 16" xfId="14370"/>
    <cellStyle name="asd 10 17" xfId="2110"/>
    <cellStyle name="asd 10 18" xfId="4400"/>
    <cellStyle name="asd 10 19" xfId="4394"/>
    <cellStyle name="asd 10 2" xfId="3509"/>
    <cellStyle name="asd 10 2 10" xfId="12904"/>
    <cellStyle name="asd 10 2 11" xfId="14809"/>
    <cellStyle name="asd 10 2 12" xfId="16922"/>
    <cellStyle name="asd 10 2 13" xfId="18829"/>
    <cellStyle name="asd 10 2 14" xfId="20741"/>
    <cellStyle name="asd 10 2 15" xfId="22437"/>
    <cellStyle name="asd 10 2 16" xfId="24543"/>
    <cellStyle name="asd 10 2 17" xfId="26715"/>
    <cellStyle name="asd 10 2 18" xfId="28297"/>
    <cellStyle name="asd 10 2 19" xfId="30315"/>
    <cellStyle name="asd 10 2 2" xfId="3689"/>
    <cellStyle name="asd 10 2 2 10" xfId="17580"/>
    <cellStyle name="asd 10 2 2 11" xfId="19486"/>
    <cellStyle name="asd 10 2 2 12" xfId="21398"/>
    <cellStyle name="asd 10 2 2 13" xfId="23244"/>
    <cellStyle name="asd 10 2 2 14" xfId="25200"/>
    <cellStyle name="asd 10 2 2 15" xfId="26285"/>
    <cellStyle name="asd 10 2 2 16" xfId="1872"/>
    <cellStyle name="asd 10 2 2 17" xfId="29895"/>
    <cellStyle name="asd 10 2 2 18" xfId="32607"/>
    <cellStyle name="asd 10 2 2 19" xfId="33441"/>
    <cellStyle name="asd 10 2 2 2" xfId="4455"/>
    <cellStyle name="asd 10 2 2 2 10" xfId="20699"/>
    <cellStyle name="asd 10 2 2 2 11" xfId="22766"/>
    <cellStyle name="asd 10 2 2 2 12" xfId="24501"/>
    <cellStyle name="asd 10 2 2 2 13" xfId="26408"/>
    <cellStyle name="asd 10 2 2 2 14" xfId="28447"/>
    <cellStyle name="asd 10 2 2 2 15" xfId="30016"/>
    <cellStyle name="asd 10 2 2 2 16" xfId="32592"/>
    <cellStyle name="asd 10 2 2 2 17" xfId="33495"/>
    <cellStyle name="asd 10 2 2 2 18" xfId="35329"/>
    <cellStyle name="asd 10 2 2 2 19" xfId="37207"/>
    <cellStyle name="asd 10 2 2 2 2" xfId="2929"/>
    <cellStyle name="asd 10 2 2 2 20" xfId="39805"/>
    <cellStyle name="asd 10 2 2 2 21" xfId="41477"/>
    <cellStyle name="asd 10 2 2 2 22" xfId="42564"/>
    <cellStyle name="asd 10 2 2 2 3" xfId="4517"/>
    <cellStyle name="asd 10 2 2 2 4" xfId="9261"/>
    <cellStyle name="asd 10 2 2 2 5" xfId="11702"/>
    <cellStyle name="asd 10 2 2 2 6" xfId="13235"/>
    <cellStyle name="asd 10 2 2 2 7" xfId="15138"/>
    <cellStyle name="asd 10 2 2 2 8" xfId="16880"/>
    <cellStyle name="asd 10 2 2 2 9" xfId="18787"/>
    <cellStyle name="asd 10 2 2 20" xfId="36027"/>
    <cellStyle name="asd 10 2 2 21" xfId="37906"/>
    <cellStyle name="asd 10 2 2 22" xfId="39819"/>
    <cellStyle name="asd 10 2 2 23" xfId="41489"/>
    <cellStyle name="asd 10 2 2 24" xfId="43022"/>
    <cellStyle name="asd 10 2 2 3" xfId="5150"/>
    <cellStyle name="asd 10 2 2 4" xfId="6600"/>
    <cellStyle name="asd 10 2 2 5" xfId="8051"/>
    <cellStyle name="asd 10 2 2 6" xfId="9961"/>
    <cellStyle name="asd 10 2 2 7" xfId="11110"/>
    <cellStyle name="asd 10 2 2 8" xfId="13716"/>
    <cellStyle name="asd 10 2 2 9" xfId="15618"/>
    <cellStyle name="asd 10 2 20" xfId="33076"/>
    <cellStyle name="asd 10 2 21" xfId="34552"/>
    <cellStyle name="asd 10 2 22" xfId="35371"/>
    <cellStyle name="asd 10 2 23" xfId="37249"/>
    <cellStyle name="asd 10 2 24" xfId="40275"/>
    <cellStyle name="asd 10 2 25" xfId="41934"/>
    <cellStyle name="asd 10 2 26" xfId="42248"/>
    <cellStyle name="asd 10 2 3" xfId="3961"/>
    <cellStyle name="asd 10 2 3 10" xfId="19657"/>
    <cellStyle name="asd 10 2 3 11" xfId="21569"/>
    <cellStyle name="asd 10 2 3 12" xfId="24043"/>
    <cellStyle name="asd 10 2 3 13" xfId="25371"/>
    <cellStyle name="asd 10 2 3 14" xfId="26284"/>
    <cellStyle name="asd 10 2 3 15" xfId="29325"/>
    <cellStyle name="asd 10 2 3 16" xfId="29894"/>
    <cellStyle name="asd 10 2 3 17" xfId="33169"/>
    <cellStyle name="asd 10 2 3 18" xfId="34384"/>
    <cellStyle name="asd 10 2 3 19" xfId="36198"/>
    <cellStyle name="asd 10 2 3 2" xfId="5927"/>
    <cellStyle name="asd 10 2 3 2 10" xfId="22177"/>
    <cellStyle name="asd 10 2 3 2 11" xfId="23612"/>
    <cellStyle name="asd 10 2 3 2 12" xfId="25979"/>
    <cellStyle name="asd 10 2 3 2 13" xfId="26720"/>
    <cellStyle name="asd 10 2 3 2 14" xfId="28327"/>
    <cellStyle name="asd 10 2 3 2 15" xfId="30320"/>
    <cellStyle name="asd 10 2 3 2 16" xfId="33139"/>
    <cellStyle name="asd 10 2 3 2 17" xfId="33759"/>
    <cellStyle name="asd 10 2 3 2 18" xfId="36806"/>
    <cellStyle name="asd 10 2 3 2 19" xfId="38685"/>
    <cellStyle name="asd 10 2 3 2 2" xfId="7376"/>
    <cellStyle name="asd 10 2 3 2 20" xfId="40335"/>
    <cellStyle name="asd 10 2 3 2 21" xfId="41991"/>
    <cellStyle name="asd 10 2 3 2 22" xfId="43376"/>
    <cellStyle name="asd 10 2 3 2 3" xfId="8830"/>
    <cellStyle name="asd 10 2 3 2 4" xfId="10740"/>
    <cellStyle name="asd 10 2 3 2 5" xfId="12605"/>
    <cellStyle name="asd 10 2 3 2 6" xfId="14084"/>
    <cellStyle name="asd 10 2 3 2 7" xfId="15985"/>
    <cellStyle name="asd 10 2 3 2 8" xfId="18359"/>
    <cellStyle name="asd 10 2 3 2 9" xfId="20265"/>
    <cellStyle name="asd 10 2 3 20" xfId="38077"/>
    <cellStyle name="asd 10 2 3 21" xfId="40363"/>
    <cellStyle name="asd 10 2 3 22" xfId="42019"/>
    <cellStyle name="asd 10 2 3 23" xfId="43787"/>
    <cellStyle name="asd 10 2 3 3" xfId="5321"/>
    <cellStyle name="asd 10 2 3 4" xfId="8222"/>
    <cellStyle name="asd 10 2 3 5" xfId="10132"/>
    <cellStyle name="asd 10 2 3 6" xfId="12002"/>
    <cellStyle name="asd 10 2 3 7" xfId="14513"/>
    <cellStyle name="asd 10 2 3 8" xfId="16419"/>
    <cellStyle name="asd 10 2 3 9" xfId="17751"/>
    <cellStyle name="asd 10 2 4" xfId="4141"/>
    <cellStyle name="asd 10 2 4 10" xfId="19776"/>
    <cellStyle name="asd 10 2 4 11" xfId="21688"/>
    <cellStyle name="asd 10 2 4 12" xfId="23904"/>
    <cellStyle name="asd 10 2 4 13" xfId="25490"/>
    <cellStyle name="asd 10 2 4 14" xfId="26748"/>
    <cellStyle name="asd 10 2 4 15" xfId="28600"/>
    <cellStyle name="asd 10 2 4 16" xfId="30348"/>
    <cellStyle name="asd 10 2 4 17" xfId="31710"/>
    <cellStyle name="asd 10 2 4 18" xfId="33991"/>
    <cellStyle name="asd 10 2 4 19" xfId="36317"/>
    <cellStyle name="asd 10 2 4 2" xfId="6046"/>
    <cellStyle name="asd 10 2 4 2 10" xfId="22296"/>
    <cellStyle name="asd 10 2 4 2 11" xfId="23366"/>
    <cellStyle name="asd 10 2 4 2 12" xfId="26098"/>
    <cellStyle name="asd 10 2 4 2 13" xfId="27499"/>
    <cellStyle name="asd 10 2 4 2 14" xfId="29519"/>
    <cellStyle name="asd 10 2 4 2 15" xfId="31086"/>
    <cellStyle name="asd 10 2 4 2 16" xfId="32556"/>
    <cellStyle name="asd 10 2 4 2 17" xfId="34450"/>
    <cellStyle name="asd 10 2 4 2 18" xfId="36925"/>
    <cellStyle name="asd 10 2 4 2 19" xfId="38804"/>
    <cellStyle name="asd 10 2 4 2 2" xfId="7495"/>
    <cellStyle name="asd 10 2 4 2 20" xfId="39771"/>
    <cellStyle name="asd 10 2 4 2 21" xfId="41443"/>
    <cellStyle name="asd 10 2 4 2 22" xfId="43137"/>
    <cellStyle name="asd 10 2 4 2 3" xfId="8949"/>
    <cellStyle name="asd 10 2 4 2 4" xfId="10859"/>
    <cellStyle name="asd 10 2 4 2 5" xfId="12266"/>
    <cellStyle name="asd 10 2 4 2 6" xfId="13838"/>
    <cellStyle name="asd 10 2 4 2 7" xfId="15740"/>
    <cellStyle name="asd 10 2 4 2 8" xfId="18478"/>
    <cellStyle name="asd 10 2 4 2 9" xfId="20384"/>
    <cellStyle name="asd 10 2 4 20" xfId="38196"/>
    <cellStyle name="asd 10 2 4 21" xfId="38954"/>
    <cellStyle name="asd 10 2 4 22" xfId="40638"/>
    <cellStyle name="asd 10 2 4 23" xfId="43654"/>
    <cellStyle name="asd 10 2 4 3" xfId="6887"/>
    <cellStyle name="asd 10 2 4 4" xfId="8341"/>
    <cellStyle name="asd 10 2 4 5" xfId="10251"/>
    <cellStyle name="asd 10 2 4 6" xfId="11749"/>
    <cellStyle name="asd 10 2 4 7" xfId="14374"/>
    <cellStyle name="asd 10 2 4 8" xfId="16278"/>
    <cellStyle name="asd 10 2 4 9" xfId="17870"/>
    <cellStyle name="asd 10 2 5" xfId="4994"/>
    <cellStyle name="asd 10 2 5 10" xfId="21242"/>
    <cellStyle name="asd 10 2 5 11" xfId="23217"/>
    <cellStyle name="asd 10 2 5 12" xfId="25044"/>
    <cellStyle name="asd 10 2 5 13" xfId="26798"/>
    <cellStyle name="asd 10 2 5 14" xfId="28657"/>
    <cellStyle name="asd 10 2 5 15" xfId="30397"/>
    <cellStyle name="asd 10 2 5 16" xfId="32541"/>
    <cellStyle name="asd 10 2 5 17" xfId="34478"/>
    <cellStyle name="asd 10 2 5 18" xfId="35871"/>
    <cellStyle name="asd 10 2 5 19" xfId="37750"/>
    <cellStyle name="asd 10 2 5 2" xfId="6444"/>
    <cellStyle name="asd 10 2 5 20" xfId="39756"/>
    <cellStyle name="asd 10 2 5 21" xfId="41428"/>
    <cellStyle name="asd 10 2 5 22" xfId="42995"/>
    <cellStyle name="asd 10 2 5 3" xfId="7895"/>
    <cellStyle name="asd 10 2 5 4" xfId="9805"/>
    <cellStyle name="asd 10 2 5 5" xfId="11038"/>
    <cellStyle name="asd 10 2 5 6" xfId="13688"/>
    <cellStyle name="asd 10 2 5 7" xfId="15591"/>
    <cellStyle name="asd 10 2 5 8" xfId="17424"/>
    <cellStyle name="asd 10 2 5 9" xfId="19330"/>
    <cellStyle name="asd 10 2 6" xfId="3116"/>
    <cellStyle name="asd 10 2 6 10" xfId="20648"/>
    <cellStyle name="asd 10 2 6 11" xfId="23953"/>
    <cellStyle name="asd 10 2 6 12" xfId="24450"/>
    <cellStyle name="asd 10 2 6 13" xfId="27834"/>
    <cellStyle name="asd 10 2 6 14" xfId="29670"/>
    <cellStyle name="asd 10 2 6 15" xfId="31411"/>
    <cellStyle name="asd 10 2 6 16" xfId="32334"/>
    <cellStyle name="asd 10 2 6 17" xfId="34528"/>
    <cellStyle name="asd 10 2 6 18" xfId="35278"/>
    <cellStyle name="asd 10 2 6 19" xfId="37156"/>
    <cellStyle name="asd 10 2 6 2" xfId="2059"/>
    <cellStyle name="asd 10 2 6 20" xfId="39554"/>
    <cellStyle name="asd 10 2 6 21" xfId="41228"/>
    <cellStyle name="asd 10 2 6 22" xfId="43699"/>
    <cellStyle name="asd 10 2 6 3" xfId="4221"/>
    <cellStyle name="asd 10 2 6 4" xfId="9210"/>
    <cellStyle name="asd 10 2 6 5" xfId="11912"/>
    <cellStyle name="asd 10 2 6 6" xfId="14421"/>
    <cellStyle name="asd 10 2 6 7" xfId="16327"/>
    <cellStyle name="asd 10 2 6 8" xfId="16829"/>
    <cellStyle name="asd 10 2 6 9" xfId="18736"/>
    <cellStyle name="asd 10 2 7" xfId="5412"/>
    <cellStyle name="asd 10 2 8" xfId="9303"/>
    <cellStyle name="asd 10 2 9" xfId="11716"/>
    <cellStyle name="asd 10 20" xfId="2496"/>
    <cellStyle name="asd 10 21" xfId="2930"/>
    <cellStyle name="asd 10 22" xfId="32597"/>
    <cellStyle name="asd 10 23" xfId="31183"/>
    <cellStyle name="asd 10 24" xfId="33551"/>
    <cellStyle name="asd 10 25" xfId="2262"/>
    <cellStyle name="asd 10 26" xfId="28312"/>
    <cellStyle name="asd 10 27" xfId="33342"/>
    <cellStyle name="asd 10 3" xfId="3524"/>
    <cellStyle name="asd 10 3 10" xfId="14517"/>
    <cellStyle name="asd 10 3 11" xfId="16423"/>
    <cellStyle name="asd 10 3 12" xfId="16959"/>
    <cellStyle name="asd 10 3 13" xfId="18866"/>
    <cellStyle name="asd 10 3 14" xfId="20778"/>
    <cellStyle name="asd 10 3 15" xfId="24047"/>
    <cellStyle name="asd 10 3 16" xfId="24580"/>
    <cellStyle name="asd 10 3 17" xfId="26912"/>
    <cellStyle name="asd 10 3 18" xfId="29579"/>
    <cellStyle name="asd 10 3 19" xfId="30508"/>
    <cellStyle name="asd 10 3 2" xfId="3704"/>
    <cellStyle name="asd 10 3 2 10" xfId="17595"/>
    <cellStyle name="asd 10 3 2 11" xfId="19501"/>
    <cellStyle name="asd 10 3 2 12" xfId="21413"/>
    <cellStyle name="asd 10 3 2 13" xfId="23358"/>
    <cellStyle name="asd 10 3 2 14" xfId="25215"/>
    <cellStyle name="asd 10 3 2 15" xfId="26863"/>
    <cellStyle name="asd 10 3 2 16" xfId="28522"/>
    <cellStyle name="asd 10 3 2 17" xfId="30462"/>
    <cellStyle name="asd 10 3 2 18" xfId="32437"/>
    <cellStyle name="asd 10 3 2 19" xfId="34949"/>
    <cellStyle name="asd 10 3 2 2" xfId="5689"/>
    <cellStyle name="asd 10 3 2 2 10" xfId="21939"/>
    <cellStyle name="asd 10 3 2 2 11" xfId="23033"/>
    <cellStyle name="asd 10 3 2 2 12" xfId="25741"/>
    <cellStyle name="asd 10 3 2 2 13" xfId="27381"/>
    <cellStyle name="asd 10 3 2 2 14" xfId="28092"/>
    <cellStyle name="asd 10 3 2 2 15" xfId="30970"/>
    <cellStyle name="asd 10 3 2 2 16" xfId="33103"/>
    <cellStyle name="asd 10 3 2 2 17" xfId="34165"/>
    <cellStyle name="asd 10 3 2 2 18" xfId="36568"/>
    <cellStyle name="asd 10 3 2 2 19" xfId="38447"/>
    <cellStyle name="asd 10 3 2 2 2" xfId="7138"/>
    <cellStyle name="asd 10 3 2 2 20" xfId="40299"/>
    <cellStyle name="asd 10 3 2 2 21" xfId="41957"/>
    <cellStyle name="asd 10 3 2 2 22" xfId="42819"/>
    <cellStyle name="asd 10 3 2 2 3" xfId="8592"/>
    <cellStyle name="asd 10 3 2 2 4" xfId="10502"/>
    <cellStyle name="asd 10 3 2 2 5" xfId="11354"/>
    <cellStyle name="asd 10 3 2 2 6" xfId="13502"/>
    <cellStyle name="asd 10 3 2 2 7" xfId="15407"/>
    <cellStyle name="asd 10 3 2 2 8" xfId="18121"/>
    <cellStyle name="asd 10 3 2 2 9" xfId="20027"/>
    <cellStyle name="asd 10 3 2 20" xfId="36042"/>
    <cellStyle name="asd 10 3 2 21" xfId="37921"/>
    <cellStyle name="asd 10 3 2 22" xfId="39654"/>
    <cellStyle name="asd 10 3 2 23" xfId="41328"/>
    <cellStyle name="asd 10 3 2 24" xfId="43130"/>
    <cellStyle name="asd 10 3 2 3" xfId="5165"/>
    <cellStyle name="asd 10 3 2 4" xfId="6615"/>
    <cellStyle name="asd 10 3 2 5" xfId="8066"/>
    <cellStyle name="asd 10 3 2 6" xfId="9976"/>
    <cellStyle name="asd 10 3 2 7" xfId="11007"/>
    <cellStyle name="asd 10 3 2 8" xfId="13830"/>
    <cellStyle name="asd 10 3 2 9" xfId="15732"/>
    <cellStyle name="asd 10 3 20" xfId="31920"/>
    <cellStyle name="asd 10 3 21" xfId="33753"/>
    <cellStyle name="asd 10 3 22" xfId="35408"/>
    <cellStyle name="asd 10 3 23" xfId="37286"/>
    <cellStyle name="asd 10 3 24" xfId="39155"/>
    <cellStyle name="asd 10 3 25" xfId="40836"/>
    <cellStyle name="asd 10 3 26" xfId="43791"/>
    <cellStyle name="asd 10 3 3" xfId="3883"/>
    <cellStyle name="asd 10 3 3 10" xfId="19606"/>
    <cellStyle name="asd 10 3 3 11" xfId="21518"/>
    <cellStyle name="asd 10 3 3 12" xfId="23731"/>
    <cellStyle name="asd 10 3 3 13" xfId="25320"/>
    <cellStyle name="asd 10 3 3 14" xfId="27362"/>
    <cellStyle name="asd 10 3 3 15" xfId="29702"/>
    <cellStyle name="asd 10 3 3 16" xfId="30952"/>
    <cellStyle name="asd 10 3 3 17" xfId="32124"/>
    <cellStyle name="asd 10 3 3 18" xfId="34873"/>
    <cellStyle name="asd 10 3 3 19" xfId="36147"/>
    <cellStyle name="asd 10 3 3 2" xfId="5876"/>
    <cellStyle name="asd 10 3 3 2 10" xfId="22126"/>
    <cellStyle name="asd 10 3 3 2 11" xfId="23745"/>
    <cellStyle name="asd 10 3 3 2 12" xfId="25928"/>
    <cellStyle name="asd 10 3 3 2 13" xfId="27917"/>
    <cellStyle name="asd 10 3 3 2 14" xfId="18570"/>
    <cellStyle name="asd 10 3 3 2 15" xfId="31498"/>
    <cellStyle name="asd 10 3 3 2 16" xfId="32503"/>
    <cellStyle name="asd 10 3 3 2 17" xfId="26447"/>
    <cellStyle name="asd 10 3 3 2 18" xfId="36755"/>
    <cellStyle name="asd 10 3 3 2 19" xfId="38634"/>
    <cellStyle name="asd 10 3 3 2 2" xfId="7325"/>
    <cellStyle name="asd 10 3 3 2 20" xfId="39721"/>
    <cellStyle name="asd 10 3 3 2 21" xfId="41394"/>
    <cellStyle name="asd 10 3 3 2 22" xfId="43502"/>
    <cellStyle name="asd 10 3 3 2 3" xfId="8779"/>
    <cellStyle name="asd 10 3 3 2 4" xfId="10689"/>
    <cellStyle name="asd 10 3 3 2 5" xfId="11724"/>
    <cellStyle name="asd 10 3 3 2 6" xfId="14215"/>
    <cellStyle name="asd 10 3 3 2 7" xfId="16119"/>
    <cellStyle name="asd 10 3 3 2 8" xfId="18308"/>
    <cellStyle name="asd 10 3 3 2 9" xfId="20214"/>
    <cellStyle name="asd 10 3 3 20" xfId="38026"/>
    <cellStyle name="asd 10 3 3 21" xfId="39348"/>
    <cellStyle name="asd 10 3 3 22" xfId="41024"/>
    <cellStyle name="asd 10 3 3 23" xfId="43488"/>
    <cellStyle name="asd 10 3 3 3" xfId="5270"/>
    <cellStyle name="asd 10 3 3 4" xfId="8171"/>
    <cellStyle name="asd 10 3 3 5" xfId="10081"/>
    <cellStyle name="asd 10 3 3 6" xfId="11457"/>
    <cellStyle name="asd 10 3 3 7" xfId="14201"/>
    <cellStyle name="asd 10 3 3 8" xfId="16105"/>
    <cellStyle name="asd 10 3 3 9" xfId="17700"/>
    <cellStyle name="asd 10 3 4" xfId="4156"/>
    <cellStyle name="asd 10 3 4 10" xfId="19791"/>
    <cellStyle name="asd 10 3 4 11" xfId="21703"/>
    <cellStyle name="asd 10 3 4 12" xfId="23702"/>
    <cellStyle name="asd 10 3 4 13" xfId="25505"/>
    <cellStyle name="asd 10 3 4 14" xfId="27721"/>
    <cellStyle name="asd 10 3 4 15" xfId="28921"/>
    <cellStyle name="asd 10 3 4 16" xfId="31296"/>
    <cellStyle name="asd 10 3 4 17" xfId="32194"/>
    <cellStyle name="asd 10 3 4 18" xfId="34724"/>
    <cellStyle name="asd 10 3 4 19" xfId="36332"/>
    <cellStyle name="asd 10 3 4 2" xfId="6061"/>
    <cellStyle name="asd 10 3 4 2 10" xfId="22311"/>
    <cellStyle name="asd 10 3 4 2 11" xfId="23467"/>
    <cellStyle name="asd 10 3 4 2 12" xfId="26113"/>
    <cellStyle name="asd 10 3 4 2 13" xfId="27909"/>
    <cellStyle name="asd 10 3 4 2 14" xfId="29413"/>
    <cellStyle name="asd 10 3 4 2 15" xfId="31490"/>
    <cellStyle name="asd 10 3 4 2 16" xfId="32857"/>
    <cellStyle name="asd 10 3 4 2 17" xfId="33474"/>
    <cellStyle name="asd 10 3 4 2 18" xfId="36940"/>
    <cellStyle name="asd 10 3 4 2 19" xfId="38819"/>
    <cellStyle name="asd 10 3 4 2 2" xfId="7510"/>
    <cellStyle name="asd 10 3 4 2 20" xfId="40066"/>
    <cellStyle name="asd 10 3 4 2 21" xfId="41730"/>
    <cellStyle name="asd 10 3 4 2 22" xfId="43234"/>
    <cellStyle name="asd 10 3 4 2 3" xfId="8964"/>
    <cellStyle name="asd 10 3 4 2 4" xfId="10874"/>
    <cellStyle name="asd 10 3 4 2 5" xfId="12308"/>
    <cellStyle name="asd 10 3 4 2 6" xfId="13939"/>
    <cellStyle name="asd 10 3 4 2 7" xfId="15840"/>
    <cellStyle name="asd 10 3 4 2 8" xfId="18493"/>
    <cellStyle name="asd 10 3 4 2 9" xfId="20399"/>
    <cellStyle name="asd 10 3 4 20" xfId="38211"/>
    <cellStyle name="asd 10 3 4 21" xfId="39417"/>
    <cellStyle name="asd 10 3 4 22" xfId="41093"/>
    <cellStyle name="asd 10 3 4 23" xfId="43460"/>
    <cellStyle name="asd 10 3 4 3" xfId="6902"/>
    <cellStyle name="asd 10 3 4 4" xfId="8356"/>
    <cellStyle name="asd 10 3 4 5" xfId="10266"/>
    <cellStyle name="asd 10 3 4 6" xfId="11890"/>
    <cellStyle name="asd 10 3 4 7" xfId="14172"/>
    <cellStyle name="asd 10 3 4 8" xfId="16075"/>
    <cellStyle name="asd 10 3 4 9" xfId="17885"/>
    <cellStyle name="asd 10 3 5" xfId="5006"/>
    <cellStyle name="asd 10 3 5 10" xfId="21254"/>
    <cellStyle name="asd 10 3 5 11" xfId="24001"/>
    <cellStyle name="asd 10 3 5 12" xfId="25056"/>
    <cellStyle name="asd 10 3 5 13" xfId="27650"/>
    <cellStyle name="asd 10 3 5 14" xfId="28114"/>
    <cellStyle name="asd 10 3 5 15" xfId="31228"/>
    <cellStyle name="asd 10 3 5 16" xfId="32508"/>
    <cellStyle name="asd 10 3 5 17" xfId="33976"/>
    <cellStyle name="asd 10 3 5 18" xfId="35883"/>
    <cellStyle name="asd 10 3 5 19" xfId="37762"/>
    <cellStyle name="asd 10 3 5 2" xfId="6456"/>
    <cellStyle name="asd 10 3 5 20" xfId="39726"/>
    <cellStyle name="asd 10 3 5 21" xfId="41399"/>
    <cellStyle name="asd 10 3 5 22" xfId="43747"/>
    <cellStyle name="asd 10 3 5 3" xfId="7907"/>
    <cellStyle name="asd 10 3 5 4" xfId="9817"/>
    <cellStyle name="asd 10 3 5 5" xfId="11961"/>
    <cellStyle name="asd 10 3 5 6" xfId="14471"/>
    <cellStyle name="asd 10 3 5 7" xfId="16377"/>
    <cellStyle name="asd 10 3 5 8" xfId="17436"/>
    <cellStyle name="asd 10 3 5 9" xfId="19342"/>
    <cellStyle name="asd 10 3 6" xfId="5693"/>
    <cellStyle name="asd 10 3 6 10" xfId="21943"/>
    <cellStyle name="asd 10 3 6 11" xfId="22865"/>
    <cellStyle name="asd 10 3 6 12" xfId="25745"/>
    <cellStyle name="asd 10 3 6 13" xfId="20478"/>
    <cellStyle name="asd 10 3 6 14" xfId="2455"/>
    <cellStyle name="asd 10 3 6 15" xfId="10931"/>
    <cellStyle name="asd 10 3 6 16" xfId="5469"/>
    <cellStyle name="asd 10 3 6 17" xfId="33338"/>
    <cellStyle name="asd 10 3 6 18" xfId="36572"/>
    <cellStyle name="asd 10 3 6 19" xfId="38451"/>
    <cellStyle name="asd 10 3 6 2" xfId="7142"/>
    <cellStyle name="asd 10 3 6 20" xfId="29683"/>
    <cellStyle name="asd 10 3 6 21" xfId="1850"/>
    <cellStyle name="asd 10 3 6 22" xfId="42658"/>
    <cellStyle name="asd 10 3 6 3" xfId="8596"/>
    <cellStyle name="asd 10 3 6 4" xfId="10506"/>
    <cellStyle name="asd 10 3 6 5" xfId="12318"/>
    <cellStyle name="asd 10 3 6 6" xfId="13335"/>
    <cellStyle name="asd 10 3 6 7" xfId="15239"/>
    <cellStyle name="asd 10 3 6 8" xfId="18125"/>
    <cellStyle name="asd 10 3 6 9" xfId="20031"/>
    <cellStyle name="asd 10 3 7" xfId="6205"/>
    <cellStyle name="asd 10 3 8" xfId="9340"/>
    <cellStyle name="asd 10 3 9" xfId="12006"/>
    <cellStyle name="asd 10 4" xfId="3465"/>
    <cellStyle name="asd 10 4 10" xfId="15318"/>
    <cellStyle name="asd 10 4 11" xfId="16836"/>
    <cellStyle name="asd 10 4 12" xfId="18743"/>
    <cellStyle name="asd 10 4 13" xfId="20655"/>
    <cellStyle name="asd 10 4 14" xfId="22945"/>
    <cellStyle name="asd 10 4 15" xfId="24457"/>
    <cellStyle name="asd 10 4 16" xfId="27497"/>
    <cellStyle name="asd 10 4 17" xfId="28157"/>
    <cellStyle name="asd 10 4 18" xfId="31084"/>
    <cellStyle name="asd 10 4 19" xfId="33239"/>
    <cellStyle name="asd 10 4 2" xfId="3645"/>
    <cellStyle name="asd 10 4 2 10" xfId="17536"/>
    <cellStyle name="asd 10 4 2 11" xfId="19442"/>
    <cellStyle name="asd 10 4 2 12" xfId="21354"/>
    <cellStyle name="asd 10 4 2 13" xfId="22990"/>
    <cellStyle name="asd 10 4 2 14" xfId="25156"/>
    <cellStyle name="asd 10 4 2 15" xfId="27592"/>
    <cellStyle name="asd 10 4 2 16" xfId="28182"/>
    <cellStyle name="asd 10 4 2 17" xfId="31173"/>
    <cellStyle name="asd 10 4 2 18" xfId="32157"/>
    <cellStyle name="asd 10 4 2 19" xfId="33863"/>
    <cellStyle name="asd 10 4 2 2" xfId="5597"/>
    <cellStyle name="asd 10 4 2 2 10" xfId="21847"/>
    <cellStyle name="asd 10 4 2 2 11" xfId="23539"/>
    <cellStyle name="asd 10 4 2 2 12" xfId="25649"/>
    <cellStyle name="asd 10 4 2 2 13" xfId="26385"/>
    <cellStyle name="asd 10 4 2 2 14" xfId="29047"/>
    <cellStyle name="asd 10 4 2 2 15" xfId="29993"/>
    <cellStyle name="asd 10 4 2 2 16" xfId="32968"/>
    <cellStyle name="asd 10 4 2 2 17" xfId="34678"/>
    <cellStyle name="asd 10 4 2 2 18" xfId="36476"/>
    <cellStyle name="asd 10 4 2 2 19" xfId="38355"/>
    <cellStyle name="asd 10 4 2 2 2" xfId="7046"/>
    <cellStyle name="asd 10 4 2 2 20" xfId="40172"/>
    <cellStyle name="asd 10 4 2 2 21" xfId="41831"/>
    <cellStyle name="asd 10 4 2 2 22" xfId="43305"/>
    <cellStyle name="asd 10 4 2 2 3" xfId="8500"/>
    <cellStyle name="asd 10 4 2 2 4" xfId="10410"/>
    <cellStyle name="asd 10 4 2 2 5" xfId="12600"/>
    <cellStyle name="asd 10 4 2 2 6" xfId="14011"/>
    <cellStyle name="asd 10 4 2 2 7" xfId="15912"/>
    <cellStyle name="asd 10 4 2 2 8" xfId="18029"/>
    <cellStyle name="asd 10 4 2 2 9" xfId="19935"/>
    <cellStyle name="asd 10 4 2 20" xfId="35983"/>
    <cellStyle name="asd 10 4 2 21" xfId="37862"/>
    <cellStyle name="asd 10 4 2 22" xfId="39381"/>
    <cellStyle name="asd 10 4 2 23" xfId="41057"/>
    <cellStyle name="asd 10 4 2 24" xfId="42776"/>
    <cellStyle name="asd 10 4 2 3" xfId="5106"/>
    <cellStyle name="asd 10 4 2 4" xfId="6556"/>
    <cellStyle name="asd 10 4 2 5" xfId="8007"/>
    <cellStyle name="asd 10 4 2 6" xfId="9917"/>
    <cellStyle name="asd 10 4 2 7" xfId="11222"/>
    <cellStyle name="asd 10 4 2 8" xfId="13458"/>
    <cellStyle name="asd 10 4 2 9" xfId="15363"/>
    <cellStyle name="asd 10 4 20" xfId="34628"/>
    <cellStyle name="asd 10 4 21" xfId="35285"/>
    <cellStyle name="asd 10 4 22" xfId="37163"/>
    <cellStyle name="asd 10 4 23" xfId="40429"/>
    <cellStyle name="asd 10 4 24" xfId="42085"/>
    <cellStyle name="asd 10 4 25" xfId="42731"/>
    <cellStyle name="asd 10 4 3" xfId="3959"/>
    <cellStyle name="asd 10 4 3 10" xfId="19655"/>
    <cellStyle name="asd 10 4 3 11" xfId="21567"/>
    <cellStyle name="asd 10 4 3 12" xfId="24135"/>
    <cellStyle name="asd 10 4 3 13" xfId="25369"/>
    <cellStyle name="asd 10 4 3 14" xfId="27480"/>
    <cellStyle name="asd 10 4 3 15" xfId="29220"/>
    <cellStyle name="asd 10 4 3 16" xfId="31066"/>
    <cellStyle name="asd 10 4 3 17" xfId="31693"/>
    <cellStyle name="asd 10 4 3 18" xfId="33898"/>
    <cellStyle name="asd 10 4 3 19" xfId="36196"/>
    <cellStyle name="asd 10 4 3 2" xfId="5925"/>
    <cellStyle name="asd 10 4 3 2 10" xfId="22175"/>
    <cellStyle name="asd 10 4 3 2 11" xfId="22604"/>
    <cellStyle name="asd 10 4 3 2 12" xfId="25977"/>
    <cellStyle name="asd 10 4 3 2 13" xfId="27010"/>
    <cellStyle name="asd 10 4 3 2 14" xfId="28491"/>
    <cellStyle name="asd 10 4 3 2 15" xfId="30604"/>
    <cellStyle name="asd 10 4 3 2 16" xfId="31984"/>
    <cellStyle name="asd 10 4 3 2 17" xfId="34924"/>
    <cellStyle name="asd 10 4 3 2 18" xfId="36804"/>
    <cellStyle name="asd 10 4 3 2 19" xfId="38683"/>
    <cellStyle name="asd 10 4 3 2 2" xfId="7374"/>
    <cellStyle name="asd 10 4 3 2 20" xfId="39214"/>
    <cellStyle name="asd 10 4 3 2 21" xfId="40895"/>
    <cellStyle name="asd 10 4 3 2 22" xfId="42413"/>
    <cellStyle name="asd 10 4 3 2 3" xfId="8828"/>
    <cellStyle name="asd 10 4 3 2 4" xfId="10738"/>
    <cellStyle name="asd 10 4 3 2 5" xfId="12779"/>
    <cellStyle name="asd 10 4 3 2 6" xfId="13072"/>
    <cellStyle name="asd 10 4 3 2 7" xfId="14976"/>
    <cellStyle name="asd 10 4 3 2 8" xfId="18357"/>
    <cellStyle name="asd 10 4 3 2 9" xfId="20263"/>
    <cellStyle name="asd 10 4 3 20" xfId="38075"/>
    <cellStyle name="asd 10 4 3 21" xfId="38938"/>
    <cellStyle name="asd 10 4 3 22" xfId="40623"/>
    <cellStyle name="asd 10 4 3 23" xfId="43878"/>
    <cellStyle name="asd 10 4 3 3" xfId="5319"/>
    <cellStyle name="asd 10 4 3 4" xfId="8220"/>
    <cellStyle name="asd 10 4 3 5" xfId="10130"/>
    <cellStyle name="asd 10 4 3 6" xfId="12094"/>
    <cellStyle name="asd 10 4 3 7" xfId="14605"/>
    <cellStyle name="asd 10 4 3 8" xfId="16511"/>
    <cellStyle name="asd 10 4 3 9" xfId="17749"/>
    <cellStyle name="asd 10 4 4" xfId="4097"/>
    <cellStyle name="asd 10 4 4 10" xfId="19732"/>
    <cellStyle name="asd 10 4 4 11" xfId="21644"/>
    <cellStyle name="asd 10 4 4 12" xfId="22895"/>
    <cellStyle name="asd 10 4 4 13" xfId="25446"/>
    <cellStyle name="asd 10 4 4 14" xfId="27241"/>
    <cellStyle name="asd 10 4 4 15" xfId="28689"/>
    <cellStyle name="asd 10 4 4 16" xfId="30832"/>
    <cellStyle name="asd 10 4 4 17" xfId="31948"/>
    <cellStyle name="asd 10 4 4 18" xfId="33990"/>
    <cellStyle name="asd 10 4 4 19" xfId="36273"/>
    <cellStyle name="asd 10 4 4 2" xfId="6002"/>
    <cellStyle name="asd 10 4 4 2 10" xfId="22252"/>
    <cellStyle name="asd 10 4 4 2 11" xfId="23525"/>
    <cellStyle name="asd 10 4 4 2 12" xfId="26054"/>
    <cellStyle name="asd 10 4 4 2 13" xfId="27367"/>
    <cellStyle name="asd 10 4 4 2 14" xfId="28242"/>
    <cellStyle name="asd 10 4 4 2 15" xfId="30957"/>
    <cellStyle name="asd 10 4 4 2 16" xfId="33063"/>
    <cellStyle name="asd 10 4 4 2 17" xfId="34227"/>
    <cellStyle name="asd 10 4 4 2 18" xfId="36881"/>
    <cellStyle name="asd 10 4 4 2 19" xfId="38760"/>
    <cellStyle name="asd 10 4 4 2 2" xfId="7451"/>
    <cellStyle name="asd 10 4 4 2 20" xfId="40263"/>
    <cellStyle name="asd 10 4 4 2 21" xfId="41922"/>
    <cellStyle name="asd 10 4 4 2 22" xfId="43291"/>
    <cellStyle name="asd 10 4 4 2 3" xfId="8905"/>
    <cellStyle name="asd 10 4 4 2 4" xfId="10815"/>
    <cellStyle name="asd 10 4 4 2 5" xfId="11107"/>
    <cellStyle name="asd 10 4 4 2 6" xfId="13997"/>
    <cellStyle name="asd 10 4 4 2 7" xfId="15898"/>
    <cellStyle name="asd 10 4 4 2 8" xfId="18434"/>
    <cellStyle name="asd 10 4 4 2 9" xfId="20340"/>
    <cellStyle name="asd 10 4 4 20" xfId="38152"/>
    <cellStyle name="asd 10 4 4 21" xfId="39180"/>
    <cellStyle name="asd 10 4 4 22" xfId="40861"/>
    <cellStyle name="asd 10 4 4 23" xfId="42686"/>
    <cellStyle name="asd 10 4 4 3" xfId="6843"/>
    <cellStyle name="asd 10 4 4 4" xfId="8297"/>
    <cellStyle name="asd 10 4 4 5" xfId="10207"/>
    <cellStyle name="asd 10 4 4 6" xfId="12315"/>
    <cellStyle name="asd 10 4 4 7" xfId="13364"/>
    <cellStyle name="asd 10 4 4 8" xfId="15268"/>
    <cellStyle name="asd 10 4 4 9" xfId="17826"/>
    <cellStyle name="asd 10 4 5" xfId="5717"/>
    <cellStyle name="asd 10 4 5 10" xfId="21967"/>
    <cellStyle name="asd 10 4 5 11" xfId="22532"/>
    <cellStyle name="asd 10 4 5 12" xfId="25769"/>
    <cellStyle name="asd 10 4 5 13" xfId="26324"/>
    <cellStyle name="asd 10 4 5 14" xfId="29218"/>
    <cellStyle name="asd 10 4 5 15" xfId="29933"/>
    <cellStyle name="asd 10 4 5 16" xfId="32198"/>
    <cellStyle name="asd 10 4 5 17" xfId="33494"/>
    <cellStyle name="asd 10 4 5 18" xfId="36596"/>
    <cellStyle name="asd 10 4 5 19" xfId="38475"/>
    <cellStyle name="asd 10 4 5 2" xfId="7166"/>
    <cellStyle name="asd 10 4 5 20" xfId="39421"/>
    <cellStyle name="asd 10 4 5 21" xfId="41097"/>
    <cellStyle name="asd 10 4 5 22" xfId="42342"/>
    <cellStyle name="asd 10 4 5 3" xfId="8620"/>
    <cellStyle name="asd 10 4 5 4" xfId="10530"/>
    <cellStyle name="asd 10 4 5 5" xfId="11882"/>
    <cellStyle name="asd 10 4 5 6" xfId="13000"/>
    <cellStyle name="asd 10 4 5 7" xfId="14904"/>
    <cellStyle name="asd 10 4 5 8" xfId="18149"/>
    <cellStyle name="asd 10 4 5 9" xfId="20055"/>
    <cellStyle name="asd 10 4 6" xfId="5368"/>
    <cellStyle name="asd 10 4 7" xfId="9217"/>
    <cellStyle name="asd 10 4 8" xfId="11379"/>
    <cellStyle name="asd 10 4 9" xfId="13413"/>
    <cellStyle name="asd 10 5" xfId="2185"/>
    <cellStyle name="asd 10 5 10" xfId="17161"/>
    <cellStyle name="asd 10 5 11" xfId="19067"/>
    <cellStyle name="asd 10 5 12" xfId="20979"/>
    <cellStyle name="asd 10 5 13" xfId="22582"/>
    <cellStyle name="asd 10 5 14" xfId="24781"/>
    <cellStyle name="asd 10 5 15" xfId="26576"/>
    <cellStyle name="asd 10 5 16" xfId="18536"/>
    <cellStyle name="asd 10 5 17" xfId="30182"/>
    <cellStyle name="asd 10 5 18" xfId="33148"/>
    <cellStyle name="asd 10 5 19" xfId="33899"/>
    <cellStyle name="asd 10 5 2" xfId="5707"/>
    <cellStyle name="asd 10 5 2 10" xfId="21957"/>
    <cellStyle name="asd 10 5 2 11" xfId="23385"/>
    <cellStyle name="asd 10 5 2 12" xfId="25759"/>
    <cellStyle name="asd 10 5 2 13" xfId="27831"/>
    <cellStyle name="asd 10 5 2 14" xfId="28619"/>
    <cellStyle name="asd 10 5 2 15" xfId="31408"/>
    <cellStyle name="asd 10 5 2 16" xfId="32466"/>
    <cellStyle name="asd 10 5 2 17" xfId="34040"/>
    <cellStyle name="asd 10 5 2 18" xfId="36586"/>
    <cellStyle name="asd 10 5 2 19" xfId="38465"/>
    <cellStyle name="asd 10 5 2 2" xfId="7156"/>
    <cellStyle name="asd 10 5 2 20" xfId="39683"/>
    <cellStyle name="asd 10 5 2 21" xfId="41357"/>
    <cellStyle name="asd 10 5 2 22" xfId="43155"/>
    <cellStyle name="asd 10 5 2 3" xfId="8610"/>
    <cellStyle name="asd 10 5 2 4" xfId="10520"/>
    <cellStyle name="asd 10 5 2 5" xfId="11184"/>
    <cellStyle name="asd 10 5 2 6" xfId="13857"/>
    <cellStyle name="asd 10 5 2 7" xfId="15759"/>
    <cellStyle name="asd 10 5 2 8" xfId="18139"/>
    <cellStyle name="asd 10 5 2 9" xfId="20045"/>
    <cellStyle name="asd 10 5 20" xfId="35608"/>
    <cellStyle name="asd 10 5 21" xfId="37487"/>
    <cellStyle name="asd 10 5 22" xfId="40343"/>
    <cellStyle name="asd 10 5 23" xfId="41999"/>
    <cellStyle name="asd 10 5 24" xfId="42391"/>
    <cellStyle name="asd 10 5 3" xfId="4733"/>
    <cellStyle name="asd 10 5 4" xfId="6181"/>
    <cellStyle name="asd 10 5 5" xfId="7632"/>
    <cellStyle name="asd 10 5 6" xfId="9542"/>
    <cellStyle name="asd 10 5 7" xfId="4209"/>
    <cellStyle name="asd 10 5 8" xfId="13050"/>
    <cellStyle name="asd 10 5 9" xfId="14954"/>
    <cellStyle name="asd 10 6" xfId="2307"/>
    <cellStyle name="asd 10 6 10" xfId="19087"/>
    <cellStyle name="asd 10 6 11" xfId="20999"/>
    <cellStyle name="asd 10 6 12" xfId="23985"/>
    <cellStyle name="asd 10 6 13" xfId="24801"/>
    <cellStyle name="asd 10 6 14" xfId="26640"/>
    <cellStyle name="asd 10 6 15" xfId="28283"/>
    <cellStyle name="asd 10 6 16" xfId="30242"/>
    <cellStyle name="asd 10 6 17" xfId="32670"/>
    <cellStyle name="asd 10 6 18" xfId="33739"/>
    <cellStyle name="asd 10 6 19" xfId="35628"/>
    <cellStyle name="asd 10 6 2" xfId="5757"/>
    <cellStyle name="asd 10 6 2 10" xfId="22007"/>
    <cellStyle name="asd 10 6 2 11" xfId="23048"/>
    <cellStyle name="asd 10 6 2 12" xfId="25809"/>
    <cellStyle name="asd 10 6 2 13" xfId="26382"/>
    <cellStyle name="asd 10 6 2 14" xfId="29053"/>
    <cellStyle name="asd 10 6 2 15" xfId="29990"/>
    <cellStyle name="asd 10 6 2 16" xfId="32664"/>
    <cellStyle name="asd 10 6 2 17" xfId="34443"/>
    <cellStyle name="asd 10 6 2 18" xfId="36636"/>
    <cellStyle name="asd 10 6 2 19" xfId="38515"/>
    <cellStyle name="asd 10 6 2 2" xfId="7206"/>
    <cellStyle name="asd 10 6 2 20" xfId="39874"/>
    <cellStyle name="asd 10 6 2 21" xfId="41543"/>
    <cellStyle name="asd 10 6 2 22" xfId="42832"/>
    <cellStyle name="asd 10 6 2 3" xfId="8660"/>
    <cellStyle name="asd 10 6 2 4" xfId="10570"/>
    <cellStyle name="asd 10 6 2 5" xfId="12362"/>
    <cellStyle name="asd 10 6 2 6" xfId="13518"/>
    <cellStyle name="asd 10 6 2 7" xfId="15423"/>
    <cellStyle name="asd 10 6 2 8" xfId="18189"/>
    <cellStyle name="asd 10 6 2 9" xfId="20095"/>
    <cellStyle name="asd 10 6 20" xfId="37507"/>
    <cellStyle name="asd 10 6 21" xfId="39880"/>
    <cellStyle name="asd 10 6 22" xfId="41549"/>
    <cellStyle name="asd 10 6 23" xfId="43731"/>
    <cellStyle name="asd 10 6 3" xfId="4753"/>
    <cellStyle name="asd 10 6 4" xfId="7652"/>
    <cellStyle name="asd 10 6 5" xfId="9562"/>
    <cellStyle name="asd 10 6 6" xfId="11945"/>
    <cellStyle name="asd 10 6 7" xfId="14455"/>
    <cellStyle name="asd 10 6 8" xfId="16361"/>
    <cellStyle name="asd 10 6 9" xfId="17181"/>
    <cellStyle name="asd 10 7" xfId="3139"/>
    <cellStyle name="asd 10 7 10" xfId="19197"/>
    <cellStyle name="asd 10 7 11" xfId="21109"/>
    <cellStyle name="asd 10 7 12" xfId="22658"/>
    <cellStyle name="asd 10 7 13" xfId="24911"/>
    <cellStyle name="asd 10 7 14" xfId="26232"/>
    <cellStyle name="asd 10 7 15" xfId="29731"/>
    <cellStyle name="asd 10 7 16" xfId="29845"/>
    <cellStyle name="asd 10 7 17" xfId="32927"/>
    <cellStyle name="asd 10 7 18" xfId="34601"/>
    <cellStyle name="asd 10 7 19" xfId="35738"/>
    <cellStyle name="asd 10 7 2" xfId="4283"/>
    <cellStyle name="asd 10 7 2 10" xfId="20630"/>
    <cellStyle name="asd 10 7 2 11" xfId="23730"/>
    <cellStyle name="asd 10 7 2 12" xfId="24432"/>
    <cellStyle name="asd 10 7 2 13" xfId="27952"/>
    <cellStyle name="asd 10 7 2 14" xfId="29068"/>
    <cellStyle name="asd 10 7 2 15" xfId="31534"/>
    <cellStyle name="asd 10 7 2 16" xfId="32295"/>
    <cellStyle name="asd 10 7 2 17" xfId="34611"/>
    <cellStyle name="asd 10 7 2 18" xfId="35260"/>
    <cellStyle name="asd 10 7 2 19" xfId="37138"/>
    <cellStyle name="asd 10 7 2 2" xfId="5422"/>
    <cellStyle name="asd 10 7 2 20" xfId="39513"/>
    <cellStyle name="asd 10 7 2 21" xfId="41188"/>
    <cellStyle name="asd 10 7 2 22" xfId="43487"/>
    <cellStyle name="asd 10 7 2 3" xfId="6682"/>
    <cellStyle name="asd 10 7 2 4" xfId="9192"/>
    <cellStyle name="asd 10 7 2 5" xfId="11841"/>
    <cellStyle name="asd 10 7 2 6" xfId="14200"/>
    <cellStyle name="asd 10 7 2 7" xfId="16104"/>
    <cellStyle name="asd 10 7 2 8" xfId="16811"/>
    <cellStyle name="asd 10 7 2 9" xfId="18718"/>
    <cellStyle name="asd 10 7 20" xfId="37617"/>
    <cellStyle name="asd 10 7 21" xfId="40132"/>
    <cellStyle name="asd 10 7 22" xfId="41795"/>
    <cellStyle name="asd 10 7 23" xfId="42464"/>
    <cellStyle name="asd 10 7 3" xfId="6311"/>
    <cellStyle name="asd 10 7 4" xfId="7762"/>
    <cellStyle name="asd 10 7 5" xfId="9672"/>
    <cellStyle name="asd 10 7 6" xfId="11849"/>
    <cellStyle name="asd 10 7 7" xfId="13125"/>
    <cellStyle name="asd 10 7 8" xfId="15030"/>
    <cellStyle name="asd 10 7 9" xfId="17291"/>
    <cellStyle name="asd 10 8" xfId="2476"/>
    <cellStyle name="asd 10 9" xfId="2424"/>
    <cellStyle name="asd 11" xfId="796"/>
    <cellStyle name="asd 11 10" xfId="3003"/>
    <cellStyle name="asd 11 11" xfId="2702"/>
    <cellStyle name="asd 11 12" xfId="2221"/>
    <cellStyle name="asd 11 13" xfId="2703"/>
    <cellStyle name="asd 11 14" xfId="4231"/>
    <cellStyle name="asd 11 15" xfId="4249"/>
    <cellStyle name="asd 11 16" xfId="2946"/>
    <cellStyle name="asd 11 17" xfId="2146"/>
    <cellStyle name="asd 11 18" xfId="2297"/>
    <cellStyle name="asd 11 19" xfId="15993"/>
    <cellStyle name="asd 11 2" xfId="3395"/>
    <cellStyle name="asd 11 2 10" xfId="2755"/>
    <cellStyle name="asd 11 2 11" xfId="2117"/>
    <cellStyle name="asd 11 2 12" xfId="16675"/>
    <cellStyle name="asd 11 2 13" xfId="18582"/>
    <cellStyle name="asd 11 2 14" xfId="20494"/>
    <cellStyle name="asd 11 2 15" xfId="4321"/>
    <cellStyle name="asd 11 2 16" xfId="24296"/>
    <cellStyle name="asd 11 2 17" xfId="14744"/>
    <cellStyle name="asd 11 2 18" xfId="27369"/>
    <cellStyle name="asd 11 2 19" xfId="23765"/>
    <cellStyle name="asd 11 2 2" xfId="3575"/>
    <cellStyle name="asd 11 2 2 10" xfId="17466"/>
    <cellStyle name="asd 11 2 2 11" xfId="19372"/>
    <cellStyle name="asd 11 2 2 12" xfId="21284"/>
    <cellStyle name="asd 11 2 2 13" xfId="23833"/>
    <cellStyle name="asd 11 2 2 14" xfId="25086"/>
    <cellStyle name="asd 11 2 2 15" xfId="26867"/>
    <cellStyle name="asd 11 2 2 16" xfId="29267"/>
    <cellStyle name="asd 11 2 2 17" xfId="30465"/>
    <cellStyle name="asd 11 2 2 18" xfId="33323"/>
    <cellStyle name="asd 11 2 2 19" xfId="34954"/>
    <cellStyle name="asd 11 2 2 2" xfId="5555"/>
    <cellStyle name="asd 11 2 2 2 10" xfId="21805"/>
    <cellStyle name="asd 11 2 2 2 11" xfId="2567"/>
    <cellStyle name="asd 11 2 2 2 12" xfId="25607"/>
    <cellStyle name="asd 11 2 2 2 13" xfId="22369"/>
    <cellStyle name="asd 11 2 2 2 14" xfId="24266"/>
    <cellStyle name="asd 11 2 2 2 15" xfId="2050"/>
    <cellStyle name="asd 11 2 2 2 16" xfId="29357"/>
    <cellStyle name="asd 11 2 2 2 17" xfId="24024"/>
    <cellStyle name="asd 11 2 2 2 18" xfId="36434"/>
    <cellStyle name="asd 11 2 2 2 19" xfId="38313"/>
    <cellStyle name="asd 11 2 2 2 2" xfId="7004"/>
    <cellStyle name="asd 11 2 2 2 20" xfId="2314"/>
    <cellStyle name="asd 11 2 2 2 21" xfId="3267"/>
    <cellStyle name="asd 11 2 2 2 22" xfId="30285"/>
    <cellStyle name="asd 11 2 2 2 3" xfId="8458"/>
    <cellStyle name="asd 11 2 2 2 4" xfId="10368"/>
    <cellStyle name="asd 11 2 2 2 5" xfId="12382"/>
    <cellStyle name="asd 11 2 2 2 6" xfId="2707"/>
    <cellStyle name="asd 11 2 2 2 7" xfId="3340"/>
    <cellStyle name="asd 11 2 2 2 8" xfId="17987"/>
    <cellStyle name="asd 11 2 2 2 9" xfId="19893"/>
    <cellStyle name="asd 11 2 2 20" xfId="35913"/>
    <cellStyle name="asd 11 2 2 21" xfId="37792"/>
    <cellStyle name="asd 11 2 2 22" xfId="40508"/>
    <cellStyle name="asd 11 2 2 23" xfId="42163"/>
    <cellStyle name="asd 11 2 2 24" xfId="43586"/>
    <cellStyle name="asd 11 2 2 3" xfId="5036"/>
    <cellStyle name="asd 11 2 2 4" xfId="6486"/>
    <cellStyle name="asd 11 2 2 5" xfId="7937"/>
    <cellStyle name="asd 11 2 2 6" xfId="9847"/>
    <cellStyle name="asd 11 2 2 7" xfId="12660"/>
    <cellStyle name="asd 11 2 2 8" xfId="14303"/>
    <cellStyle name="asd 11 2 2 9" xfId="16207"/>
    <cellStyle name="asd 11 2 20" xfId="26191"/>
    <cellStyle name="asd 11 2 21" xfId="29031"/>
    <cellStyle name="asd 11 2 22" xfId="35124"/>
    <cellStyle name="asd 11 2 23" xfId="37002"/>
    <cellStyle name="asd 11 2 24" xfId="18548"/>
    <cellStyle name="asd 11 2 25" xfId="2472"/>
    <cellStyle name="asd 11 2 26" xfId="39808"/>
    <cellStyle name="asd 11 2 3" xfId="3811"/>
    <cellStyle name="asd 11 2 3 10" xfId="19554"/>
    <cellStyle name="asd 11 2 3 11" xfId="21466"/>
    <cellStyle name="asd 11 2 3 12" xfId="23715"/>
    <cellStyle name="asd 11 2 3 13" xfId="25268"/>
    <cellStyle name="asd 11 2 3 14" xfId="27162"/>
    <cellStyle name="asd 11 2 3 15" xfId="28229"/>
    <cellStyle name="asd 11 2 3 16" xfId="30753"/>
    <cellStyle name="asd 11 2 3 17" xfId="32701"/>
    <cellStyle name="asd 11 2 3 18" xfId="34089"/>
    <cellStyle name="asd 11 2 3 19" xfId="36095"/>
    <cellStyle name="asd 11 2 3 2" xfId="5824"/>
    <cellStyle name="asd 11 2 3 2 10" xfId="22074"/>
    <cellStyle name="asd 11 2 3 2 11" xfId="22473"/>
    <cellStyle name="asd 11 2 3 2 12" xfId="25876"/>
    <cellStyle name="asd 11 2 3 2 13" xfId="26409"/>
    <cellStyle name="asd 11 2 3 2 14" xfId="28232"/>
    <cellStyle name="asd 11 2 3 2 15" xfId="30017"/>
    <cellStyle name="asd 11 2 3 2 16" xfId="33056"/>
    <cellStyle name="asd 11 2 3 2 17" xfId="33915"/>
    <cellStyle name="asd 11 2 3 2 18" xfId="36703"/>
    <cellStyle name="asd 11 2 3 2 19" xfId="38582"/>
    <cellStyle name="asd 11 2 3 2 2" xfId="7273"/>
    <cellStyle name="asd 11 2 3 2 20" xfId="40256"/>
    <cellStyle name="asd 11 2 3 2 21" xfId="41915"/>
    <cellStyle name="asd 11 2 3 2 22" xfId="42284"/>
    <cellStyle name="asd 11 2 3 2 3" xfId="8727"/>
    <cellStyle name="asd 11 2 3 2 4" xfId="10637"/>
    <cellStyle name="asd 11 2 3 2 5" xfId="11580"/>
    <cellStyle name="asd 11 2 3 2 6" xfId="12941"/>
    <cellStyle name="asd 11 2 3 2 7" xfId="14846"/>
    <cellStyle name="asd 11 2 3 2 8" xfId="18256"/>
    <cellStyle name="asd 11 2 3 2 9" xfId="20162"/>
    <cellStyle name="asd 11 2 3 20" xfId="37974"/>
    <cellStyle name="asd 11 2 3 21" xfId="39908"/>
    <cellStyle name="asd 11 2 3 22" xfId="41577"/>
    <cellStyle name="asd 11 2 3 23" xfId="43473"/>
    <cellStyle name="asd 11 2 3 3" xfId="5218"/>
    <cellStyle name="asd 11 2 3 4" xfId="8119"/>
    <cellStyle name="asd 11 2 3 5" xfId="10029"/>
    <cellStyle name="asd 11 2 3 6" xfId="11658"/>
    <cellStyle name="asd 11 2 3 7" xfId="14186"/>
    <cellStyle name="asd 11 2 3 8" xfId="16089"/>
    <cellStyle name="asd 11 2 3 9" xfId="17648"/>
    <cellStyle name="asd 11 2 4" xfId="4027"/>
    <cellStyle name="asd 11 2 4 10" xfId="19662"/>
    <cellStyle name="asd 11 2 4 11" xfId="21574"/>
    <cellStyle name="asd 11 2 4 12" xfId="20491"/>
    <cellStyle name="asd 11 2 4 13" xfId="25376"/>
    <cellStyle name="asd 11 2 4 14" xfId="20468"/>
    <cellStyle name="asd 11 2 4 15" xfId="28898"/>
    <cellStyle name="asd 11 2 4 16" xfId="29232"/>
    <cellStyle name="asd 11 2 4 17" xfId="2607"/>
    <cellStyle name="asd 11 2 4 18" xfId="2097"/>
    <cellStyle name="asd 11 2 4 19" xfId="36203"/>
    <cellStyle name="asd 11 2 4 2" xfId="5932"/>
    <cellStyle name="asd 11 2 4 2 10" xfId="22182"/>
    <cellStyle name="asd 11 2 4 2 11" xfId="22702"/>
    <cellStyle name="asd 11 2 4 2 12" xfId="25984"/>
    <cellStyle name="asd 11 2 4 2 13" xfId="27567"/>
    <cellStyle name="asd 11 2 4 2 14" xfId="28282"/>
    <cellStyle name="asd 11 2 4 2 15" xfId="31149"/>
    <cellStyle name="asd 11 2 4 2 16" xfId="32021"/>
    <cellStyle name="asd 11 2 4 2 17" xfId="34060"/>
    <cellStyle name="asd 11 2 4 2 18" xfId="36811"/>
    <cellStyle name="asd 11 2 4 2 19" xfId="38690"/>
    <cellStyle name="asd 11 2 4 2 2" xfId="7381"/>
    <cellStyle name="asd 11 2 4 2 20" xfId="39251"/>
    <cellStyle name="asd 11 2 4 2 21" xfId="40932"/>
    <cellStyle name="asd 11 2 4 2 22" xfId="42508"/>
    <cellStyle name="asd 11 2 4 2 3" xfId="8835"/>
    <cellStyle name="asd 11 2 4 2 4" xfId="10745"/>
    <cellStyle name="asd 11 2 4 2 5" xfId="12332"/>
    <cellStyle name="asd 11 2 4 2 6" xfId="13169"/>
    <cellStyle name="asd 11 2 4 2 7" xfId="15074"/>
    <cellStyle name="asd 11 2 4 2 8" xfId="18364"/>
    <cellStyle name="asd 11 2 4 2 9" xfId="20270"/>
    <cellStyle name="asd 11 2 4 20" xfId="38082"/>
    <cellStyle name="asd 11 2 4 21" xfId="28576"/>
    <cellStyle name="asd 11 2 4 22" xfId="36984"/>
    <cellStyle name="asd 11 2 4 23" xfId="35109"/>
    <cellStyle name="asd 11 2 4 3" xfId="6773"/>
    <cellStyle name="asd 11 2 4 4" xfId="8227"/>
    <cellStyle name="asd 11 2 4 5" xfId="10137"/>
    <cellStyle name="asd 11 2 4 6" xfId="12452"/>
    <cellStyle name="asd 11 2 4 7" xfId="2601"/>
    <cellStyle name="asd 11 2 4 8" xfId="5438"/>
    <cellStyle name="asd 11 2 4 9" xfId="17756"/>
    <cellStyle name="asd 11 2 5" xfId="4910"/>
    <cellStyle name="asd 11 2 5 10" xfId="21158"/>
    <cellStyle name="asd 11 2 5 11" xfId="23239"/>
    <cellStyle name="asd 11 2 5 12" xfId="24960"/>
    <cellStyle name="asd 11 2 5 13" xfId="27256"/>
    <cellStyle name="asd 11 2 5 14" xfId="22364"/>
    <cellStyle name="asd 11 2 5 15" xfId="30847"/>
    <cellStyle name="asd 11 2 5 16" xfId="32709"/>
    <cellStyle name="asd 11 2 5 17" xfId="34743"/>
    <cellStyle name="asd 11 2 5 18" xfId="35787"/>
    <cellStyle name="asd 11 2 5 19" xfId="37666"/>
    <cellStyle name="asd 11 2 5 2" xfId="6360"/>
    <cellStyle name="asd 11 2 5 20" xfId="39916"/>
    <cellStyle name="asd 11 2 5 21" xfId="41585"/>
    <cellStyle name="asd 11 2 5 22" xfId="43017"/>
    <cellStyle name="asd 11 2 5 3" xfId="7811"/>
    <cellStyle name="asd 11 2 5 4" xfId="9721"/>
    <cellStyle name="asd 11 2 5 5" xfId="11094"/>
    <cellStyle name="asd 11 2 5 6" xfId="13711"/>
    <cellStyle name="asd 11 2 5 7" xfId="15613"/>
    <cellStyle name="asd 11 2 5 8" xfId="17340"/>
    <cellStyle name="asd 11 2 5 9" xfId="19246"/>
    <cellStyle name="asd 11 2 6" xfId="5517"/>
    <cellStyle name="asd 11 2 6 10" xfId="21767"/>
    <cellStyle name="asd 11 2 6 11" xfId="24076"/>
    <cellStyle name="asd 11 2 6 12" xfId="25569"/>
    <cellStyle name="asd 11 2 6 13" xfId="26569"/>
    <cellStyle name="asd 11 2 6 14" xfId="29160"/>
    <cellStyle name="asd 11 2 6 15" xfId="30175"/>
    <cellStyle name="asd 11 2 6 16" xfId="31831"/>
    <cellStyle name="asd 11 2 6 17" xfId="33486"/>
    <cellStyle name="asd 11 2 6 18" xfId="36396"/>
    <cellStyle name="asd 11 2 6 19" xfId="38275"/>
    <cellStyle name="asd 11 2 6 2" xfId="6966"/>
    <cellStyle name="asd 11 2 6 20" xfId="39070"/>
    <cellStyle name="asd 11 2 6 21" xfId="40752"/>
    <cellStyle name="asd 11 2 6 22" xfId="43820"/>
    <cellStyle name="asd 11 2 6 3" xfId="8420"/>
    <cellStyle name="asd 11 2 6 4" xfId="10330"/>
    <cellStyle name="asd 11 2 6 5" xfId="12035"/>
    <cellStyle name="asd 11 2 6 6" xfId="14546"/>
    <cellStyle name="asd 11 2 6 7" xfId="16452"/>
    <cellStyle name="asd 11 2 6 8" xfId="17949"/>
    <cellStyle name="asd 11 2 6 9" xfId="19855"/>
    <cellStyle name="asd 11 2 7" xfId="6763"/>
    <cellStyle name="asd 11 2 8" xfId="9056"/>
    <cellStyle name="asd 11 2 9" xfId="2515"/>
    <cellStyle name="asd 11 20" xfId="12829"/>
    <cellStyle name="asd 11 21" xfId="31129"/>
    <cellStyle name="asd 11 22" xfId="24271"/>
    <cellStyle name="asd 11 23" xfId="9052"/>
    <cellStyle name="asd 11 24" xfId="28370"/>
    <cellStyle name="asd 11 25" xfId="34943"/>
    <cellStyle name="asd 11 26" xfId="39252"/>
    <cellStyle name="asd 11 27" xfId="41311"/>
    <cellStyle name="asd 11 3" xfId="3438"/>
    <cellStyle name="asd 11 3 10" xfId="14713"/>
    <cellStyle name="asd 11 3 11" xfId="16619"/>
    <cellStyle name="asd 11 3 12" xfId="16774"/>
    <cellStyle name="asd 11 3 13" xfId="18681"/>
    <cellStyle name="asd 11 3 14" xfId="20593"/>
    <cellStyle name="asd 11 3 15" xfId="24241"/>
    <cellStyle name="asd 11 3 16" xfId="24395"/>
    <cellStyle name="asd 11 3 17" xfId="16661"/>
    <cellStyle name="asd 11 3 18" xfId="28666"/>
    <cellStyle name="asd 11 3 19" xfId="28767"/>
    <cellStyle name="asd 11 3 2" xfId="3618"/>
    <cellStyle name="asd 11 3 2 10" xfId="17509"/>
    <cellStyle name="asd 11 3 2 11" xfId="19415"/>
    <cellStyle name="asd 11 3 2 12" xfId="21327"/>
    <cellStyle name="asd 11 3 2 13" xfId="24211"/>
    <cellStyle name="asd 11 3 2 14" xfId="25129"/>
    <cellStyle name="asd 11 3 2 15" xfId="26949"/>
    <cellStyle name="asd 11 3 2 16" xfId="14724"/>
    <cellStyle name="asd 11 3 2 17" xfId="30545"/>
    <cellStyle name="asd 11 3 2 18" xfId="33145"/>
    <cellStyle name="asd 11 3 2 19" xfId="34760"/>
    <cellStyle name="asd 11 3 2 2" xfId="5667"/>
    <cellStyle name="asd 11 3 2 2 10" xfId="21917"/>
    <cellStyle name="asd 11 3 2 2 11" xfId="23243"/>
    <cellStyle name="asd 11 3 2 2 12" xfId="25719"/>
    <cellStyle name="asd 11 3 2 2 13" xfId="13802"/>
    <cellStyle name="asd 11 3 2 2 14" xfId="2954"/>
    <cellStyle name="asd 11 3 2 2 15" xfId="4198"/>
    <cellStyle name="asd 11 3 2 2 16" xfId="2767"/>
    <cellStyle name="asd 11 3 2 2 17" xfId="29859"/>
    <cellStyle name="asd 11 3 2 2 18" xfId="36546"/>
    <cellStyle name="asd 11 3 2 2 19" xfId="38425"/>
    <cellStyle name="asd 11 3 2 2 2" xfId="7116"/>
    <cellStyle name="asd 11 3 2 2 20" xfId="28532"/>
    <cellStyle name="asd 11 3 2 2 21" xfId="27094"/>
    <cellStyle name="asd 11 3 2 2 22" xfId="43021"/>
    <cellStyle name="asd 11 3 2 2 3" xfId="8570"/>
    <cellStyle name="asd 11 3 2 2 4" xfId="10480"/>
    <cellStyle name="asd 11 3 2 2 5" xfId="11108"/>
    <cellStyle name="asd 11 3 2 2 6" xfId="13715"/>
    <cellStyle name="asd 11 3 2 2 7" xfId="15617"/>
    <cellStyle name="asd 11 3 2 2 8" xfId="18099"/>
    <cellStyle name="asd 11 3 2 2 9" xfId="20005"/>
    <cellStyle name="asd 11 3 2 20" xfId="35956"/>
    <cellStyle name="asd 11 3 2 21" xfId="37835"/>
    <cellStyle name="asd 11 3 2 22" xfId="40341"/>
    <cellStyle name="asd 11 3 2 23" xfId="41997"/>
    <cellStyle name="asd 11 3 2 24" xfId="43953"/>
    <cellStyle name="asd 11 3 2 3" xfId="5079"/>
    <cellStyle name="asd 11 3 2 4" xfId="6529"/>
    <cellStyle name="asd 11 3 2 5" xfId="7980"/>
    <cellStyle name="asd 11 3 2 6" xfId="9890"/>
    <cellStyle name="asd 11 3 2 7" xfId="12171"/>
    <cellStyle name="asd 11 3 2 8" xfId="14682"/>
    <cellStyle name="asd 11 3 2 9" xfId="16588"/>
    <cellStyle name="asd 11 3 20" xfId="29678"/>
    <cellStyle name="asd 11 3 21" xfId="2723"/>
    <cellStyle name="asd 11 3 22" xfId="35223"/>
    <cellStyle name="asd 11 3 23" xfId="37101"/>
    <cellStyle name="asd 11 3 24" xfId="3379"/>
    <cellStyle name="asd 11 3 25" xfId="29180"/>
    <cellStyle name="asd 11 3 26" xfId="43979"/>
    <cellStyle name="asd 11 3 3" xfId="3161"/>
    <cellStyle name="asd 11 3 3 10" xfId="19202"/>
    <cellStyle name="asd 11 3 3 11" xfId="21114"/>
    <cellStyle name="asd 11 3 3 12" xfId="22898"/>
    <cellStyle name="asd 11 3 3 13" xfId="24916"/>
    <cellStyle name="asd 11 3 3 14" xfId="26236"/>
    <cellStyle name="asd 11 3 3 15" xfId="28622"/>
    <cellStyle name="asd 11 3 3 16" xfId="29849"/>
    <cellStyle name="asd 11 3 3 17" xfId="31642"/>
    <cellStyle name="asd 11 3 3 18" xfId="34620"/>
    <cellStyle name="asd 11 3 3 19" xfId="35743"/>
    <cellStyle name="asd 11 3 3 2" xfId="5504"/>
    <cellStyle name="asd 11 3 3 2 10" xfId="21754"/>
    <cellStyle name="asd 11 3 3 2 11" xfId="22631"/>
    <cellStyle name="asd 11 3 3 2 12" xfId="25556"/>
    <cellStyle name="asd 11 3 3 2 13" xfId="27643"/>
    <cellStyle name="asd 11 3 3 2 14" xfId="28871"/>
    <cellStyle name="asd 11 3 3 2 15" xfId="31221"/>
    <cellStyle name="asd 11 3 3 2 16" xfId="32813"/>
    <cellStyle name="asd 11 3 3 2 17" xfId="33847"/>
    <cellStyle name="asd 11 3 3 2 18" xfId="36383"/>
    <cellStyle name="asd 11 3 3 2 19" xfId="38262"/>
    <cellStyle name="asd 11 3 3 2 2" xfId="6953"/>
    <cellStyle name="asd 11 3 3 2 20" xfId="40022"/>
    <cellStyle name="asd 11 3 3 2 21" xfId="41686"/>
    <cellStyle name="asd 11 3 3 2 22" xfId="42440"/>
    <cellStyle name="asd 11 3 3 2 3" xfId="8407"/>
    <cellStyle name="asd 11 3 3 2 4" xfId="10317"/>
    <cellStyle name="asd 11 3 3 2 5" xfId="11662"/>
    <cellStyle name="asd 11 3 3 2 6" xfId="13099"/>
    <cellStyle name="asd 11 3 3 2 7" xfId="15003"/>
    <cellStyle name="asd 11 3 3 2 8" xfId="17936"/>
    <cellStyle name="asd 11 3 3 2 9" xfId="19842"/>
    <cellStyle name="asd 11 3 3 20" xfId="37622"/>
    <cellStyle name="asd 11 3 3 21" xfId="38889"/>
    <cellStyle name="asd 11 3 3 22" xfId="40575"/>
    <cellStyle name="asd 11 3 3 23" xfId="42688"/>
    <cellStyle name="asd 11 3 3 3" xfId="4866"/>
    <cellStyle name="asd 11 3 3 4" xfId="7767"/>
    <cellStyle name="asd 11 3 3 5" xfId="9677"/>
    <cellStyle name="asd 11 3 3 6" xfId="12338"/>
    <cellStyle name="asd 11 3 3 7" xfId="13367"/>
    <cellStyle name="asd 11 3 3 8" xfId="15271"/>
    <cellStyle name="asd 11 3 3 9" xfId="17296"/>
    <cellStyle name="asd 11 3 4" xfId="4070"/>
    <cellStyle name="asd 11 3 4 10" xfId="19705"/>
    <cellStyle name="asd 11 3 4 11" xfId="21617"/>
    <cellStyle name="asd 11 3 4 12" xfId="24069"/>
    <cellStyle name="asd 11 3 4 13" xfId="25419"/>
    <cellStyle name="asd 11 3 4 14" xfId="27593"/>
    <cellStyle name="asd 11 3 4 15" xfId="28452"/>
    <cellStyle name="asd 11 3 4 16" xfId="31174"/>
    <cellStyle name="asd 11 3 4 17" xfId="31756"/>
    <cellStyle name="asd 11 3 4 18" xfId="34677"/>
    <cellStyle name="asd 11 3 4 19" xfId="36246"/>
    <cellStyle name="asd 11 3 4 2" xfId="5975"/>
    <cellStyle name="asd 11 3 4 2 10" xfId="22225"/>
    <cellStyle name="asd 11 3 4 2 11" xfId="23905"/>
    <cellStyle name="asd 11 3 4 2 12" xfId="26027"/>
    <cellStyle name="asd 11 3 4 2 13" xfId="26508"/>
    <cellStyle name="asd 11 3 4 2 14" xfId="29148"/>
    <cellStyle name="asd 11 3 4 2 15" xfId="30113"/>
    <cellStyle name="asd 11 3 4 2 16" xfId="31826"/>
    <cellStyle name="asd 11 3 4 2 17" xfId="34433"/>
    <cellStyle name="asd 11 3 4 2 18" xfId="36854"/>
    <cellStyle name="asd 11 3 4 2 19" xfId="38733"/>
    <cellStyle name="asd 11 3 4 2 2" xfId="7424"/>
    <cellStyle name="asd 11 3 4 2 20" xfId="39065"/>
    <cellStyle name="asd 11 3 4 2 21" xfId="40747"/>
    <cellStyle name="asd 11 3 4 2 22" xfId="43655"/>
    <cellStyle name="asd 11 3 4 2 3" xfId="8878"/>
    <cellStyle name="asd 11 3 4 2 4" xfId="10788"/>
    <cellStyle name="asd 11 3 4 2 5" xfId="11712"/>
    <cellStyle name="asd 11 3 4 2 6" xfId="14375"/>
    <cellStyle name="asd 11 3 4 2 7" xfId="16279"/>
    <cellStyle name="asd 11 3 4 2 8" xfId="18407"/>
    <cellStyle name="asd 11 3 4 2 9" xfId="20313"/>
    <cellStyle name="asd 11 3 4 20" xfId="38125"/>
    <cellStyle name="asd 11 3 4 21" xfId="38997"/>
    <cellStyle name="asd 11 3 4 22" xfId="40680"/>
    <cellStyle name="asd 11 3 4 23" xfId="43813"/>
    <cellStyle name="asd 11 3 4 3" xfId="6816"/>
    <cellStyle name="asd 11 3 4 4" xfId="8270"/>
    <cellStyle name="asd 11 3 4 5" xfId="10180"/>
    <cellStyle name="asd 11 3 4 6" xfId="12028"/>
    <cellStyle name="asd 11 3 4 7" xfId="14539"/>
    <cellStyle name="asd 11 3 4 8" xfId="16445"/>
    <cellStyle name="asd 11 3 4 9" xfId="17799"/>
    <cellStyle name="asd 11 3 5" xfId="4937"/>
    <cellStyle name="asd 11 3 5 10" xfId="21185"/>
    <cellStyle name="asd 11 3 5 11" xfId="23697"/>
    <cellStyle name="asd 11 3 5 12" xfId="24987"/>
    <cellStyle name="asd 11 3 5 13" xfId="26962"/>
    <cellStyle name="asd 11 3 5 14" xfId="29640"/>
    <cellStyle name="asd 11 3 5 15" xfId="30557"/>
    <cellStyle name="asd 11 3 5 16" xfId="31939"/>
    <cellStyle name="asd 11 3 5 17" xfId="34968"/>
    <cellStyle name="asd 11 3 5 18" xfId="35814"/>
    <cellStyle name="asd 11 3 5 19" xfId="37693"/>
    <cellStyle name="asd 11 3 5 2" xfId="6387"/>
    <cellStyle name="asd 11 3 5 20" xfId="39172"/>
    <cellStyle name="asd 11 3 5 21" xfId="40853"/>
    <cellStyle name="asd 11 3 5 22" xfId="43455"/>
    <cellStyle name="asd 11 3 5 3" xfId="7838"/>
    <cellStyle name="asd 11 3 5 4" xfId="9748"/>
    <cellStyle name="asd 11 3 5 5" xfId="12791"/>
    <cellStyle name="asd 11 3 5 6" xfId="14167"/>
    <cellStyle name="asd 11 3 5 7" xfId="16070"/>
    <cellStyle name="asd 11 3 5 8" xfId="17367"/>
    <cellStyle name="asd 11 3 5 9" xfId="19273"/>
    <cellStyle name="asd 11 3 6" xfId="4412"/>
    <cellStyle name="asd 11 3 6 10" xfId="20564"/>
    <cellStyle name="asd 11 3 6 11" xfId="23704"/>
    <cellStyle name="asd 11 3 6 12" xfId="24366"/>
    <cellStyle name="asd 11 3 6 13" xfId="26519"/>
    <cellStyle name="asd 11 3 6 14" xfId="28296"/>
    <cellStyle name="asd 11 3 6 15" xfId="30124"/>
    <cellStyle name="asd 11 3 6 16" xfId="32026"/>
    <cellStyle name="asd 11 3 6 17" xfId="33565"/>
    <cellStyle name="asd 11 3 6 18" xfId="35194"/>
    <cellStyle name="asd 11 3 6 19" xfId="37072"/>
    <cellStyle name="asd 11 3 6 2" xfId="5358"/>
    <cellStyle name="asd 11 3 6 20" xfId="39257"/>
    <cellStyle name="asd 11 3 6 21" xfId="40936"/>
    <cellStyle name="asd 11 3 6 22" xfId="43462"/>
    <cellStyle name="asd 11 3 6 3" xfId="6663"/>
    <cellStyle name="asd 11 3 6 4" xfId="9126"/>
    <cellStyle name="asd 11 3 6 5" xfId="11850"/>
    <cellStyle name="asd 11 3 6 6" xfId="14174"/>
    <cellStyle name="asd 11 3 6 7" xfId="16077"/>
    <cellStyle name="asd 11 3 6 8" xfId="16745"/>
    <cellStyle name="asd 11 3 6 9" xfId="18652"/>
    <cellStyle name="asd 11 3 7" xfId="6280"/>
    <cellStyle name="asd 11 3 8" xfId="9155"/>
    <cellStyle name="asd 11 3 9" xfId="12201"/>
    <cellStyle name="asd 11 4" xfId="3487"/>
    <cellStyle name="asd 11 4 10" xfId="15291"/>
    <cellStyle name="asd 11 4 11" xfId="16871"/>
    <cellStyle name="asd 11 4 12" xfId="18778"/>
    <cellStyle name="asd 11 4 13" xfId="20690"/>
    <cellStyle name="asd 11 4 14" xfId="22918"/>
    <cellStyle name="asd 11 4 15" xfId="24492"/>
    <cellStyle name="asd 11 4 16" xfId="26231"/>
    <cellStyle name="asd 11 4 17" xfId="16502"/>
    <cellStyle name="asd 11 4 18" xfId="29843"/>
    <cellStyle name="asd 11 4 19" xfId="2813"/>
    <cellStyle name="asd 11 4 2" xfId="3667"/>
    <cellStyle name="asd 11 4 2 10" xfId="17558"/>
    <cellStyle name="asd 11 4 2 11" xfId="19464"/>
    <cellStyle name="asd 11 4 2 12" xfId="21376"/>
    <cellStyle name="asd 11 4 2 13" xfId="13193"/>
    <cellStyle name="asd 11 4 2 14" xfId="25178"/>
    <cellStyle name="asd 11 4 2 15" xfId="13115"/>
    <cellStyle name="asd 11 4 2 16" xfId="16641"/>
    <cellStyle name="asd 11 4 2 17" xfId="14324"/>
    <cellStyle name="asd 11 4 2 18" xfId="27782"/>
    <cellStyle name="asd 11 4 2 19" xfId="28057"/>
    <cellStyle name="asd 11 4 2 2" xfId="5508"/>
    <cellStyle name="asd 11 4 2 2 10" xfId="21758"/>
    <cellStyle name="asd 11 4 2 2 11" xfId="24019"/>
    <cellStyle name="asd 11 4 2 2 12" xfId="25560"/>
    <cellStyle name="asd 11 4 2 2 13" xfId="26539"/>
    <cellStyle name="asd 11 4 2 2 14" xfId="29134"/>
    <cellStyle name="asd 11 4 2 2 15" xfId="30144"/>
    <cellStyle name="asd 11 4 2 2 16" xfId="32489"/>
    <cellStyle name="asd 11 4 2 2 17" xfId="34624"/>
    <cellStyle name="asd 11 4 2 2 18" xfId="36387"/>
    <cellStyle name="asd 11 4 2 2 19" xfId="38266"/>
    <cellStyle name="asd 11 4 2 2 2" xfId="6957"/>
    <cellStyle name="asd 11 4 2 2 20" xfId="39706"/>
    <cellStyle name="asd 11 4 2 2 21" xfId="41380"/>
    <cellStyle name="asd 11 4 2 2 22" xfId="43764"/>
    <cellStyle name="asd 11 4 2 2 3" xfId="8411"/>
    <cellStyle name="asd 11 4 2 2 4" xfId="10321"/>
    <cellStyle name="asd 11 4 2 2 5" xfId="11979"/>
    <cellStyle name="asd 11 4 2 2 6" xfId="14489"/>
    <cellStyle name="asd 11 4 2 2 7" xfId="16395"/>
    <cellStyle name="asd 11 4 2 2 8" xfId="17940"/>
    <cellStyle name="asd 11 4 2 2 9" xfId="19846"/>
    <cellStyle name="asd 11 4 2 20" xfId="36005"/>
    <cellStyle name="asd 11 4 2 21" xfId="37884"/>
    <cellStyle name="asd 11 4 2 22" xfId="35001"/>
    <cellStyle name="asd 11 4 2 23" xfId="28331"/>
    <cellStyle name="asd 11 4 2 24" xfId="4330"/>
    <cellStyle name="asd 11 4 2 3" xfId="5128"/>
    <cellStyle name="asd 11 4 2 4" xfId="6578"/>
    <cellStyle name="asd 11 4 2 5" xfId="8029"/>
    <cellStyle name="asd 11 4 2 6" xfId="9939"/>
    <cellStyle name="asd 11 4 2 7" xfId="11650"/>
    <cellStyle name="asd 11 4 2 8" xfId="3989"/>
    <cellStyle name="asd 11 4 2 9" xfId="3195"/>
    <cellStyle name="asd 11 4 20" xfId="32938"/>
    <cellStyle name="asd 11 4 21" xfId="35320"/>
    <cellStyle name="asd 11 4 22" xfId="37198"/>
    <cellStyle name="asd 11 4 23" xfId="15744"/>
    <cellStyle name="asd 11 4 24" xfId="34065"/>
    <cellStyle name="asd 11 4 25" xfId="42705"/>
    <cellStyle name="asd 11 4 3" xfId="3864"/>
    <cellStyle name="asd 11 4 3 10" xfId="19593"/>
    <cellStyle name="asd 11 4 3 11" xfId="21505"/>
    <cellStyle name="asd 11 4 3 12" xfId="23919"/>
    <cellStyle name="asd 11 4 3 13" xfId="25307"/>
    <cellStyle name="asd 11 4 3 14" xfId="27937"/>
    <cellStyle name="asd 11 4 3 15" xfId="28090"/>
    <cellStyle name="asd 11 4 3 16" xfId="31519"/>
    <cellStyle name="asd 11 4 3 17" xfId="31766"/>
    <cellStyle name="asd 11 4 3 18" xfId="34226"/>
    <cellStyle name="asd 11 4 3 19" xfId="36134"/>
    <cellStyle name="asd 11 4 3 2" xfId="5863"/>
    <cellStyle name="asd 11 4 3 2 10" xfId="22113"/>
    <cellStyle name="asd 11 4 3 2 11" xfId="23379"/>
    <cellStyle name="asd 11 4 3 2 12" xfId="25915"/>
    <cellStyle name="asd 11 4 3 2 13" xfId="26758"/>
    <cellStyle name="asd 11 4 3 2 14" xfId="28488"/>
    <cellStyle name="asd 11 4 3 2 15" xfId="30358"/>
    <cellStyle name="asd 11 4 3 2 16" xfId="32862"/>
    <cellStyle name="asd 11 4 3 2 17" xfId="34895"/>
    <cellStyle name="asd 11 4 3 2 18" xfId="36742"/>
    <cellStyle name="asd 11 4 3 2 19" xfId="38621"/>
    <cellStyle name="asd 11 4 3 2 2" xfId="7312"/>
    <cellStyle name="asd 11 4 3 2 20" xfId="40071"/>
    <cellStyle name="asd 11 4 3 2 21" xfId="41735"/>
    <cellStyle name="asd 11 4 3 2 22" xfId="43149"/>
    <cellStyle name="asd 11 4 3 2 3" xfId="8766"/>
    <cellStyle name="asd 11 4 3 2 4" xfId="10676"/>
    <cellStyle name="asd 11 4 3 2 5" xfId="11189"/>
    <cellStyle name="asd 11 4 3 2 6" xfId="13851"/>
    <cellStyle name="asd 11 4 3 2 7" xfId="15753"/>
    <cellStyle name="asd 11 4 3 2 8" xfId="18295"/>
    <cellStyle name="asd 11 4 3 2 9" xfId="20201"/>
    <cellStyle name="asd 11 4 3 20" xfId="38013"/>
    <cellStyle name="asd 11 4 3 21" xfId="39007"/>
    <cellStyle name="asd 11 4 3 22" xfId="40690"/>
    <cellStyle name="asd 11 4 3 23" xfId="43669"/>
    <cellStyle name="asd 11 4 3 3" xfId="5257"/>
    <cellStyle name="asd 11 4 3 4" xfId="8158"/>
    <cellStyle name="asd 11 4 3 5" xfId="10068"/>
    <cellStyle name="asd 11 4 3 6" xfId="11786"/>
    <cellStyle name="asd 11 4 3 7" xfId="14389"/>
    <cellStyle name="asd 11 4 3 8" xfId="16293"/>
    <cellStyle name="asd 11 4 3 9" xfId="17687"/>
    <cellStyle name="asd 11 4 4" xfId="4119"/>
    <cellStyle name="asd 11 4 4 10" xfId="19754"/>
    <cellStyle name="asd 11 4 4 11" xfId="21666"/>
    <cellStyle name="asd 11 4 4 12" xfId="24237"/>
    <cellStyle name="asd 11 4 4 13" xfId="25468"/>
    <cellStyle name="asd 11 4 4 14" xfId="4224"/>
    <cellStyle name="asd 11 4 4 15" xfId="29561"/>
    <cellStyle name="asd 11 4 4 16" xfId="29502"/>
    <cellStyle name="asd 11 4 4 17" xfId="18574"/>
    <cellStyle name="asd 11 4 4 18" xfId="33385"/>
    <cellStyle name="asd 11 4 4 19" xfId="36295"/>
    <cellStyle name="asd 11 4 4 2" xfId="6024"/>
    <cellStyle name="asd 11 4 4 2 10" xfId="22274"/>
    <cellStyle name="asd 11 4 4 2 11" xfId="23852"/>
    <cellStyle name="asd 11 4 4 2 12" xfId="26076"/>
    <cellStyle name="asd 11 4 4 2 13" xfId="26900"/>
    <cellStyle name="asd 11 4 4 2 14" xfId="29285"/>
    <cellStyle name="asd 11 4 4 2 15" xfId="30497"/>
    <cellStyle name="asd 11 4 4 2 16" xfId="33333"/>
    <cellStyle name="asd 11 4 4 2 17" xfId="33869"/>
    <cellStyle name="asd 11 4 4 2 18" xfId="36903"/>
    <cellStyle name="asd 11 4 4 2 19" xfId="38782"/>
    <cellStyle name="asd 11 4 4 2 2" xfId="7473"/>
    <cellStyle name="asd 11 4 4 2 20" xfId="40517"/>
    <cellStyle name="asd 11 4 4 2 21" xfId="42172"/>
    <cellStyle name="asd 11 4 4 2 22" xfId="43604"/>
    <cellStyle name="asd 11 4 4 2 3" xfId="8927"/>
    <cellStyle name="asd 11 4 4 2 4" xfId="10837"/>
    <cellStyle name="asd 11 4 4 2 5" xfId="12733"/>
    <cellStyle name="asd 11 4 4 2 6" xfId="14322"/>
    <cellStyle name="asd 11 4 4 2 7" xfId="16226"/>
    <cellStyle name="asd 11 4 4 2 8" xfId="18456"/>
    <cellStyle name="asd 11 4 4 2 9" xfId="20362"/>
    <cellStyle name="asd 11 4 4 20" xfId="38174"/>
    <cellStyle name="asd 11 4 4 21" xfId="28744"/>
    <cellStyle name="asd 11 4 4 22" xfId="34094"/>
    <cellStyle name="asd 11 4 4 23" xfId="43975"/>
    <cellStyle name="asd 11 4 4 3" xfId="6865"/>
    <cellStyle name="asd 11 4 4 4" xfId="8319"/>
    <cellStyle name="asd 11 4 4 5" xfId="10229"/>
    <cellStyle name="asd 11 4 4 6" xfId="12197"/>
    <cellStyle name="asd 11 4 4 7" xfId="14709"/>
    <cellStyle name="asd 11 4 4 8" xfId="16615"/>
    <cellStyle name="asd 11 4 4 9" xfId="17848"/>
    <cellStyle name="asd 11 4 5" xfId="5703"/>
    <cellStyle name="asd 11 4 5 10" xfId="21953"/>
    <cellStyle name="asd 11 4 5 11" xfId="23105"/>
    <cellStyle name="asd 11 4 5 12" xfId="25755"/>
    <cellStyle name="asd 11 4 5 13" xfId="27973"/>
    <cellStyle name="asd 11 4 5 14" xfId="28766"/>
    <cellStyle name="asd 11 4 5 15" xfId="31554"/>
    <cellStyle name="asd 11 4 5 16" xfId="32115"/>
    <cellStyle name="asd 11 4 5 17" xfId="34870"/>
    <cellStyle name="asd 11 4 5 18" xfId="36582"/>
    <cellStyle name="asd 11 4 5 19" xfId="38461"/>
    <cellStyle name="asd 11 4 5 2" xfId="7152"/>
    <cellStyle name="asd 11 4 5 20" xfId="39340"/>
    <cellStyle name="asd 11 4 5 21" xfId="41016"/>
    <cellStyle name="asd 11 4 5 22" xfId="42888"/>
    <cellStyle name="asd 11 4 5 3" xfId="8606"/>
    <cellStyle name="asd 11 4 5 4" xfId="10516"/>
    <cellStyle name="asd 11 4 5 5" xfId="12709"/>
    <cellStyle name="asd 11 4 5 6" xfId="13576"/>
    <cellStyle name="asd 11 4 5 7" xfId="15479"/>
    <cellStyle name="asd 11 4 5 8" xfId="18135"/>
    <cellStyle name="asd 11 4 5 9" xfId="20041"/>
    <cellStyle name="asd 11 4 6" xfId="6208"/>
    <cellStyle name="asd 11 4 7" xfId="9252"/>
    <cellStyle name="asd 11 4 8" xfId="12478"/>
    <cellStyle name="asd 11 4 9" xfId="13386"/>
    <cellStyle name="asd 11 5" xfId="2052"/>
    <cellStyle name="asd 11 5 10" xfId="17135"/>
    <cellStyle name="asd 11 5 11" xfId="19041"/>
    <cellStyle name="asd 11 5 12" xfId="20953"/>
    <cellStyle name="asd 11 5 13" xfId="22871"/>
    <cellStyle name="asd 11 5 14" xfId="24755"/>
    <cellStyle name="asd 11 5 15" xfId="27236"/>
    <cellStyle name="asd 11 5 16" xfId="28691"/>
    <cellStyle name="asd 11 5 17" xfId="30827"/>
    <cellStyle name="asd 11 5 18" xfId="32888"/>
    <cellStyle name="asd 11 5 19" xfId="33614"/>
    <cellStyle name="asd 11 5 2" xfId="4491"/>
    <cellStyle name="asd 11 5 2 10" xfId="20736"/>
    <cellStyle name="asd 11 5 2 11" xfId="23999"/>
    <cellStyle name="asd 11 5 2 12" xfId="24538"/>
    <cellStyle name="asd 11 5 2 13" xfId="26339"/>
    <cellStyle name="asd 11 5 2 14" xfId="28330"/>
    <cellStyle name="asd 11 5 2 15" xfId="29948"/>
    <cellStyle name="asd 11 5 2 16" xfId="31950"/>
    <cellStyle name="asd 11 5 2 17" xfId="34688"/>
    <cellStyle name="asd 11 5 2 18" xfId="35366"/>
    <cellStyle name="asd 11 5 2 19" xfId="37244"/>
    <cellStyle name="asd 11 5 2 2" xfId="1967"/>
    <cellStyle name="asd 11 5 2 20" xfId="39182"/>
    <cellStyle name="asd 11 5 2 21" xfId="40863"/>
    <cellStyle name="asd 11 5 2 22" xfId="43745"/>
    <cellStyle name="asd 11 5 2 3" xfId="2013"/>
    <cellStyle name="asd 11 5 2 4" xfId="9298"/>
    <cellStyle name="asd 11 5 2 5" xfId="11959"/>
    <cellStyle name="asd 11 5 2 6" xfId="14469"/>
    <cellStyle name="asd 11 5 2 7" xfId="16375"/>
    <cellStyle name="asd 11 5 2 8" xfId="16917"/>
    <cellStyle name="asd 11 5 2 9" xfId="18824"/>
    <cellStyle name="asd 11 5 20" xfId="35582"/>
    <cellStyle name="asd 11 5 21" xfId="37461"/>
    <cellStyle name="asd 11 5 22" xfId="40095"/>
    <cellStyle name="asd 11 5 23" xfId="41759"/>
    <cellStyle name="asd 11 5 24" xfId="42663"/>
    <cellStyle name="asd 11 5 3" xfId="4708"/>
    <cellStyle name="asd 11 5 4" xfId="6155"/>
    <cellStyle name="asd 11 5 5" xfId="7606"/>
    <cellStyle name="asd 11 5 6" xfId="9516"/>
    <cellStyle name="asd 11 5 7" xfId="11081"/>
    <cellStyle name="asd 11 5 8" xfId="13340"/>
    <cellStyle name="asd 11 5 9" xfId="15245"/>
    <cellStyle name="asd 11 6" xfId="3184"/>
    <cellStyle name="asd 11 6 10" xfId="19206"/>
    <cellStyle name="asd 11 6 11" xfId="21118"/>
    <cellStyle name="asd 11 6 12" xfId="22970"/>
    <cellStyle name="asd 11 6 13" xfId="24920"/>
    <cellStyle name="asd 11 6 14" xfId="26725"/>
    <cellStyle name="asd 11 6 15" xfId="28446"/>
    <cellStyle name="asd 11 6 16" xfId="30325"/>
    <cellStyle name="asd 11 6 17" xfId="33060"/>
    <cellStyle name="asd 11 6 18" xfId="34739"/>
    <cellStyle name="asd 11 6 19" xfId="35747"/>
    <cellStyle name="asd 11 6 2" xfId="4468"/>
    <cellStyle name="asd 11 6 2 10" xfId="20712"/>
    <cellStyle name="asd 11 6 2 11" xfId="24015"/>
    <cellStyle name="asd 11 6 2 12" xfId="24514"/>
    <cellStyle name="asd 11 6 2 13" xfId="27877"/>
    <cellStyle name="asd 11 6 2 14" xfId="28723"/>
    <cellStyle name="asd 11 6 2 15" xfId="31455"/>
    <cellStyle name="asd 11 6 2 16" xfId="33031"/>
    <cellStyle name="asd 11 6 2 17" xfId="33749"/>
    <cellStyle name="asd 11 6 2 18" xfId="35342"/>
    <cellStyle name="asd 11 6 2 19" xfId="37220"/>
    <cellStyle name="asd 11 6 2 2" xfId="2436"/>
    <cellStyle name="asd 11 6 2 20" xfId="40232"/>
    <cellStyle name="asd 11 6 2 21" xfId="41891"/>
    <cellStyle name="asd 11 6 2 22" xfId="43760"/>
    <cellStyle name="asd 11 6 2 3" xfId="2606"/>
    <cellStyle name="asd 11 6 2 4" xfId="9274"/>
    <cellStyle name="asd 11 6 2 5" xfId="11975"/>
    <cellStyle name="asd 11 6 2 6" xfId="14485"/>
    <cellStyle name="asd 11 6 2 7" xfId="16391"/>
    <cellStyle name="asd 11 6 2 8" xfId="16893"/>
    <cellStyle name="asd 11 6 2 9" xfId="18800"/>
    <cellStyle name="asd 11 6 20" xfId="37626"/>
    <cellStyle name="asd 11 6 21" xfId="40260"/>
    <cellStyle name="asd 11 6 22" xfId="41919"/>
    <cellStyle name="asd 11 6 23" xfId="42756"/>
    <cellStyle name="asd 11 6 3" xfId="4870"/>
    <cellStyle name="asd 11 6 4" xfId="7771"/>
    <cellStyle name="asd 11 6 5" xfId="9681"/>
    <cellStyle name="asd 11 6 6" xfId="12210"/>
    <cellStyle name="asd 11 6 7" xfId="13438"/>
    <cellStyle name="asd 11 6 8" xfId="15343"/>
    <cellStyle name="asd 11 6 9" xfId="17300"/>
    <cellStyle name="asd 11 7" xfId="1977"/>
    <cellStyle name="asd 11 7 10" xfId="19031"/>
    <cellStyle name="asd 11 7 11" xfId="20943"/>
    <cellStyle name="asd 11 7 12" xfId="22837"/>
    <cellStyle name="asd 11 7 13" xfId="24745"/>
    <cellStyle name="asd 11 7 14" xfId="27324"/>
    <cellStyle name="asd 11 7 15" xfId="16654"/>
    <cellStyle name="asd 11 7 16" xfId="30916"/>
    <cellStyle name="asd 11 7 17" xfId="32916"/>
    <cellStyle name="asd 11 7 18" xfId="33625"/>
    <cellStyle name="asd 11 7 19" xfId="35572"/>
    <cellStyle name="asd 11 7 2" xfId="4347"/>
    <cellStyle name="asd 11 7 2 10" xfId="20631"/>
    <cellStyle name="asd 11 7 2 11" xfId="23274"/>
    <cellStyle name="asd 11 7 2 12" xfId="24433"/>
    <cellStyle name="asd 11 7 2 13" xfId="27021"/>
    <cellStyle name="asd 11 7 2 14" xfId="28231"/>
    <cellStyle name="asd 11 7 2 15" xfId="30615"/>
    <cellStyle name="asd 11 7 2 16" xfId="32359"/>
    <cellStyle name="asd 11 7 2 17" xfId="34145"/>
    <cellStyle name="asd 11 7 2 18" xfId="35261"/>
    <cellStyle name="asd 11 7 2 19" xfId="37139"/>
    <cellStyle name="asd 11 7 2 2" xfId="4456"/>
    <cellStyle name="asd 11 7 2 20" xfId="39578"/>
    <cellStyle name="asd 11 7 2 21" xfId="41252"/>
    <cellStyle name="asd 11 7 2 22" xfId="43051"/>
    <cellStyle name="asd 11 7 2 3" xfId="5448"/>
    <cellStyle name="asd 11 7 2 4" xfId="9193"/>
    <cellStyle name="asd 11 7 2 5" xfId="11158"/>
    <cellStyle name="asd 11 7 2 6" xfId="13746"/>
    <cellStyle name="asd 11 7 2 7" xfId="15648"/>
    <cellStyle name="asd 11 7 2 8" xfId="16812"/>
    <cellStyle name="asd 11 7 2 9" xfId="18719"/>
    <cellStyle name="asd 11 7 20" xfId="37451"/>
    <cellStyle name="asd 11 7 21" xfId="40122"/>
    <cellStyle name="asd 11 7 22" xfId="41786"/>
    <cellStyle name="asd 11 7 23" xfId="42630"/>
    <cellStyle name="asd 11 7 3" xfId="6146"/>
    <cellStyle name="asd 11 7 4" xfId="7596"/>
    <cellStyle name="asd 11 7 5" xfId="9506"/>
    <cellStyle name="asd 11 7 6" xfId="11332"/>
    <cellStyle name="asd 11 7 7" xfId="13306"/>
    <cellStyle name="asd 11 7 8" xfId="15210"/>
    <cellStyle name="asd 11 7 9" xfId="17125"/>
    <cellStyle name="asd 11 8" xfId="2508"/>
    <cellStyle name="asd 11 9" xfId="2470"/>
    <cellStyle name="asd 12" xfId="804"/>
    <cellStyle name="asd 12 10" xfId="6183"/>
    <cellStyle name="asd 12 11" xfId="2847"/>
    <cellStyle name="asd 12 12" xfId="2756"/>
    <cellStyle name="asd 12 13" xfId="12832"/>
    <cellStyle name="asd 12 14" xfId="2580"/>
    <cellStyle name="asd 12 15" xfId="12839"/>
    <cellStyle name="asd 12 16" xfId="1854"/>
    <cellStyle name="asd 12 17" xfId="2129"/>
    <cellStyle name="asd 12 18" xfId="10916"/>
    <cellStyle name="asd 12 19" xfId="2915"/>
    <cellStyle name="asd 12 2" xfId="3469"/>
    <cellStyle name="asd 12 2 10" xfId="13951"/>
    <cellStyle name="asd 12 2 11" xfId="15852"/>
    <cellStyle name="asd 12 2 12" xfId="16841"/>
    <cellStyle name="asd 12 2 13" xfId="18748"/>
    <cellStyle name="asd 12 2 14" xfId="20660"/>
    <cellStyle name="asd 12 2 15" xfId="23479"/>
    <cellStyle name="asd 12 2 16" xfId="24462"/>
    <cellStyle name="asd 12 2 17" xfId="26400"/>
    <cellStyle name="asd 12 2 18" xfId="29144"/>
    <cellStyle name="asd 12 2 19" xfId="30008"/>
    <cellStyle name="asd 12 2 2" xfId="3649"/>
    <cellStyle name="asd 12 2 2 10" xfId="17540"/>
    <cellStyle name="asd 12 2 2 11" xfId="19446"/>
    <cellStyle name="asd 12 2 2 12" xfId="21358"/>
    <cellStyle name="asd 12 2 2 13" xfId="23647"/>
    <cellStyle name="asd 12 2 2 14" xfId="25160"/>
    <cellStyle name="asd 12 2 2 15" xfId="27866"/>
    <cellStyle name="asd 12 2 2 16" xfId="28382"/>
    <cellStyle name="asd 12 2 2 17" xfId="31444"/>
    <cellStyle name="asd 12 2 2 18" xfId="32353"/>
    <cellStyle name="asd 12 2 2 19" xfId="33435"/>
    <cellStyle name="asd 12 2 2 2" xfId="5702"/>
    <cellStyle name="asd 12 2 2 2 10" xfId="21952"/>
    <cellStyle name="asd 12 2 2 2 11" xfId="23739"/>
    <cellStyle name="asd 12 2 2 2 12" xfId="25754"/>
    <cellStyle name="asd 12 2 2 2 13" xfId="26671"/>
    <cellStyle name="asd 12 2 2 2 14" xfId="29352"/>
    <cellStyle name="asd 12 2 2 2 15" xfId="30274"/>
    <cellStyle name="asd 12 2 2 2 16" xfId="32731"/>
    <cellStyle name="asd 12 2 2 2 17" xfId="35028"/>
    <cellStyle name="asd 12 2 2 2 18" xfId="36581"/>
    <cellStyle name="asd 12 2 2 2 19" xfId="38460"/>
    <cellStyle name="asd 12 2 2 2 2" xfId="7151"/>
    <cellStyle name="asd 12 2 2 2 20" xfId="39939"/>
    <cellStyle name="asd 12 2 2 2 21" xfId="41608"/>
    <cellStyle name="asd 12 2 2 2 22" xfId="43496"/>
    <cellStyle name="asd 12 2 2 2 3" xfId="8605"/>
    <cellStyle name="asd 12 2 2 2 4" xfId="10515"/>
    <cellStyle name="asd 12 2 2 2 5" xfId="11672"/>
    <cellStyle name="asd 12 2 2 2 6" xfId="14209"/>
    <cellStyle name="asd 12 2 2 2 7" xfId="16113"/>
    <cellStyle name="asd 12 2 2 2 8" xfId="18134"/>
    <cellStyle name="asd 12 2 2 2 9" xfId="20040"/>
    <cellStyle name="asd 12 2 2 20" xfId="35987"/>
    <cellStyle name="asd 12 2 2 21" xfId="37866"/>
    <cellStyle name="asd 12 2 2 22" xfId="39572"/>
    <cellStyle name="asd 12 2 2 23" xfId="41246"/>
    <cellStyle name="asd 12 2 2 24" xfId="43405"/>
    <cellStyle name="asd 12 2 2 3" xfId="5110"/>
    <cellStyle name="asd 12 2 2 4" xfId="6560"/>
    <cellStyle name="asd 12 2 2 5" xfId="8011"/>
    <cellStyle name="asd 12 2 2 6" xfId="9921"/>
    <cellStyle name="asd 12 2 2 7" xfId="11627"/>
    <cellStyle name="asd 12 2 2 8" xfId="14117"/>
    <cellStyle name="asd 12 2 2 9" xfId="16020"/>
    <cellStyle name="asd 12 2 20" xfId="31896"/>
    <cellStyle name="asd 12 2 21" xfId="34186"/>
    <cellStyle name="asd 12 2 22" xfId="35290"/>
    <cellStyle name="asd 12 2 23" xfId="37168"/>
    <cellStyle name="asd 12 2 24" xfId="39131"/>
    <cellStyle name="asd 12 2 25" xfId="40812"/>
    <cellStyle name="asd 12 2 26" xfId="43246"/>
    <cellStyle name="asd 12 2 3" xfId="3937"/>
    <cellStyle name="asd 12 2 3 10" xfId="19644"/>
    <cellStyle name="asd 12 2 3 11" xfId="21556"/>
    <cellStyle name="asd 12 2 3 12" xfId="23835"/>
    <cellStyle name="asd 12 2 3 13" xfId="25358"/>
    <cellStyle name="asd 12 2 3 14" xfId="26351"/>
    <cellStyle name="asd 12 2 3 15" xfId="29604"/>
    <cellStyle name="asd 12 2 3 16" xfId="29960"/>
    <cellStyle name="asd 12 2 3 17" xfId="32206"/>
    <cellStyle name="asd 12 2 3 18" xfId="34149"/>
    <cellStyle name="asd 12 2 3 19" xfId="36185"/>
    <cellStyle name="asd 12 2 3 2" xfId="5914"/>
    <cellStyle name="asd 12 2 3 2 10" xfId="22164"/>
    <cellStyle name="asd 12 2 3 2 11" xfId="23401"/>
    <cellStyle name="asd 12 2 3 2 12" xfId="25966"/>
    <cellStyle name="asd 12 2 3 2 13" xfId="27888"/>
    <cellStyle name="asd 12 2 3 2 14" xfId="29322"/>
    <cellStyle name="asd 12 2 3 2 15" xfId="31467"/>
    <cellStyle name="asd 12 2 3 2 16" xfId="33013"/>
    <cellStyle name="asd 12 2 3 2 17" xfId="34524"/>
    <cellStyle name="asd 12 2 3 2 18" xfId="36793"/>
    <cellStyle name="asd 12 2 3 2 19" xfId="38672"/>
    <cellStyle name="asd 12 2 3 2 2" xfId="7363"/>
    <cellStyle name="asd 12 2 3 2 20" xfId="40214"/>
    <cellStyle name="asd 12 2 3 2 21" xfId="41873"/>
    <cellStyle name="asd 12 2 3 2 22" xfId="43171"/>
    <cellStyle name="asd 12 2 3 2 3" xfId="8817"/>
    <cellStyle name="asd 12 2 3 2 4" xfId="10727"/>
    <cellStyle name="asd 12 2 3 2 5" xfId="11315"/>
    <cellStyle name="asd 12 2 3 2 6" xfId="13873"/>
    <cellStyle name="asd 12 2 3 2 7" xfId="15775"/>
    <cellStyle name="asd 12 2 3 2 8" xfId="18346"/>
    <cellStyle name="asd 12 2 3 2 9" xfId="20252"/>
    <cellStyle name="asd 12 2 3 20" xfId="38064"/>
    <cellStyle name="asd 12 2 3 21" xfId="39428"/>
    <cellStyle name="asd 12 2 3 22" xfId="41104"/>
    <cellStyle name="asd 12 2 3 23" xfId="43588"/>
    <cellStyle name="asd 12 2 3 3" xfId="5308"/>
    <cellStyle name="asd 12 2 3 4" xfId="8209"/>
    <cellStyle name="asd 12 2 3 5" xfId="10119"/>
    <cellStyle name="asd 12 2 3 6" xfId="11713"/>
    <cellStyle name="asd 12 2 3 7" xfId="14305"/>
    <cellStyle name="asd 12 2 3 8" xfId="16209"/>
    <cellStyle name="asd 12 2 3 9" xfId="17738"/>
    <cellStyle name="asd 12 2 4" xfId="4101"/>
    <cellStyle name="asd 12 2 4 10" xfId="19736"/>
    <cellStyle name="asd 12 2 4 11" xfId="21648"/>
    <cellStyle name="asd 12 2 4 12" xfId="24117"/>
    <cellStyle name="asd 12 2 4 13" xfId="25450"/>
    <cellStyle name="asd 12 2 4 14" xfId="26736"/>
    <cellStyle name="asd 12 2 4 15" xfId="23330"/>
    <cellStyle name="asd 12 2 4 16" xfId="30336"/>
    <cellStyle name="asd 12 2 4 17" xfId="33363"/>
    <cellStyle name="asd 12 2 4 18" xfId="6726"/>
    <cellStyle name="asd 12 2 4 19" xfId="36277"/>
    <cellStyle name="asd 12 2 4 2" xfId="6006"/>
    <cellStyle name="asd 12 2 4 2 10" xfId="22256"/>
    <cellStyle name="asd 12 2 4 2 11" xfId="23235"/>
    <cellStyle name="asd 12 2 4 2 12" xfId="26058"/>
    <cellStyle name="asd 12 2 4 2 13" xfId="26877"/>
    <cellStyle name="asd 12 2 4 2 14" xfId="22378"/>
    <cellStyle name="asd 12 2 4 2 15" xfId="30475"/>
    <cellStyle name="asd 12 2 4 2 16" xfId="32854"/>
    <cellStyle name="asd 12 2 4 2 17" xfId="33913"/>
    <cellStyle name="asd 12 2 4 2 18" xfId="36885"/>
    <cellStyle name="asd 12 2 4 2 19" xfId="38764"/>
    <cellStyle name="asd 12 2 4 2 2" xfId="7455"/>
    <cellStyle name="asd 12 2 4 2 20" xfId="40063"/>
    <cellStyle name="asd 12 2 4 2 21" xfId="41727"/>
    <cellStyle name="asd 12 2 4 2 22" xfId="43013"/>
    <cellStyle name="asd 12 2 4 2 3" xfId="8909"/>
    <cellStyle name="asd 12 2 4 2 4" xfId="10819"/>
    <cellStyle name="asd 12 2 4 2 5" xfId="11083"/>
    <cellStyle name="asd 12 2 4 2 6" xfId="13707"/>
    <cellStyle name="asd 12 2 4 2 7" xfId="15609"/>
    <cellStyle name="asd 12 2 4 2 8" xfId="18438"/>
    <cellStyle name="asd 12 2 4 2 9" xfId="20344"/>
    <cellStyle name="asd 12 2 4 20" xfId="38156"/>
    <cellStyle name="asd 12 2 4 21" xfId="40543"/>
    <cellStyle name="asd 12 2 4 22" xfId="42195"/>
    <cellStyle name="asd 12 2 4 23" xfId="43861"/>
    <cellStyle name="asd 12 2 4 3" xfId="6847"/>
    <cellStyle name="asd 12 2 4 4" xfId="8301"/>
    <cellStyle name="asd 12 2 4 5" xfId="10211"/>
    <cellStyle name="asd 12 2 4 6" xfId="12076"/>
    <cellStyle name="asd 12 2 4 7" xfId="14587"/>
    <cellStyle name="asd 12 2 4 8" xfId="16493"/>
    <cellStyle name="asd 12 2 4 9" xfId="17830"/>
    <cellStyle name="asd 12 2 5" xfId="4960"/>
    <cellStyle name="asd 12 2 5 10" xfId="21208"/>
    <cellStyle name="asd 12 2 5 11" xfId="23826"/>
    <cellStyle name="asd 12 2 5 12" xfId="25010"/>
    <cellStyle name="asd 12 2 5 13" xfId="26494"/>
    <cellStyle name="asd 12 2 5 14" xfId="29630"/>
    <cellStyle name="asd 12 2 5 15" xfId="30100"/>
    <cellStyle name="asd 12 2 5 16" xfId="32657"/>
    <cellStyle name="asd 12 2 5 17" xfId="34015"/>
    <cellStyle name="asd 12 2 5 18" xfId="35837"/>
    <cellStyle name="asd 12 2 5 19" xfId="37716"/>
    <cellStyle name="asd 12 2 5 2" xfId="6410"/>
    <cellStyle name="asd 12 2 5 20" xfId="39867"/>
    <cellStyle name="asd 12 2 5 21" xfId="41536"/>
    <cellStyle name="asd 12 2 5 22" xfId="43579"/>
    <cellStyle name="asd 12 2 5 3" xfId="7861"/>
    <cellStyle name="asd 12 2 5 4" xfId="9771"/>
    <cellStyle name="asd 12 2 5 5" xfId="11873"/>
    <cellStyle name="asd 12 2 5 6" xfId="14296"/>
    <cellStyle name="asd 12 2 5 7" xfId="16200"/>
    <cellStyle name="asd 12 2 5 8" xfId="17390"/>
    <cellStyle name="asd 12 2 5 9" xfId="19296"/>
    <cellStyle name="asd 12 2 6" xfId="4299"/>
    <cellStyle name="asd 12 2 6 10" xfId="20639"/>
    <cellStyle name="asd 12 2 6 11" xfId="22583"/>
    <cellStyle name="asd 12 2 6 12" xfId="24441"/>
    <cellStyle name="asd 12 2 6 13" xfId="26858"/>
    <cellStyle name="asd 12 2 6 14" xfId="29212"/>
    <cellStyle name="asd 12 2 6 15" xfId="30457"/>
    <cellStyle name="asd 12 2 6 16" xfId="33268"/>
    <cellStyle name="asd 12 2 6 17" xfId="33934"/>
    <cellStyle name="asd 12 2 6 18" xfId="35269"/>
    <cellStyle name="asd 12 2 6 19" xfId="37147"/>
    <cellStyle name="asd 12 2 6 2" xfId="4353"/>
    <cellStyle name="asd 12 2 6 20" xfId="40458"/>
    <cellStyle name="asd 12 2 6 21" xfId="42114"/>
    <cellStyle name="asd 12 2 6 22" xfId="42392"/>
    <cellStyle name="asd 12 2 6 3" xfId="3128"/>
    <cellStyle name="asd 12 2 6 4" xfId="9201"/>
    <cellStyle name="asd 12 2 6 5" xfId="11433"/>
    <cellStyle name="asd 12 2 6 6" xfId="13051"/>
    <cellStyle name="asd 12 2 6 7" xfId="14955"/>
    <cellStyle name="asd 12 2 6 8" xfId="16820"/>
    <cellStyle name="asd 12 2 6 9" xfId="18727"/>
    <cellStyle name="asd 12 2 7" xfId="6743"/>
    <cellStyle name="asd 12 2 8" xfId="9222"/>
    <cellStyle name="asd 12 2 9" xfId="12608"/>
    <cellStyle name="asd 12 20" xfId="22394"/>
    <cellStyle name="asd 12 21" xfId="12841"/>
    <cellStyle name="asd 12 22" xfId="33074"/>
    <cellStyle name="asd 12 23" xfId="31895"/>
    <cellStyle name="asd 12 24" xfId="28023"/>
    <cellStyle name="asd 12 25" xfId="34176"/>
    <cellStyle name="asd 12 26" xfId="27795"/>
    <cellStyle name="asd 12 27" xfId="32772"/>
    <cellStyle name="asd 12 3" xfId="3446"/>
    <cellStyle name="asd 12 3 10" xfId="14501"/>
    <cellStyle name="asd 12 3 11" xfId="16407"/>
    <cellStyle name="asd 12 3 12" xfId="16794"/>
    <cellStyle name="asd 12 3 13" xfId="18701"/>
    <cellStyle name="asd 12 3 14" xfId="20613"/>
    <cellStyle name="asd 12 3 15" xfId="24031"/>
    <cellStyle name="asd 12 3 16" xfId="24415"/>
    <cellStyle name="asd 12 3 17" xfId="3047"/>
    <cellStyle name="asd 12 3 18" xfId="27961"/>
    <cellStyle name="asd 12 3 19" xfId="5432"/>
    <cellStyle name="asd 12 3 2" xfId="3626"/>
    <cellStyle name="asd 12 3 2 10" xfId="17517"/>
    <cellStyle name="asd 12 3 2 11" xfId="19423"/>
    <cellStyle name="asd 12 3 2 12" xfId="21335"/>
    <cellStyle name="asd 12 3 2 13" xfId="23083"/>
    <cellStyle name="asd 12 3 2 14" xfId="25137"/>
    <cellStyle name="asd 12 3 2 15" xfId="27477"/>
    <cellStyle name="asd 12 3 2 16" xfId="2598"/>
    <cellStyle name="asd 12 3 2 17" xfId="31063"/>
    <cellStyle name="asd 12 3 2 18" xfId="32161"/>
    <cellStyle name="asd 12 3 2 19" xfId="28964"/>
    <cellStyle name="asd 12 3 2 2" xfId="4668"/>
    <cellStyle name="asd 12 3 2 2 10" xfId="20913"/>
    <cellStyle name="asd 12 3 2 2 11" xfId="23266"/>
    <cellStyle name="asd 12 3 2 2 12" xfId="24715"/>
    <cellStyle name="asd 12 3 2 2 13" xfId="26201"/>
    <cellStyle name="asd 12 3 2 2 14" xfId="2012"/>
    <cellStyle name="asd 12 3 2 2 15" xfId="29815"/>
    <cellStyle name="asd 12 3 2 2 16" xfId="1838"/>
    <cellStyle name="asd 12 3 2 2 17" xfId="2894"/>
    <cellStyle name="asd 12 3 2 2 18" xfId="35543"/>
    <cellStyle name="asd 12 3 2 2 19" xfId="37421"/>
    <cellStyle name="asd 12 3 2 2 2" xfId="6116"/>
    <cellStyle name="asd 12 3 2 2 20" xfId="22367"/>
    <cellStyle name="asd 12 3 2 2 21" xfId="35004"/>
    <cellStyle name="asd 12 3 2 2 22" xfId="43043"/>
    <cellStyle name="asd 12 3 2 2 3" xfId="7565"/>
    <cellStyle name="asd 12 3 2 2 4" xfId="9475"/>
    <cellStyle name="asd 12 3 2 2 5" xfId="11143"/>
    <cellStyle name="asd 12 3 2 2 6" xfId="13738"/>
    <cellStyle name="asd 12 3 2 2 7" xfId="15640"/>
    <cellStyle name="asd 12 3 2 2 8" xfId="17094"/>
    <cellStyle name="asd 12 3 2 2 9" xfId="19001"/>
    <cellStyle name="asd 12 3 2 20" xfId="35964"/>
    <cellStyle name="asd 12 3 2 21" xfId="37843"/>
    <cellStyle name="asd 12 3 2 22" xfId="39385"/>
    <cellStyle name="asd 12 3 2 23" xfId="41061"/>
    <cellStyle name="asd 12 3 2 24" xfId="42866"/>
    <cellStyle name="asd 12 3 2 3" xfId="5087"/>
    <cellStyle name="asd 12 3 2 4" xfId="6537"/>
    <cellStyle name="asd 12 3 2 5" xfId="7988"/>
    <cellStyle name="asd 12 3 2 6" xfId="9898"/>
    <cellStyle name="asd 12 3 2 7" xfId="12679"/>
    <cellStyle name="asd 12 3 2 8" xfId="13553"/>
    <cellStyle name="asd 12 3 2 9" xfId="15457"/>
    <cellStyle name="asd 12 3 20" xfId="20446"/>
    <cellStyle name="asd 12 3 21" xfId="4351"/>
    <cellStyle name="asd 12 3 22" xfId="35243"/>
    <cellStyle name="asd 12 3 23" xfId="37121"/>
    <cellStyle name="asd 12 3 24" xfId="31602"/>
    <cellStyle name="asd 12 3 25" xfId="28461"/>
    <cellStyle name="asd 12 3 26" xfId="43775"/>
    <cellStyle name="asd 12 3 3" xfId="2074"/>
    <cellStyle name="asd 12 3 3 10" xfId="19044"/>
    <cellStyle name="asd 12 3 3 11" xfId="20956"/>
    <cellStyle name="asd 12 3 3 12" xfId="22991"/>
    <cellStyle name="asd 12 3 3 13" xfId="24758"/>
    <cellStyle name="asd 12 3 3 14" xfId="27867"/>
    <cellStyle name="asd 12 3 3 15" xfId="29729"/>
    <cellStyle name="asd 12 3 3 16" xfId="31445"/>
    <cellStyle name="asd 12 3 3 17" xfId="33337"/>
    <cellStyle name="asd 12 3 3 18" xfId="35021"/>
    <cellStyle name="asd 12 3 3 19" xfId="35585"/>
    <cellStyle name="asd 12 3 3 2" xfId="4013"/>
    <cellStyle name="asd 12 3 3 2 10" xfId="20637"/>
    <cellStyle name="asd 12 3 3 2 11" xfId="23123"/>
    <cellStyle name="asd 12 3 3 2 12" xfId="24439"/>
    <cellStyle name="asd 12 3 3 2 13" xfId="26848"/>
    <cellStyle name="asd 12 3 3 2 14" xfId="29079"/>
    <cellStyle name="asd 12 3 3 2 15" xfId="30446"/>
    <cellStyle name="asd 12 3 3 2 16" xfId="32208"/>
    <cellStyle name="asd 12 3 3 2 17" xfId="33535"/>
    <cellStyle name="asd 12 3 3 2 18" xfId="35267"/>
    <cellStyle name="asd 12 3 3 2 19" xfId="37145"/>
    <cellStyle name="asd 12 3 3 2 2" xfId="4541"/>
    <cellStyle name="asd 12 3 3 2 20" xfId="39430"/>
    <cellStyle name="asd 12 3 3 2 21" xfId="41106"/>
    <cellStyle name="asd 12 3 3 2 22" xfId="42905"/>
    <cellStyle name="asd 12 3 3 2 3" xfId="5383"/>
    <cellStyle name="asd 12 3 3 2 4" xfId="9199"/>
    <cellStyle name="asd 12 3 3 2 5" xfId="11449"/>
    <cellStyle name="asd 12 3 3 2 6" xfId="13594"/>
    <cellStyle name="asd 12 3 3 2 7" xfId="15497"/>
    <cellStyle name="asd 12 3 3 2 8" xfId="16818"/>
    <cellStyle name="asd 12 3 3 2 9" xfId="18725"/>
    <cellStyle name="asd 12 3 3 20" xfId="37464"/>
    <cellStyle name="asd 12 3 3 21" xfId="40521"/>
    <cellStyle name="asd 12 3 3 22" xfId="42176"/>
    <cellStyle name="asd 12 3 3 23" xfId="42777"/>
    <cellStyle name="asd 12 3 3 3" xfId="4711"/>
    <cellStyle name="asd 12 3 3 4" xfId="7609"/>
    <cellStyle name="asd 12 3 3 5" xfId="9519"/>
    <cellStyle name="asd 12 3 3 6" xfId="11082"/>
    <cellStyle name="asd 12 3 3 7" xfId="13459"/>
    <cellStyle name="asd 12 3 3 8" xfId="15364"/>
    <cellStyle name="asd 12 3 3 9" xfId="17138"/>
    <cellStyle name="asd 12 3 4" xfId="4078"/>
    <cellStyle name="asd 12 3 4 10" xfId="19713"/>
    <cellStyle name="asd 12 3 4 11" xfId="21625"/>
    <cellStyle name="asd 12 3 4 12" xfId="23580"/>
    <cellStyle name="asd 12 3 4 13" xfId="25427"/>
    <cellStyle name="asd 12 3 4 14" xfId="27698"/>
    <cellStyle name="asd 12 3 4 15" xfId="29582"/>
    <cellStyle name="asd 12 3 4 16" xfId="31275"/>
    <cellStyle name="asd 12 3 4 17" xfId="32473"/>
    <cellStyle name="asd 12 3 4 18" xfId="33509"/>
    <cellStyle name="asd 12 3 4 19" xfId="36254"/>
    <cellStyle name="asd 12 3 4 2" xfId="5983"/>
    <cellStyle name="asd 12 3 4 2 10" xfId="22233"/>
    <cellStyle name="asd 12 3 4 2 11" xfId="22656"/>
    <cellStyle name="asd 12 3 4 2 12" xfId="26035"/>
    <cellStyle name="asd 12 3 4 2 13" xfId="26470"/>
    <cellStyle name="asd 12 3 4 2 14" xfId="29681"/>
    <cellStyle name="asd 12 3 4 2 15" xfId="30076"/>
    <cellStyle name="asd 12 3 4 2 16" xfId="32750"/>
    <cellStyle name="asd 12 3 4 2 17" xfId="34703"/>
    <cellStyle name="asd 12 3 4 2 18" xfId="36862"/>
    <cellStyle name="asd 12 3 4 2 19" xfId="38741"/>
    <cellStyle name="asd 12 3 4 2 2" xfId="7432"/>
    <cellStyle name="asd 12 3 4 2 20" xfId="39958"/>
    <cellStyle name="asd 12 3 4 2 21" xfId="41627"/>
    <cellStyle name="asd 12 3 4 2 22" xfId="42463"/>
    <cellStyle name="asd 12 3 4 2 3" xfId="8886"/>
    <cellStyle name="asd 12 3 4 2 4" xfId="10796"/>
    <cellStyle name="asd 12 3 4 2 5" xfId="2506"/>
    <cellStyle name="asd 12 3 4 2 6" xfId="13123"/>
    <cellStyle name="asd 12 3 4 2 7" xfId="15028"/>
    <cellStyle name="asd 12 3 4 2 8" xfId="18415"/>
    <cellStyle name="asd 12 3 4 2 9" xfId="20321"/>
    <cellStyle name="asd 12 3 4 20" xfId="38133"/>
    <cellStyle name="asd 12 3 4 21" xfId="39690"/>
    <cellStyle name="asd 12 3 4 22" xfId="41364"/>
    <cellStyle name="asd 12 3 4 23" xfId="43345"/>
    <cellStyle name="asd 12 3 4 3" xfId="6824"/>
    <cellStyle name="asd 12 3 4 4" xfId="8278"/>
    <cellStyle name="asd 12 3 4 5" xfId="10188"/>
    <cellStyle name="asd 12 3 4 6" xfId="12617"/>
    <cellStyle name="asd 12 3 4 7" xfId="14052"/>
    <cellStyle name="asd 12 3 4 8" xfId="15953"/>
    <cellStyle name="asd 12 3 4 9" xfId="17807"/>
    <cellStyle name="asd 12 3 5" xfId="4943"/>
    <cellStyle name="asd 12 3 5 10" xfId="21191"/>
    <cellStyle name="asd 12 3 5 11" xfId="23334"/>
    <cellStyle name="asd 12 3 5 12" xfId="24993"/>
    <cellStyle name="asd 12 3 5 13" xfId="26947"/>
    <cellStyle name="asd 12 3 5 14" xfId="29600"/>
    <cellStyle name="asd 12 3 5 15" xfId="30543"/>
    <cellStyle name="asd 12 3 5 16" xfId="33224"/>
    <cellStyle name="asd 12 3 5 17" xfId="34253"/>
    <cellStyle name="asd 12 3 5 18" xfId="35820"/>
    <cellStyle name="asd 12 3 5 19" xfId="37699"/>
    <cellStyle name="asd 12 3 5 2" xfId="6393"/>
    <cellStyle name="asd 12 3 5 20" xfId="40415"/>
    <cellStyle name="asd 12 3 5 21" xfId="42071"/>
    <cellStyle name="asd 12 3 5 22" xfId="43109"/>
    <cellStyle name="asd 12 3 5 3" xfId="7844"/>
    <cellStyle name="asd 12 3 5 4" xfId="9754"/>
    <cellStyle name="asd 12 3 5 5" xfId="11297"/>
    <cellStyle name="asd 12 3 5 6" xfId="13806"/>
    <cellStyle name="asd 12 3 5 7" xfId="15708"/>
    <cellStyle name="asd 12 3 5 8" xfId="17373"/>
    <cellStyle name="asd 12 3 5 9" xfId="19279"/>
    <cellStyle name="asd 12 3 6" xfId="5567"/>
    <cellStyle name="asd 12 3 6 10" xfId="21817"/>
    <cellStyle name="asd 12 3 6 11" xfId="22694"/>
    <cellStyle name="asd 12 3 6 12" xfId="25619"/>
    <cellStyle name="asd 12 3 6 13" xfId="26624"/>
    <cellStyle name="asd 12 3 6 14" xfId="28101"/>
    <cellStyle name="asd 12 3 6 15" xfId="30227"/>
    <cellStyle name="asd 12 3 6 16" xfId="32153"/>
    <cellStyle name="asd 12 3 6 17" xfId="34126"/>
    <cellStyle name="asd 12 3 6 18" xfId="36446"/>
    <cellStyle name="asd 12 3 6 19" xfId="38325"/>
    <cellStyle name="asd 12 3 6 2" xfId="7016"/>
    <cellStyle name="asd 12 3 6 20" xfId="39377"/>
    <cellStyle name="asd 12 3 6 21" xfId="41053"/>
    <cellStyle name="asd 12 3 6 22" xfId="42500"/>
    <cellStyle name="asd 12 3 6 3" xfId="8470"/>
    <cellStyle name="asd 12 3 6 4" xfId="10380"/>
    <cellStyle name="asd 12 3 6 5" xfId="11776"/>
    <cellStyle name="asd 12 3 6 6" xfId="13161"/>
    <cellStyle name="asd 12 3 6 7" xfId="15066"/>
    <cellStyle name="asd 12 3 6 8" xfId="17999"/>
    <cellStyle name="asd 12 3 6 9" xfId="19905"/>
    <cellStyle name="asd 12 3 7" xfId="4535"/>
    <cellStyle name="asd 12 3 8" xfId="9175"/>
    <cellStyle name="asd 12 3 9" xfId="11990"/>
    <cellStyle name="asd 12 4" xfId="3520"/>
    <cellStyle name="asd 12 4 10" xfId="14815"/>
    <cellStyle name="asd 12 4 11" xfId="16955"/>
    <cellStyle name="asd 12 4 12" xfId="18862"/>
    <cellStyle name="asd 12 4 13" xfId="20774"/>
    <cellStyle name="asd 12 4 14" xfId="22443"/>
    <cellStyle name="asd 12 4 15" xfId="24576"/>
    <cellStyle name="asd 12 4 16" xfId="27995"/>
    <cellStyle name="asd 12 4 17" xfId="29485"/>
    <cellStyle name="asd 12 4 18" xfId="31575"/>
    <cellStyle name="asd 12 4 19" xfId="32759"/>
    <cellStyle name="asd 12 4 2" xfId="3700"/>
    <cellStyle name="asd 12 4 2 10" xfId="17591"/>
    <cellStyle name="asd 12 4 2 11" xfId="19497"/>
    <cellStyle name="asd 12 4 2 12" xfId="21409"/>
    <cellStyle name="asd 12 4 2 13" xfId="9480"/>
    <cellStyle name="asd 12 4 2 14" xfId="25211"/>
    <cellStyle name="asd 12 4 2 15" xfId="4285"/>
    <cellStyle name="asd 12 4 2 16" xfId="28397"/>
    <cellStyle name="asd 12 4 2 17" xfId="24282"/>
    <cellStyle name="asd 12 4 2 18" xfId="26156"/>
    <cellStyle name="asd 12 4 2 19" xfId="28302"/>
    <cellStyle name="asd 12 4 2 2" xfId="4292"/>
    <cellStyle name="asd 12 4 2 2 10" xfId="20591"/>
    <cellStyle name="asd 12 4 2 2 11" xfId="22866"/>
    <cellStyle name="asd 12 4 2 2 12" xfId="24393"/>
    <cellStyle name="asd 12 4 2 2 13" xfId="26298"/>
    <cellStyle name="asd 12 4 2 2 14" xfId="16151"/>
    <cellStyle name="asd 12 4 2 2 15" xfId="29908"/>
    <cellStyle name="asd 12 4 2 2 16" xfId="32803"/>
    <cellStyle name="asd 12 4 2 2 17" xfId="3084"/>
    <cellStyle name="asd 12 4 2 2 18" xfId="35221"/>
    <cellStyle name="asd 12 4 2 2 19" xfId="37099"/>
    <cellStyle name="asd 12 4 2 2 2" xfId="4443"/>
    <cellStyle name="asd 12 4 2 2 20" xfId="40012"/>
    <cellStyle name="asd 12 4 2 2 21" xfId="41676"/>
    <cellStyle name="asd 12 4 2 2 22" xfId="42659"/>
    <cellStyle name="asd 12 4 2 2 3" xfId="4532"/>
    <cellStyle name="asd 12 4 2 2 4" xfId="9153"/>
    <cellStyle name="asd 12 4 2 2 5" xfId="12485"/>
    <cellStyle name="asd 12 4 2 2 6" xfId="13336"/>
    <cellStyle name="asd 12 4 2 2 7" xfId="15240"/>
    <cellStyle name="asd 12 4 2 2 8" xfId="16772"/>
    <cellStyle name="asd 12 4 2 2 9" xfId="18679"/>
    <cellStyle name="asd 12 4 2 20" xfId="36038"/>
    <cellStyle name="asd 12 4 2 21" xfId="37917"/>
    <cellStyle name="asd 12 4 2 22" xfId="29812"/>
    <cellStyle name="asd 12 4 2 23" xfId="2274"/>
    <cellStyle name="asd 12 4 2 24" xfId="29504"/>
    <cellStyle name="asd 12 4 2 3" xfId="5161"/>
    <cellStyle name="asd 12 4 2 4" xfId="6611"/>
    <cellStyle name="asd 12 4 2 5" xfId="8062"/>
    <cellStyle name="asd 12 4 2 6" xfId="9972"/>
    <cellStyle name="asd 12 4 2 7" xfId="12242"/>
    <cellStyle name="asd 12 4 2 8" xfId="2463"/>
    <cellStyle name="asd 12 4 2 9" xfId="2741"/>
    <cellStyle name="asd 12 4 20" xfId="34797"/>
    <cellStyle name="asd 12 4 21" xfId="35404"/>
    <cellStyle name="asd 12 4 22" xfId="37282"/>
    <cellStyle name="asd 12 4 23" xfId="39969"/>
    <cellStyle name="asd 12 4 24" xfId="41635"/>
    <cellStyle name="asd 12 4 25" xfId="42254"/>
    <cellStyle name="asd 12 4 3" xfId="3821"/>
    <cellStyle name="asd 12 4 3 10" xfId="19560"/>
    <cellStyle name="asd 12 4 3 11" xfId="21472"/>
    <cellStyle name="asd 12 4 3 12" xfId="22689"/>
    <cellStyle name="asd 12 4 3 13" xfId="25274"/>
    <cellStyle name="asd 12 4 3 14" xfId="26347"/>
    <cellStyle name="asd 12 4 3 15" xfId="28339"/>
    <cellStyle name="asd 12 4 3 16" xfId="29956"/>
    <cellStyle name="asd 12 4 3 17" xfId="32379"/>
    <cellStyle name="asd 12 4 3 18" xfId="33920"/>
    <cellStyle name="asd 12 4 3 19" xfId="36101"/>
    <cellStyle name="asd 12 4 3 2" xfId="5830"/>
    <cellStyle name="asd 12 4 3 2 10" xfId="22080"/>
    <cellStyle name="asd 12 4 3 2 11" xfId="23394"/>
    <cellStyle name="asd 12 4 3 2 12" xfId="25882"/>
    <cellStyle name="asd 12 4 3 2 13" xfId="27807"/>
    <cellStyle name="asd 12 4 3 2 14" xfId="29075"/>
    <cellStyle name="asd 12 4 3 2 15" xfId="31385"/>
    <cellStyle name="asd 12 4 3 2 16" xfId="31893"/>
    <cellStyle name="asd 12 4 3 2 17" xfId="34869"/>
    <cellStyle name="asd 12 4 3 2 18" xfId="36709"/>
    <cellStyle name="asd 12 4 3 2 19" xfId="38588"/>
    <cellStyle name="asd 12 4 3 2 2" xfId="7279"/>
    <cellStyle name="asd 12 4 3 2 20" xfId="39130"/>
    <cellStyle name="asd 12 4 3 2 21" xfId="40811"/>
    <cellStyle name="asd 12 4 3 2 22" xfId="43164"/>
    <cellStyle name="asd 12 4 3 2 3" xfId="8733"/>
    <cellStyle name="asd 12 4 3 2 4" xfId="10643"/>
    <cellStyle name="asd 12 4 3 2 5" xfId="10994"/>
    <cellStyle name="asd 12 4 3 2 6" xfId="13866"/>
    <cellStyle name="asd 12 4 3 2 7" xfId="15768"/>
    <cellStyle name="asd 12 4 3 2 8" xfId="18262"/>
    <cellStyle name="asd 12 4 3 2 9" xfId="20168"/>
    <cellStyle name="asd 12 4 3 20" xfId="37980"/>
    <cellStyle name="asd 12 4 3 21" xfId="39598"/>
    <cellStyle name="asd 12 4 3 22" xfId="41272"/>
    <cellStyle name="asd 12 4 3 23" xfId="42495"/>
    <cellStyle name="asd 12 4 3 3" xfId="5224"/>
    <cellStyle name="asd 12 4 3 4" xfId="8125"/>
    <cellStyle name="asd 12 4 3 5" xfId="10035"/>
    <cellStyle name="asd 12 4 3 6" xfId="11800"/>
    <cellStyle name="asd 12 4 3 7" xfId="13156"/>
    <cellStyle name="asd 12 4 3 8" xfId="15061"/>
    <cellStyle name="asd 12 4 3 9" xfId="17654"/>
    <cellStyle name="asd 12 4 4" xfId="4152"/>
    <cellStyle name="asd 12 4 4 10" xfId="19787"/>
    <cellStyle name="asd 12 4 4 11" xfId="21699"/>
    <cellStyle name="asd 12 4 4 12" xfId="24216"/>
    <cellStyle name="asd 12 4 4 13" xfId="25501"/>
    <cellStyle name="asd 12 4 4 14" xfId="27621"/>
    <cellStyle name="asd 12 4 4 15" xfId="28599"/>
    <cellStyle name="asd 12 4 4 16" xfId="31200"/>
    <cellStyle name="asd 12 4 4 17" xfId="32243"/>
    <cellStyle name="asd 12 4 4 18" xfId="34516"/>
    <cellStyle name="asd 12 4 4 19" xfId="36328"/>
    <cellStyle name="asd 12 4 4 2" xfId="6057"/>
    <cellStyle name="asd 12 4 4 2 10" xfId="22307"/>
    <cellStyle name="asd 12 4 4 2 11" xfId="23866"/>
    <cellStyle name="asd 12 4 4 2 12" xfId="26109"/>
    <cellStyle name="asd 12 4 4 2 13" xfId="26329"/>
    <cellStyle name="asd 12 4 4 2 14" xfId="28893"/>
    <cellStyle name="asd 12 4 4 2 15" xfId="29938"/>
    <cellStyle name="asd 12 4 4 2 16" xfId="31755"/>
    <cellStyle name="asd 12 4 4 2 17" xfId="33951"/>
    <cellStyle name="asd 12 4 4 2 18" xfId="36936"/>
    <cellStyle name="asd 12 4 4 2 19" xfId="38815"/>
    <cellStyle name="asd 12 4 4 2 2" xfId="7506"/>
    <cellStyle name="asd 12 4 4 2 20" xfId="38996"/>
    <cellStyle name="asd 12 4 4 2 21" xfId="40679"/>
    <cellStyle name="asd 12 4 4 2 22" xfId="43617"/>
    <cellStyle name="asd 12 4 4 2 3" xfId="8960"/>
    <cellStyle name="asd 12 4 4 2 4" xfId="10870"/>
    <cellStyle name="asd 12 4 4 2 5" xfId="12711"/>
    <cellStyle name="asd 12 4 4 2 6" xfId="14336"/>
    <cellStyle name="asd 12 4 4 2 7" xfId="16240"/>
    <cellStyle name="asd 12 4 4 2 8" xfId="18489"/>
    <cellStyle name="asd 12 4 4 2 9" xfId="20395"/>
    <cellStyle name="asd 12 4 4 20" xfId="38207"/>
    <cellStyle name="asd 12 4 4 21" xfId="39465"/>
    <cellStyle name="asd 12 4 4 22" xfId="41141"/>
    <cellStyle name="asd 12 4 4 23" xfId="43958"/>
    <cellStyle name="asd 12 4 4 3" xfId="6898"/>
    <cellStyle name="asd 12 4 4 4" xfId="8352"/>
    <cellStyle name="asd 12 4 4 5" xfId="10262"/>
    <cellStyle name="asd 12 4 4 6" xfId="12176"/>
    <cellStyle name="asd 12 4 4 7" xfId="14687"/>
    <cellStyle name="asd 12 4 4 8" xfId="16593"/>
    <cellStyle name="asd 12 4 4 9" xfId="17881"/>
    <cellStyle name="asd 12 4 5" xfId="5639"/>
    <cellStyle name="asd 12 4 5 10" xfId="21889"/>
    <cellStyle name="asd 12 4 5 11" xfId="23510"/>
    <cellStyle name="asd 12 4 5 12" xfId="25691"/>
    <cellStyle name="asd 12 4 5 13" xfId="26312"/>
    <cellStyle name="asd 12 4 5 14" xfId="28291"/>
    <cellStyle name="asd 12 4 5 15" xfId="29921"/>
    <cellStyle name="asd 12 4 5 16" xfId="31881"/>
    <cellStyle name="asd 12 4 5 17" xfId="34255"/>
    <cellStyle name="asd 12 4 5 18" xfId="36518"/>
    <cellStyle name="asd 12 4 5 19" xfId="38397"/>
    <cellStyle name="asd 12 4 5 2" xfId="7088"/>
    <cellStyle name="asd 12 4 5 20" xfId="39118"/>
    <cellStyle name="asd 12 4 5 21" xfId="40800"/>
    <cellStyle name="asd 12 4 5 22" xfId="43277"/>
    <cellStyle name="asd 12 4 5 3" xfId="8542"/>
    <cellStyle name="asd 12 4 5 4" xfId="10452"/>
    <cellStyle name="asd 12 4 5 5" xfId="12628"/>
    <cellStyle name="asd 12 4 5 6" xfId="13982"/>
    <cellStyle name="asd 12 4 5 7" xfId="15883"/>
    <cellStyle name="asd 12 4 5 8" xfId="18071"/>
    <cellStyle name="asd 12 4 5 9" xfId="19977"/>
    <cellStyle name="asd 12 4 6" xfId="6713"/>
    <cellStyle name="asd 12 4 7" xfId="9336"/>
    <cellStyle name="asd 12 4 8" xfId="11666"/>
    <cellStyle name="asd 12 4 9" xfId="12910"/>
    <cellStyle name="asd 12 5" xfId="3272"/>
    <cellStyle name="asd 12 5 10" xfId="17321"/>
    <cellStyle name="asd 12 5 11" xfId="19227"/>
    <cellStyle name="asd 12 5 12" xfId="21139"/>
    <cellStyle name="asd 12 5 13" xfId="23563"/>
    <cellStyle name="asd 12 5 14" xfId="24941"/>
    <cellStyle name="asd 12 5 15" xfId="26372"/>
    <cellStyle name="asd 12 5 16" xfId="18573"/>
    <cellStyle name="asd 12 5 17" xfId="29980"/>
    <cellStyle name="asd 12 5 18" xfId="33287"/>
    <cellStyle name="asd 12 5 19" xfId="33527"/>
    <cellStyle name="asd 12 5 2" xfId="5545"/>
    <cellStyle name="asd 12 5 2 10" xfId="21795"/>
    <cellStyle name="asd 12 5 2 11" xfId="22462"/>
    <cellStyle name="asd 12 5 2 12" xfId="25597"/>
    <cellStyle name="asd 12 5 2 13" xfId="26727"/>
    <cellStyle name="asd 12 5 2 14" xfId="1817"/>
    <cellStyle name="asd 12 5 2 15" xfId="30327"/>
    <cellStyle name="asd 12 5 2 16" xfId="33248"/>
    <cellStyle name="asd 12 5 2 17" xfId="33472"/>
    <cellStyle name="asd 12 5 2 18" xfId="36424"/>
    <cellStyle name="asd 12 5 2 19" xfId="38303"/>
    <cellStyle name="asd 12 5 2 2" xfId="6994"/>
    <cellStyle name="asd 12 5 2 20" xfId="40437"/>
    <cellStyle name="asd 12 5 2 21" xfId="42093"/>
    <cellStyle name="asd 12 5 2 22" xfId="42273"/>
    <cellStyle name="asd 12 5 2 3" xfId="8448"/>
    <cellStyle name="asd 12 5 2 4" xfId="10358"/>
    <cellStyle name="asd 12 5 2 5" xfId="11383"/>
    <cellStyle name="asd 12 5 2 6" xfId="12929"/>
    <cellStyle name="asd 12 5 2 7" xfId="14834"/>
    <cellStyle name="asd 12 5 2 8" xfId="17977"/>
    <cellStyle name="asd 12 5 2 9" xfId="19883"/>
    <cellStyle name="asd 12 5 20" xfId="35768"/>
    <cellStyle name="asd 12 5 21" xfId="37647"/>
    <cellStyle name="asd 12 5 22" xfId="40476"/>
    <cellStyle name="asd 12 5 23" xfId="42131"/>
    <cellStyle name="asd 12 5 24" xfId="43328"/>
    <cellStyle name="asd 12 5 3" xfId="4891"/>
    <cellStyle name="asd 12 5 4" xfId="6341"/>
    <cellStyle name="asd 12 5 5" xfId="7792"/>
    <cellStyle name="asd 12 5 6" xfId="9702"/>
    <cellStyle name="asd 12 5 7" xfId="12595"/>
    <cellStyle name="asd 12 5 8" xfId="14035"/>
    <cellStyle name="asd 12 5 9" xfId="15936"/>
    <cellStyle name="asd 12 6" xfId="2294"/>
    <cellStyle name="asd 12 6 10" xfId="19083"/>
    <cellStyle name="asd 12 6 11" xfId="20995"/>
    <cellStyle name="asd 12 6 12" xfId="23802"/>
    <cellStyle name="asd 12 6 13" xfId="24797"/>
    <cellStyle name="asd 12 6 14" xfId="26300"/>
    <cellStyle name="asd 12 6 15" xfId="29335"/>
    <cellStyle name="asd 12 6 16" xfId="29910"/>
    <cellStyle name="asd 12 6 17" xfId="32203"/>
    <cellStyle name="asd 12 6 18" xfId="34944"/>
    <cellStyle name="asd 12 6 19" xfId="35624"/>
    <cellStyle name="asd 12 6 2" xfId="5528"/>
    <cellStyle name="asd 12 6 2 10" xfId="21778"/>
    <cellStyle name="asd 12 6 2 11" xfId="22924"/>
    <cellStyle name="asd 12 6 2 12" xfId="25580"/>
    <cellStyle name="asd 12 6 2 13" xfId="27594"/>
    <cellStyle name="asd 12 6 2 14" xfId="28443"/>
    <cellStyle name="asd 12 6 2 15" xfId="31175"/>
    <cellStyle name="asd 12 6 2 16" xfId="33273"/>
    <cellStyle name="asd 12 6 2 17" xfId="34686"/>
    <cellStyle name="asd 12 6 2 18" xfId="36407"/>
    <cellStyle name="asd 12 6 2 19" xfId="38286"/>
    <cellStyle name="asd 12 6 2 2" xfId="6977"/>
    <cellStyle name="asd 12 6 2 20" xfId="40462"/>
    <cellStyle name="asd 12 6 2 21" xfId="42118"/>
    <cellStyle name="asd 12 6 2 22" xfId="42711"/>
    <cellStyle name="asd 12 6 2 3" xfId="8431"/>
    <cellStyle name="asd 12 6 2 4" xfId="10341"/>
    <cellStyle name="asd 12 6 2 5" xfId="12433"/>
    <cellStyle name="asd 12 6 2 6" xfId="13392"/>
    <cellStyle name="asd 12 6 2 7" xfId="15297"/>
    <cellStyle name="asd 12 6 2 8" xfId="17960"/>
    <cellStyle name="asd 12 6 2 9" xfId="19866"/>
    <cellStyle name="asd 12 6 20" xfId="37503"/>
    <cellStyle name="asd 12 6 21" xfId="39426"/>
    <cellStyle name="asd 12 6 22" xfId="41102"/>
    <cellStyle name="asd 12 6 23" xfId="43555"/>
    <cellStyle name="asd 12 6 3" xfId="4749"/>
    <cellStyle name="asd 12 6 4" xfId="7648"/>
    <cellStyle name="asd 12 6 5" xfId="9558"/>
    <cellStyle name="asd 12 6 6" xfId="11706"/>
    <cellStyle name="asd 12 6 7" xfId="14272"/>
    <cellStyle name="asd 12 6 8" xfId="16176"/>
    <cellStyle name="asd 12 6 9" xfId="17177"/>
    <cellStyle name="asd 12 7" xfId="2857"/>
    <cellStyle name="asd 12 7 10" xfId="19155"/>
    <cellStyle name="asd 12 7 11" xfId="21067"/>
    <cellStyle name="asd 12 7 12" xfId="23950"/>
    <cellStyle name="asd 12 7 13" xfId="24869"/>
    <cellStyle name="asd 12 7 14" xfId="26870"/>
    <cellStyle name="asd 12 7 15" xfId="28569"/>
    <cellStyle name="asd 12 7 16" xfId="30468"/>
    <cellStyle name="asd 12 7 17" xfId="32049"/>
    <cellStyle name="asd 12 7 18" xfId="34055"/>
    <cellStyle name="asd 12 7 19" xfId="35696"/>
    <cellStyle name="asd 12 7 2" xfId="4329"/>
    <cellStyle name="asd 12 7 2 10" xfId="20636"/>
    <cellStyle name="asd 12 7 2 11" xfId="22894"/>
    <cellStyle name="asd 12 7 2 12" xfId="24438"/>
    <cellStyle name="asd 12 7 2 13" xfId="27835"/>
    <cellStyle name="asd 12 7 2 14" xfId="28651"/>
    <cellStyle name="asd 12 7 2 15" xfId="31412"/>
    <cellStyle name="asd 12 7 2 16" xfId="33312"/>
    <cellStyle name="asd 12 7 2 17" xfId="33484"/>
    <cellStyle name="asd 12 7 2 18" xfId="35266"/>
    <cellStyle name="asd 12 7 2 19" xfId="37144"/>
    <cellStyle name="asd 12 7 2 2" xfId="5459"/>
    <cellStyle name="asd 12 7 2 20" xfId="40498"/>
    <cellStyle name="asd 12 7 2 21" xfId="42153"/>
    <cellStyle name="asd 12 7 2 22" xfId="42685"/>
    <cellStyle name="asd 12 7 2 3" xfId="6744"/>
    <cellStyle name="asd 12 7 2 4" xfId="9198"/>
    <cellStyle name="asd 12 7 2 5" xfId="11690"/>
    <cellStyle name="asd 12 7 2 6" xfId="13363"/>
    <cellStyle name="asd 12 7 2 7" xfId="15267"/>
    <cellStyle name="asd 12 7 2 8" xfId="16817"/>
    <cellStyle name="asd 12 7 2 9" xfId="18724"/>
    <cellStyle name="asd 12 7 20" xfId="37575"/>
    <cellStyle name="asd 12 7 21" xfId="39280"/>
    <cellStyle name="asd 12 7 22" xfId="40957"/>
    <cellStyle name="asd 12 7 23" xfId="43696"/>
    <cellStyle name="asd 12 7 3" xfId="6269"/>
    <cellStyle name="asd 12 7 4" xfId="7720"/>
    <cellStyle name="asd 12 7 5" xfId="9630"/>
    <cellStyle name="asd 12 7 6" xfId="11909"/>
    <cellStyle name="asd 12 7 7" xfId="14418"/>
    <cellStyle name="asd 12 7 8" xfId="16324"/>
    <cellStyle name="asd 12 7 9" xfId="17249"/>
    <cellStyle name="asd 12 8" xfId="3769"/>
    <cellStyle name="asd 12 9" xfId="3079"/>
    <cellStyle name="asd 13" xfId="812"/>
    <cellStyle name="asd 13 10" xfId="2103"/>
    <cellStyle name="asd 13 11" xfId="6173"/>
    <cellStyle name="asd 13 12" xfId="5415"/>
    <cellStyle name="asd 13 13" xfId="4210"/>
    <cellStyle name="asd 13 14" xfId="3776"/>
    <cellStyle name="asd 13 15" xfId="2889"/>
    <cellStyle name="asd 13 16" xfId="1825"/>
    <cellStyle name="asd 13 17" xfId="3814"/>
    <cellStyle name="asd 13 18" xfId="24268"/>
    <cellStyle name="asd 13 19" xfId="26832"/>
    <cellStyle name="asd 13 2" xfId="3512"/>
    <cellStyle name="asd 13 2 10" xfId="13142"/>
    <cellStyle name="asd 13 2 11" xfId="15047"/>
    <cellStyle name="asd 13 2 12" xfId="16930"/>
    <cellStyle name="asd 13 2 13" xfId="18837"/>
    <cellStyle name="asd 13 2 14" xfId="20749"/>
    <cellStyle name="asd 13 2 15" xfId="22675"/>
    <cellStyle name="asd 13 2 16" xfId="24551"/>
    <cellStyle name="asd 13 2 17" xfId="27363"/>
    <cellStyle name="asd 13 2 18" xfId="28166"/>
    <cellStyle name="asd 13 2 19" xfId="30953"/>
    <cellStyle name="asd 13 2 2" xfId="3692"/>
    <cellStyle name="asd 13 2 2 10" xfId="17583"/>
    <cellStyle name="asd 13 2 2 11" xfId="19489"/>
    <cellStyle name="asd 13 2 2 12" xfId="21401"/>
    <cellStyle name="asd 13 2 2 13" xfId="23179"/>
    <cellStyle name="asd 13 2 2 14" xfId="25203"/>
    <cellStyle name="asd 13 2 2 15" xfId="27495"/>
    <cellStyle name="asd 13 2 2 16" xfId="29516"/>
    <cellStyle name="asd 13 2 2 17" xfId="31082"/>
    <cellStyle name="asd 13 2 2 18" xfId="32139"/>
    <cellStyle name="asd 13 2 2 19" xfId="34328"/>
    <cellStyle name="asd 13 2 2 2" xfId="4958"/>
    <cellStyle name="asd 13 2 2 2 10" xfId="21206"/>
    <cellStyle name="asd 13 2 2 2 11" xfId="24010"/>
    <cellStyle name="asd 13 2 2 2 12" xfId="25008"/>
    <cellStyle name="asd 13 2 2 2 13" xfId="26423"/>
    <cellStyle name="asd 13 2 2 2 14" xfId="28947"/>
    <cellStyle name="asd 13 2 2 2 15" xfId="30031"/>
    <cellStyle name="asd 13 2 2 2 16" xfId="32068"/>
    <cellStyle name="asd 13 2 2 2 17" xfId="33500"/>
    <cellStyle name="asd 13 2 2 2 18" xfId="35835"/>
    <cellStyle name="asd 13 2 2 2 19" xfId="37714"/>
    <cellStyle name="asd 13 2 2 2 2" xfId="6408"/>
    <cellStyle name="asd 13 2 2 2 20" xfId="39298"/>
    <cellStyle name="asd 13 2 2 2 21" xfId="40975"/>
    <cellStyle name="asd 13 2 2 2 22" xfId="43756"/>
    <cellStyle name="asd 13 2 2 2 3" xfId="7859"/>
    <cellStyle name="asd 13 2 2 2 4" xfId="9769"/>
    <cellStyle name="asd 13 2 2 2 5" xfId="11970"/>
    <cellStyle name="asd 13 2 2 2 6" xfId="14480"/>
    <cellStyle name="asd 13 2 2 2 7" xfId="16386"/>
    <cellStyle name="asd 13 2 2 2 8" xfId="17388"/>
    <cellStyle name="asd 13 2 2 2 9" xfId="19294"/>
    <cellStyle name="asd 13 2 2 20" xfId="36030"/>
    <cellStyle name="asd 13 2 2 21" xfId="37909"/>
    <cellStyle name="asd 13 2 2 22" xfId="39363"/>
    <cellStyle name="asd 13 2 2 23" xfId="41039"/>
    <cellStyle name="asd 13 2 2 24" xfId="42957"/>
    <cellStyle name="asd 13 2 2 3" xfId="5153"/>
    <cellStyle name="asd 13 2 2 4" xfId="6603"/>
    <cellStyle name="asd 13 2 2 5" xfId="8054"/>
    <cellStyle name="asd 13 2 2 6" xfId="9964"/>
    <cellStyle name="asd 13 2 2 7" xfId="12803"/>
    <cellStyle name="asd 13 2 2 8" xfId="13650"/>
    <cellStyle name="asd 13 2 2 9" xfId="15553"/>
    <cellStyle name="asd 13 2 20" xfId="32959"/>
    <cellStyle name="asd 13 2 21" xfId="33515"/>
    <cellStyle name="asd 13 2 22" xfId="35379"/>
    <cellStyle name="asd 13 2 23" xfId="37257"/>
    <cellStyle name="asd 13 2 24" xfId="40163"/>
    <cellStyle name="asd 13 2 25" xfId="41823"/>
    <cellStyle name="asd 13 2 26" xfId="42481"/>
    <cellStyle name="asd 13 2 3" xfId="3828"/>
    <cellStyle name="asd 13 2 3 10" xfId="19566"/>
    <cellStyle name="asd 13 2 3 11" xfId="21478"/>
    <cellStyle name="asd 13 2 3 12" xfId="23785"/>
    <cellStyle name="asd 13 2 3 13" xfId="25280"/>
    <cellStyle name="asd 13 2 3 14" xfId="27488"/>
    <cellStyle name="asd 13 2 3 15" xfId="29203"/>
    <cellStyle name="asd 13 2 3 16" xfId="31074"/>
    <cellStyle name="asd 13 2 3 17" xfId="32523"/>
    <cellStyle name="asd 13 2 3 18" xfId="33701"/>
    <cellStyle name="asd 13 2 3 19" xfId="36107"/>
    <cellStyle name="asd 13 2 3 2" xfId="5836"/>
    <cellStyle name="asd 13 2 3 2 10" xfId="22086"/>
    <cellStyle name="asd 13 2 3 2 11" xfId="24229"/>
    <cellStyle name="asd 13 2 3 2 12" xfId="25888"/>
    <cellStyle name="asd 13 2 3 2 13" xfId="3813"/>
    <cellStyle name="asd 13 2 3 2 14" xfId="1827"/>
    <cellStyle name="asd 13 2 3 2 15" xfId="27431"/>
    <cellStyle name="asd 13 2 3 2 16" xfId="2603"/>
    <cellStyle name="asd 13 2 3 2 17" xfId="2656"/>
    <cellStyle name="asd 13 2 3 2 18" xfId="36715"/>
    <cellStyle name="asd 13 2 3 2 19" xfId="38594"/>
    <cellStyle name="asd 13 2 3 2 2" xfId="7285"/>
    <cellStyle name="asd 13 2 3 2 20" xfId="3771"/>
    <cellStyle name="asd 13 2 3 2 21" xfId="30982"/>
    <cellStyle name="asd 13 2 3 2 22" xfId="43968"/>
    <cellStyle name="asd 13 2 3 2 3" xfId="8739"/>
    <cellStyle name="asd 13 2 3 2 4" xfId="10649"/>
    <cellStyle name="asd 13 2 3 2 5" xfId="12189"/>
    <cellStyle name="asd 13 2 3 2 6" xfId="14701"/>
    <cellStyle name="asd 13 2 3 2 7" xfId="16607"/>
    <cellStyle name="asd 13 2 3 2 8" xfId="18268"/>
    <cellStyle name="asd 13 2 3 2 9" xfId="20174"/>
    <cellStyle name="asd 13 2 3 20" xfId="37986"/>
    <cellStyle name="asd 13 2 3 21" xfId="39741"/>
    <cellStyle name="asd 13 2 3 22" xfId="41414"/>
    <cellStyle name="asd 13 2 3 23" xfId="43538"/>
    <cellStyle name="asd 13 2 3 3" xfId="5230"/>
    <cellStyle name="asd 13 2 3 4" xfId="8131"/>
    <cellStyle name="asd 13 2 3 5" xfId="10041"/>
    <cellStyle name="asd 13 2 3 6" xfId="11529"/>
    <cellStyle name="asd 13 2 3 7" xfId="14255"/>
    <cellStyle name="asd 13 2 3 8" xfId="16159"/>
    <cellStyle name="asd 13 2 3 9" xfId="17660"/>
    <cellStyle name="asd 13 2 4" xfId="4144"/>
    <cellStyle name="asd 13 2 4 10" xfId="19779"/>
    <cellStyle name="asd 13 2 4 11" xfId="21691"/>
    <cellStyle name="asd 13 2 4 12" xfId="23640"/>
    <cellStyle name="asd 13 2 4 13" xfId="25493"/>
    <cellStyle name="asd 13 2 4 14" xfId="27448"/>
    <cellStyle name="asd 13 2 4 15" xfId="29319"/>
    <cellStyle name="asd 13 2 4 16" xfId="31034"/>
    <cellStyle name="asd 13 2 4 17" xfId="33020"/>
    <cellStyle name="asd 13 2 4 18" xfId="34604"/>
    <cellStyle name="asd 13 2 4 19" xfId="36320"/>
    <cellStyle name="asd 13 2 4 2" xfId="6049"/>
    <cellStyle name="asd 13 2 4 2 10" xfId="22299"/>
    <cellStyle name="asd 13 2 4 2 11" xfId="22402"/>
    <cellStyle name="asd 13 2 4 2 12" xfId="26101"/>
    <cellStyle name="asd 13 2 4 2 13" xfId="14088"/>
    <cellStyle name="asd 13 2 4 2 14" xfId="16606"/>
    <cellStyle name="asd 13 2 4 2 15" xfId="3766"/>
    <cellStyle name="asd 13 2 4 2 16" xfId="14754"/>
    <cellStyle name="asd 13 2 4 2 17" xfId="10943"/>
    <cellStyle name="asd 13 2 4 2 18" xfId="36928"/>
    <cellStyle name="asd 13 2 4 2 19" xfId="38807"/>
    <cellStyle name="asd 13 2 4 2 2" xfId="7498"/>
    <cellStyle name="asd 13 2 4 2 20" xfId="29332"/>
    <cellStyle name="asd 13 2 4 2 21" xfId="31682"/>
    <cellStyle name="asd 13 2 4 2 22" xfId="42214"/>
    <cellStyle name="asd 13 2 4 2 3" xfId="8952"/>
    <cellStyle name="asd 13 2 4 2 4" xfId="10862"/>
    <cellStyle name="asd 13 2 4 2 5" xfId="2357"/>
    <cellStyle name="asd 13 2 4 2 6" xfId="12869"/>
    <cellStyle name="asd 13 2 4 2 7" xfId="14774"/>
    <cellStyle name="asd 13 2 4 2 8" xfId="18481"/>
    <cellStyle name="asd 13 2 4 2 9" xfId="20387"/>
    <cellStyle name="asd 13 2 4 20" xfId="38199"/>
    <cellStyle name="asd 13 2 4 21" xfId="40221"/>
    <cellStyle name="asd 13 2 4 22" xfId="41880"/>
    <cellStyle name="asd 13 2 4 23" xfId="43399"/>
    <cellStyle name="asd 13 2 4 3" xfId="6890"/>
    <cellStyle name="asd 13 2 4 4" xfId="8344"/>
    <cellStyle name="asd 13 2 4 5" xfId="10254"/>
    <cellStyle name="asd 13 2 4 6" xfId="12244"/>
    <cellStyle name="asd 13 2 4 7" xfId="14110"/>
    <cellStyle name="asd 13 2 4 8" xfId="16013"/>
    <cellStyle name="asd 13 2 4 9" xfId="17873"/>
    <cellStyle name="asd 13 2 5" xfId="4996"/>
    <cellStyle name="asd 13 2 5 10" xfId="21244"/>
    <cellStyle name="asd 13 2 5 11" xfId="3174"/>
    <cellStyle name="asd 13 2 5 12" xfId="25046"/>
    <cellStyle name="asd 13 2 5 13" xfId="2324"/>
    <cellStyle name="asd 13 2 5 14" xfId="22875"/>
    <cellStyle name="asd 13 2 5 15" xfId="28041"/>
    <cellStyle name="asd 13 2 5 16" xfId="24294"/>
    <cellStyle name="asd 13 2 5 17" xfId="23854"/>
    <cellStyle name="asd 13 2 5 18" xfId="35873"/>
    <cellStyle name="asd 13 2 5 19" xfId="37752"/>
    <cellStyle name="asd 13 2 5 2" xfId="6446"/>
    <cellStyle name="asd 13 2 5 20" xfId="33396"/>
    <cellStyle name="asd 13 2 5 21" xfId="29105"/>
    <cellStyle name="asd 13 2 5 22" xfId="28044"/>
    <cellStyle name="asd 13 2 5 3" xfId="7897"/>
    <cellStyle name="asd 13 2 5 4" xfId="9807"/>
    <cellStyle name="asd 13 2 5 5" xfId="12358"/>
    <cellStyle name="asd 13 2 5 6" xfId="1903"/>
    <cellStyle name="asd 13 2 5 7" xfId="3000"/>
    <cellStyle name="asd 13 2 5 8" xfId="17426"/>
    <cellStyle name="asd 13 2 5 9" xfId="19332"/>
    <cellStyle name="asd 13 2 6" xfId="5756"/>
    <cellStyle name="asd 13 2 6 10" xfId="22006"/>
    <cellStyle name="asd 13 2 6 11" xfId="22713"/>
    <cellStyle name="asd 13 2 6 12" xfId="25808"/>
    <cellStyle name="asd 13 2 6 13" xfId="26397"/>
    <cellStyle name="asd 13 2 6 14" xfId="29094"/>
    <cellStyle name="asd 13 2 6 15" xfId="30005"/>
    <cellStyle name="asd 13 2 6 16" xfId="32685"/>
    <cellStyle name="asd 13 2 6 17" xfId="34198"/>
    <cellStyle name="asd 13 2 6 18" xfId="36635"/>
    <cellStyle name="asd 13 2 6 19" xfId="38514"/>
    <cellStyle name="asd 13 2 6 2" xfId="7205"/>
    <cellStyle name="asd 13 2 6 20" xfId="39892"/>
    <cellStyle name="asd 13 2 6 21" xfId="41561"/>
    <cellStyle name="asd 13 2 6 22" xfId="42518"/>
    <cellStyle name="asd 13 2 6 3" xfId="8659"/>
    <cellStyle name="asd 13 2 6 4" xfId="10569"/>
    <cellStyle name="asd 13 2 6 5" xfId="11614"/>
    <cellStyle name="asd 13 2 6 6" xfId="13180"/>
    <cellStyle name="asd 13 2 6 7" xfId="15085"/>
    <cellStyle name="asd 13 2 6 8" xfId="18188"/>
    <cellStyle name="asd 13 2 6 9" xfId="20094"/>
    <cellStyle name="asd 13 2 7" xfId="5343"/>
    <cellStyle name="asd 13 2 8" xfId="9311"/>
    <cellStyle name="asd 13 2 9" xfId="2071"/>
    <cellStyle name="asd 13 20" xfId="2068"/>
    <cellStyle name="asd 13 21" xfId="28043"/>
    <cellStyle name="asd 13 22" xfId="2539"/>
    <cellStyle name="asd 13 23" xfId="4240"/>
    <cellStyle name="asd 13 24" xfId="31630"/>
    <cellStyle name="asd 13 25" xfId="28434"/>
    <cellStyle name="asd 13 26" xfId="34366"/>
    <cellStyle name="asd 13 27" xfId="29263"/>
    <cellStyle name="asd 13 3" xfId="3490"/>
    <cellStyle name="asd 13 3 10" xfId="14364"/>
    <cellStyle name="asd 13 3 11" xfId="16268"/>
    <cellStyle name="asd 13 3 12" xfId="16875"/>
    <cellStyle name="asd 13 3 13" xfId="18782"/>
    <cellStyle name="asd 13 3 14" xfId="20694"/>
    <cellStyle name="asd 13 3 15" xfId="23894"/>
    <cellStyle name="asd 13 3 16" xfId="24496"/>
    <cellStyle name="asd 13 3 17" xfId="26875"/>
    <cellStyle name="asd 13 3 18" xfId="2983"/>
    <cellStyle name="asd 13 3 19" xfId="30473"/>
    <cellStyle name="asd 13 3 2" xfId="3670"/>
    <cellStyle name="asd 13 3 2 10" xfId="17561"/>
    <cellStyle name="asd 13 3 2 11" xfId="19467"/>
    <cellStyle name="asd 13 3 2 12" xfId="21379"/>
    <cellStyle name="asd 13 3 2 13" xfId="22639"/>
    <cellStyle name="asd 13 3 2 14" xfId="25181"/>
    <cellStyle name="asd 13 3 2 15" xfId="27523"/>
    <cellStyle name="asd 13 3 2 16" xfId="28768"/>
    <cellStyle name="asd 13 3 2 17" xfId="31110"/>
    <cellStyle name="asd 13 3 2 18" xfId="32884"/>
    <cellStyle name="asd 13 3 2 19" xfId="34402"/>
    <cellStyle name="asd 13 3 2 2" xfId="5781"/>
    <cellStyle name="asd 13 3 2 2 10" xfId="22031"/>
    <cellStyle name="asd 13 3 2 2 11" xfId="22706"/>
    <cellStyle name="asd 13 3 2 2 12" xfId="25833"/>
    <cellStyle name="asd 13 3 2 2 13" xfId="26919"/>
    <cellStyle name="asd 13 3 2 2 14" xfId="4461"/>
    <cellStyle name="asd 13 3 2 2 15" xfId="30516"/>
    <cellStyle name="asd 13 3 2 2 16" xfId="32042"/>
    <cellStyle name="asd 13 3 2 2 17" xfId="35104"/>
    <cellStyle name="asd 13 3 2 2 18" xfId="36660"/>
    <cellStyle name="asd 13 3 2 2 19" xfId="38539"/>
    <cellStyle name="asd 13 3 2 2 2" xfId="7230"/>
    <cellStyle name="asd 13 3 2 2 20" xfId="39273"/>
    <cellStyle name="asd 13 3 2 2 21" xfId="40950"/>
    <cellStyle name="asd 13 3 2 2 22" xfId="42512"/>
    <cellStyle name="asd 13 3 2 2 3" xfId="8684"/>
    <cellStyle name="asd 13 3 2 2 4" xfId="10594"/>
    <cellStyle name="asd 13 3 2 2 5" xfId="11553"/>
    <cellStyle name="asd 13 3 2 2 6" xfId="13173"/>
    <cellStyle name="asd 13 3 2 2 7" xfId="15078"/>
    <cellStyle name="asd 13 3 2 2 8" xfId="18213"/>
    <cellStyle name="asd 13 3 2 2 9" xfId="20119"/>
    <cellStyle name="asd 13 3 2 20" xfId="36008"/>
    <cellStyle name="asd 13 3 2 21" xfId="37887"/>
    <cellStyle name="asd 13 3 2 22" xfId="40091"/>
    <cellStyle name="asd 13 3 2 23" xfId="41755"/>
    <cellStyle name="asd 13 3 2 24" xfId="42448"/>
    <cellStyle name="asd 13 3 2 3" xfId="5131"/>
    <cellStyle name="asd 13 3 2 4" xfId="6581"/>
    <cellStyle name="asd 13 3 2 5" xfId="8032"/>
    <cellStyle name="asd 13 3 2 6" xfId="9942"/>
    <cellStyle name="asd 13 3 2 7" xfId="11527"/>
    <cellStyle name="asd 13 3 2 8" xfId="13107"/>
    <cellStyle name="asd 13 3 2 9" xfId="15011"/>
    <cellStyle name="asd 13 3 20" xfId="33051"/>
    <cellStyle name="asd 13 3 21" xfId="16390"/>
    <cellStyle name="asd 13 3 22" xfId="35324"/>
    <cellStyle name="asd 13 3 23" xfId="37202"/>
    <cellStyle name="asd 13 3 24" xfId="40251"/>
    <cellStyle name="asd 13 3 25" xfId="41910"/>
    <cellStyle name="asd 13 3 26" xfId="43645"/>
    <cellStyle name="asd 13 3 3" xfId="2612"/>
    <cellStyle name="asd 13 3 3 10" xfId="19127"/>
    <cellStyle name="asd 13 3 3 11" xfId="21039"/>
    <cellStyle name="asd 13 3 3 12" xfId="24233"/>
    <cellStyle name="asd 13 3 3 13" xfId="24841"/>
    <cellStyle name="asd 13 3 3 14" xfId="4272"/>
    <cellStyle name="asd 13 3 3 15" xfId="23620"/>
    <cellStyle name="asd 13 3 3 16" xfId="2466"/>
    <cellStyle name="asd 13 3 3 17" xfId="2574"/>
    <cellStyle name="asd 13 3 3 18" xfId="31628"/>
    <cellStyle name="asd 13 3 3 19" xfId="35668"/>
    <cellStyle name="asd 13 3 3 2" xfId="4328"/>
    <cellStyle name="asd 13 3 3 2 10" xfId="20498"/>
    <cellStyle name="asd 13 3 3 2 11" xfId="23754"/>
    <cellStyle name="asd 13 3 3 2 12" xfId="24300"/>
    <cellStyle name="asd 13 3 3 2 13" xfId="27894"/>
    <cellStyle name="asd 13 3 3 2 14" xfId="29209"/>
    <cellStyle name="asd 13 3 3 2 15" xfId="31473"/>
    <cellStyle name="asd 13 3 3 2 16" xfId="33077"/>
    <cellStyle name="asd 13 3 3 2 17" xfId="33700"/>
    <cellStyle name="asd 13 3 3 2 18" xfId="35128"/>
    <cellStyle name="asd 13 3 3 2 19" xfId="37006"/>
    <cellStyle name="asd 13 3 3 2 2" xfId="5375"/>
    <cellStyle name="asd 13 3 3 2 20" xfId="40276"/>
    <cellStyle name="asd 13 3 3 2 21" xfId="41935"/>
    <cellStyle name="asd 13 3 3 2 22" xfId="43511"/>
    <cellStyle name="asd 13 3 3 2 3" xfId="6680"/>
    <cellStyle name="asd 13 3 3 2 4" xfId="9060"/>
    <cellStyle name="asd 13 3 3 2 5" xfId="11525"/>
    <cellStyle name="asd 13 3 3 2 6" xfId="14224"/>
    <cellStyle name="asd 13 3 3 2 7" xfId="16128"/>
    <cellStyle name="asd 13 3 3 2 8" xfId="16679"/>
    <cellStyle name="asd 13 3 3 2 9" xfId="18586"/>
    <cellStyle name="asd 13 3 3 20" xfId="37547"/>
    <cellStyle name="asd 13 3 3 21" xfId="2376"/>
    <cellStyle name="asd 13 3 3 22" xfId="28190"/>
    <cellStyle name="asd 13 3 3 23" xfId="43971"/>
    <cellStyle name="asd 13 3 3 3" xfId="4792"/>
    <cellStyle name="asd 13 3 3 4" xfId="7692"/>
    <cellStyle name="asd 13 3 3 5" xfId="9602"/>
    <cellStyle name="asd 13 3 3 6" xfId="12193"/>
    <cellStyle name="asd 13 3 3 7" xfId="14705"/>
    <cellStyle name="asd 13 3 3 8" xfId="16611"/>
    <cellStyle name="asd 13 3 3 9" xfId="17221"/>
    <cellStyle name="asd 13 3 4" xfId="4122"/>
    <cellStyle name="asd 13 3 4 10" xfId="19757"/>
    <cellStyle name="asd 13 3 4 11" xfId="21669"/>
    <cellStyle name="asd 13 3 4 12" xfId="22931"/>
    <cellStyle name="asd 13 3 4 13" xfId="25471"/>
    <cellStyle name="asd 13 3 4 14" xfId="26437"/>
    <cellStyle name="asd 13 3 4 15" xfId="28450"/>
    <cellStyle name="asd 13 3 4 16" xfId="30045"/>
    <cellStyle name="asd 13 3 4 17" xfId="32275"/>
    <cellStyle name="asd 13 3 4 18" xfId="34931"/>
    <cellStyle name="asd 13 3 4 19" xfId="36298"/>
    <cellStyle name="asd 13 3 4 2" xfId="6027"/>
    <cellStyle name="asd 13 3 4 2 10" xfId="22277"/>
    <cellStyle name="asd 13 3 4 2 11" xfId="24009"/>
    <cellStyle name="asd 13 3 4 2 12" xfId="26079"/>
    <cellStyle name="asd 13 3 4 2 13" xfId="27171"/>
    <cellStyle name="asd 13 3 4 2 14" xfId="28929"/>
    <cellStyle name="asd 13 3 4 2 15" xfId="30762"/>
    <cellStyle name="asd 13 3 4 2 16" xfId="32175"/>
    <cellStyle name="asd 13 3 4 2 17" xfId="34614"/>
    <cellStyle name="asd 13 3 4 2 18" xfId="36906"/>
    <cellStyle name="asd 13 3 4 2 19" xfId="38785"/>
    <cellStyle name="asd 13 3 4 2 2" xfId="7476"/>
    <cellStyle name="asd 13 3 4 2 20" xfId="39398"/>
    <cellStyle name="asd 13 3 4 2 21" xfId="41074"/>
    <cellStyle name="asd 13 3 4 2 22" xfId="43755"/>
    <cellStyle name="asd 13 3 4 2 3" xfId="8930"/>
    <cellStyle name="asd 13 3 4 2 4" xfId="10840"/>
    <cellStyle name="asd 13 3 4 2 5" xfId="11969"/>
    <cellStyle name="asd 13 3 4 2 6" xfId="14479"/>
    <cellStyle name="asd 13 3 4 2 7" xfId="16385"/>
    <cellStyle name="asd 13 3 4 2 8" xfId="18459"/>
    <cellStyle name="asd 13 3 4 2 9" xfId="20365"/>
    <cellStyle name="asd 13 3 4 20" xfId="38177"/>
    <cellStyle name="asd 13 3 4 21" xfId="39494"/>
    <cellStyle name="asd 13 3 4 22" xfId="41169"/>
    <cellStyle name="asd 13 3 4 23" xfId="42717"/>
    <cellStyle name="asd 13 3 4 3" xfId="6868"/>
    <cellStyle name="asd 13 3 4 4" xfId="8322"/>
    <cellStyle name="asd 13 3 4 5" xfId="10232"/>
    <cellStyle name="asd 13 3 4 6" xfId="12512"/>
    <cellStyle name="asd 13 3 4 7" xfId="13399"/>
    <cellStyle name="asd 13 3 4 8" xfId="15304"/>
    <cellStyle name="asd 13 3 4 9" xfId="17851"/>
    <cellStyle name="asd 13 3 5" xfId="4977"/>
    <cellStyle name="asd 13 3 5 10" xfId="21225"/>
    <cellStyle name="asd 13 3 5 11" xfId="2558"/>
    <cellStyle name="asd 13 3 5 12" xfId="25027"/>
    <cellStyle name="asd 13 3 5 13" xfId="16662"/>
    <cellStyle name="asd 13 3 5 14" xfId="28021"/>
    <cellStyle name="asd 13 3 5 15" xfId="14767"/>
    <cellStyle name="asd 13 3 5 16" xfId="31621"/>
    <cellStyle name="asd 13 3 5 17" xfId="33093"/>
    <cellStyle name="asd 13 3 5 18" xfId="35854"/>
    <cellStyle name="asd 13 3 5 19" xfId="37733"/>
    <cellStyle name="asd 13 3 5 2" xfId="6427"/>
    <cellStyle name="asd 13 3 5 20" xfId="38876"/>
    <cellStyle name="asd 13 3 5 21" xfId="40564"/>
    <cellStyle name="asd 13 3 5 22" xfId="33389"/>
    <cellStyle name="asd 13 3 5 3" xfId="7878"/>
    <cellStyle name="asd 13 3 5 4" xfId="9788"/>
    <cellStyle name="asd 13 3 5 5" xfId="12392"/>
    <cellStyle name="asd 13 3 5 6" xfId="4206"/>
    <cellStyle name="asd 13 3 5 7" xfId="2999"/>
    <cellStyle name="asd 13 3 5 8" xfId="17407"/>
    <cellStyle name="asd 13 3 5 9" xfId="19313"/>
    <cellStyle name="asd 13 3 6" xfId="5714"/>
    <cellStyle name="asd 13 3 6 10" xfId="21964"/>
    <cellStyle name="asd 13 3 6 11" xfId="23605"/>
    <cellStyle name="asd 13 3 6 12" xfId="25766"/>
    <cellStyle name="asd 13 3 6 13" xfId="26498"/>
    <cellStyle name="asd 13 3 6 14" xfId="28796"/>
    <cellStyle name="asd 13 3 6 15" xfId="30104"/>
    <cellStyle name="asd 13 3 6 16" xfId="32386"/>
    <cellStyle name="asd 13 3 6 17" xfId="34422"/>
    <cellStyle name="asd 13 3 6 18" xfId="36593"/>
    <cellStyle name="asd 13 3 6 19" xfId="38472"/>
    <cellStyle name="asd 13 3 6 2" xfId="7163"/>
    <cellStyle name="asd 13 3 6 20" xfId="39605"/>
    <cellStyle name="asd 13 3 6 21" xfId="41279"/>
    <cellStyle name="asd 13 3 6 22" xfId="43369"/>
    <cellStyle name="asd 13 3 6 3" xfId="8617"/>
    <cellStyle name="asd 13 3 6 4" xfId="10527"/>
    <cellStyle name="asd 13 3 6 5" xfId="11295"/>
    <cellStyle name="asd 13 3 6 6" xfId="14077"/>
    <cellStyle name="asd 13 3 6 7" xfId="15978"/>
    <cellStyle name="asd 13 3 6 8" xfId="18146"/>
    <cellStyle name="asd 13 3 6 9" xfId="20052"/>
    <cellStyle name="asd 13 3 7" xfId="6738"/>
    <cellStyle name="asd 13 3 8" xfId="9256"/>
    <cellStyle name="asd 13 3 9" xfId="11595"/>
    <cellStyle name="asd 13 4" xfId="3420"/>
    <cellStyle name="asd 13 4 10" xfId="2649"/>
    <cellStyle name="asd 13 4 11" xfId="16733"/>
    <cellStyle name="asd 13 4 12" xfId="18640"/>
    <cellStyle name="asd 13 4 13" xfId="20552"/>
    <cellStyle name="asd 13 4 14" xfId="12819"/>
    <cellStyle name="asd 13 4 15" xfId="24354"/>
    <cellStyle name="asd 13 4 16" xfId="20459"/>
    <cellStyle name="asd 13 4 17" xfId="2393"/>
    <cellStyle name="asd 13 4 18" xfId="12851"/>
    <cellStyle name="asd 13 4 19" xfId="9018"/>
    <cellStyle name="asd 13 4 2" xfId="3600"/>
    <cellStyle name="asd 13 4 2 10" xfId="17491"/>
    <cellStyle name="asd 13 4 2 11" xfId="19397"/>
    <cellStyle name="asd 13 4 2 12" xfId="21309"/>
    <cellStyle name="asd 13 4 2 13" xfId="22607"/>
    <cellStyle name="asd 13 4 2 14" xfId="25111"/>
    <cellStyle name="asd 13 4 2 15" xfId="26929"/>
    <cellStyle name="asd 13 4 2 16" xfId="29154"/>
    <cellStyle name="asd 13 4 2 17" xfId="30526"/>
    <cellStyle name="asd 13 4 2 18" xfId="31921"/>
    <cellStyle name="asd 13 4 2 19" xfId="34956"/>
    <cellStyle name="asd 13 4 2 2" xfId="5668"/>
    <cellStyle name="asd 13 4 2 2 10" xfId="21918"/>
    <cellStyle name="asd 13 4 2 2 11" xfId="22545"/>
    <cellStyle name="asd 13 4 2 2 12" xfId="25720"/>
    <cellStyle name="asd 13 4 2 2 13" xfId="26678"/>
    <cellStyle name="asd 13 4 2 2 14" xfId="2525"/>
    <cellStyle name="asd 13 4 2 2 15" xfId="30281"/>
    <cellStyle name="asd 13 4 2 2 16" xfId="33045"/>
    <cellStyle name="asd 13 4 2 2 17" xfId="34988"/>
    <cellStyle name="asd 13 4 2 2 18" xfId="36547"/>
    <cellStyle name="asd 13 4 2 2 19" xfId="38426"/>
    <cellStyle name="asd 13 4 2 2 2" xfId="7117"/>
    <cellStyle name="asd 13 4 2 2 20" xfId="40245"/>
    <cellStyle name="asd 13 4 2 2 21" xfId="41904"/>
    <cellStyle name="asd 13 4 2 2 22" xfId="42355"/>
    <cellStyle name="asd 13 4 2 2 3" xfId="8571"/>
    <cellStyle name="asd 13 4 2 2 4" xfId="10481"/>
    <cellStyle name="asd 13 4 2 2 5" xfId="11366"/>
    <cellStyle name="asd 13 4 2 2 6" xfId="13013"/>
    <cellStyle name="asd 13 4 2 2 7" xfId="14917"/>
    <cellStyle name="asd 13 4 2 2 8" xfId="18100"/>
    <cellStyle name="asd 13 4 2 2 9" xfId="20006"/>
    <cellStyle name="asd 13 4 2 20" xfId="35938"/>
    <cellStyle name="asd 13 4 2 21" xfId="37817"/>
    <cellStyle name="asd 13 4 2 22" xfId="39156"/>
    <cellStyle name="asd 13 4 2 23" xfId="40837"/>
    <cellStyle name="asd 13 4 2 24" xfId="42416"/>
    <cellStyle name="asd 13 4 2 3" xfId="5061"/>
    <cellStyle name="asd 13 4 2 4" xfId="6511"/>
    <cellStyle name="asd 13 4 2 5" xfId="7962"/>
    <cellStyle name="asd 13 4 2 6" xfId="9872"/>
    <cellStyle name="asd 13 4 2 7" xfId="2111"/>
    <cellStyle name="asd 13 4 2 8" xfId="13075"/>
    <cellStyle name="asd 13 4 2 9" xfId="14979"/>
    <cellStyle name="asd 13 4 20" xfId="3773"/>
    <cellStyle name="asd 13 4 21" xfId="35182"/>
    <cellStyle name="asd 13 4 22" xfId="37060"/>
    <cellStyle name="asd 13 4 23" xfId="34268"/>
    <cellStyle name="asd 13 4 24" xfId="34307"/>
    <cellStyle name="asd 13 4 25" xfId="31336"/>
    <cellStyle name="asd 13 4 3" xfId="3886"/>
    <cellStyle name="asd 13 4 3 10" xfId="19609"/>
    <cellStyle name="asd 13 4 3 11" xfId="21521"/>
    <cellStyle name="asd 13 4 3 12" xfId="23188"/>
    <cellStyle name="asd 13 4 3 13" xfId="25323"/>
    <cellStyle name="asd 13 4 3 14" xfId="27545"/>
    <cellStyle name="asd 13 4 3 15" xfId="28858"/>
    <cellStyle name="asd 13 4 3 16" xfId="31130"/>
    <cellStyle name="asd 13 4 3 17" xfId="32327"/>
    <cellStyle name="asd 13 4 3 18" xfId="33973"/>
    <cellStyle name="asd 13 4 3 19" xfId="36150"/>
    <cellStyle name="asd 13 4 3 2" xfId="5879"/>
    <cellStyle name="asd 13 4 3 2 10" xfId="22129"/>
    <cellStyle name="asd 13 4 3 2 11" xfId="23606"/>
    <cellStyle name="asd 13 4 3 2 12" xfId="25931"/>
    <cellStyle name="asd 13 4 3 2 13" xfId="3914"/>
    <cellStyle name="asd 13 4 3 2 14" xfId="27368"/>
    <cellStyle name="asd 13 4 3 2 15" xfId="2855"/>
    <cellStyle name="asd 13 4 3 2 16" xfId="24253"/>
    <cellStyle name="asd 13 4 3 2 17" xfId="31624"/>
    <cellStyle name="asd 13 4 3 2 18" xfId="36758"/>
    <cellStyle name="asd 13 4 3 2 19" xfId="38637"/>
    <cellStyle name="asd 13 4 3 2 2" xfId="7328"/>
    <cellStyle name="asd 13 4 3 2 20" xfId="29796"/>
    <cellStyle name="asd 13 4 3 2 21" xfId="26666"/>
    <cellStyle name="asd 13 4 3 2 22" xfId="43370"/>
    <cellStyle name="asd 13 4 3 2 3" xfId="8782"/>
    <cellStyle name="asd 13 4 3 2 4" xfId="10692"/>
    <cellStyle name="asd 13 4 3 2 5" xfId="12622"/>
    <cellStyle name="asd 13 4 3 2 6" xfId="14078"/>
    <cellStyle name="asd 13 4 3 2 7" xfId="15979"/>
    <cellStyle name="asd 13 4 3 2 8" xfId="18311"/>
    <cellStyle name="asd 13 4 3 2 9" xfId="20217"/>
    <cellStyle name="asd 13 4 3 20" xfId="38029"/>
    <cellStyle name="asd 13 4 3 21" xfId="39546"/>
    <cellStyle name="asd 13 4 3 22" xfId="41221"/>
    <cellStyle name="asd 13 4 3 23" xfId="42966"/>
    <cellStyle name="asd 13 4 3 3" xfId="5273"/>
    <cellStyle name="asd 13 4 3 4" xfId="8174"/>
    <cellStyle name="asd 13 4 3 5" xfId="10084"/>
    <cellStyle name="asd 13 4 3 6" xfId="10968"/>
    <cellStyle name="asd 13 4 3 7" xfId="13659"/>
    <cellStyle name="asd 13 4 3 8" xfId="15562"/>
    <cellStyle name="asd 13 4 3 9" xfId="17703"/>
    <cellStyle name="asd 13 4 4" xfId="4052"/>
    <cellStyle name="asd 13 4 4 10" xfId="19687"/>
    <cellStyle name="asd 13 4 4 11" xfId="21599"/>
    <cellStyle name="asd 13 4 4 12" xfId="23100"/>
    <cellStyle name="asd 13 4 4 13" xfId="25401"/>
    <cellStyle name="asd 13 4 4 14" xfId="27534"/>
    <cellStyle name="asd 13 4 4 15" xfId="28629"/>
    <cellStyle name="asd 13 4 4 16" xfId="31120"/>
    <cellStyle name="asd 13 4 4 17" xfId="31782"/>
    <cellStyle name="asd 13 4 4 18" xfId="34286"/>
    <cellStyle name="asd 13 4 4 19" xfId="36228"/>
    <cellStyle name="asd 13 4 4 2" xfId="5957"/>
    <cellStyle name="asd 13 4 4 2 10" xfId="22207"/>
    <cellStyle name="asd 13 4 4 2 11" xfId="22882"/>
    <cellStyle name="asd 13 4 4 2 12" xfId="26009"/>
    <cellStyle name="asd 13 4 4 2 13" xfId="27062"/>
    <cellStyle name="asd 13 4 4 2 14" xfId="28917"/>
    <cellStyle name="asd 13 4 4 2 15" xfId="30655"/>
    <cellStyle name="asd 13 4 4 2 16" xfId="32860"/>
    <cellStyle name="asd 13 4 4 2 17" xfId="35087"/>
    <cellStyle name="asd 13 4 4 2 18" xfId="36836"/>
    <cellStyle name="asd 13 4 4 2 19" xfId="38715"/>
    <cellStyle name="asd 13 4 4 2 2" xfId="7406"/>
    <cellStyle name="asd 13 4 4 2 20" xfId="40069"/>
    <cellStyle name="asd 13 4 4 2 21" xfId="41733"/>
    <cellStyle name="asd 13 4 4 2 22" xfId="42673"/>
    <cellStyle name="asd 13 4 4 2 3" xfId="8860"/>
    <cellStyle name="asd 13 4 4 2 4" xfId="10770"/>
    <cellStyle name="asd 13 4 4 2 5" xfId="12396"/>
    <cellStyle name="asd 13 4 4 2 6" xfId="13351"/>
    <cellStyle name="asd 13 4 4 2 7" xfId="15255"/>
    <cellStyle name="asd 13 4 4 2 8" xfId="18389"/>
    <cellStyle name="asd 13 4 4 2 9" xfId="20295"/>
    <cellStyle name="asd 13 4 4 20" xfId="38107"/>
    <cellStyle name="asd 13 4 4 21" xfId="39023"/>
    <cellStyle name="asd 13 4 4 22" xfId="40706"/>
    <cellStyle name="asd 13 4 4 23" xfId="42883"/>
    <cellStyle name="asd 13 4 4 3" xfId="6798"/>
    <cellStyle name="asd 13 4 4 4" xfId="8252"/>
    <cellStyle name="asd 13 4 4 5" xfId="10162"/>
    <cellStyle name="asd 13 4 4 6" xfId="12703"/>
    <cellStyle name="asd 13 4 4 7" xfId="13571"/>
    <cellStyle name="asd 13 4 4 8" xfId="15474"/>
    <cellStyle name="asd 13 4 4 9" xfId="17781"/>
    <cellStyle name="asd 13 4 5" xfId="5685"/>
    <cellStyle name="asd 13 4 5 10" xfId="21935"/>
    <cellStyle name="asd 13 4 5 11" xfId="23248"/>
    <cellStyle name="asd 13 4 5 12" xfId="25737"/>
    <cellStyle name="asd 13 4 5 13" xfId="27455"/>
    <cellStyle name="asd 13 4 5 14" xfId="29388"/>
    <cellStyle name="asd 13 4 5 15" xfId="31041"/>
    <cellStyle name="asd 13 4 5 16" xfId="32412"/>
    <cellStyle name="asd 13 4 5 17" xfId="33964"/>
    <cellStyle name="asd 13 4 5 18" xfId="36564"/>
    <cellStyle name="asd 13 4 5 19" xfId="38443"/>
    <cellStyle name="asd 13 4 5 2" xfId="7134"/>
    <cellStyle name="asd 13 4 5 20" xfId="39630"/>
    <cellStyle name="asd 13 4 5 21" xfId="41304"/>
    <cellStyle name="asd 13 4 5 22" xfId="43026"/>
    <cellStyle name="asd 13 4 5 3" xfId="8588"/>
    <cellStyle name="asd 13 4 5 4" xfId="10498"/>
    <cellStyle name="asd 13 4 5 5" xfId="11117"/>
    <cellStyle name="asd 13 4 5 6" xfId="13720"/>
    <cellStyle name="asd 13 4 5 7" xfId="15622"/>
    <cellStyle name="asd 13 4 5 8" xfId="18117"/>
    <cellStyle name="asd 13 4 5 9" xfId="20023"/>
    <cellStyle name="asd 13 4 6" xfId="3236"/>
    <cellStyle name="asd 13 4 7" xfId="9114"/>
    <cellStyle name="asd 13 4 8" xfId="12214"/>
    <cellStyle name="asd 13 4 9" xfId="1910"/>
    <cellStyle name="asd 13 5" xfId="2184"/>
    <cellStyle name="asd 13 5 10" xfId="17160"/>
    <cellStyle name="asd 13 5 11" xfId="19066"/>
    <cellStyle name="asd 13 5 12" xfId="20978"/>
    <cellStyle name="asd 13 5 13" xfId="23267"/>
    <cellStyle name="asd 13 5 14" xfId="24780"/>
    <cellStyle name="asd 13 5 15" xfId="27483"/>
    <cellStyle name="asd 13 5 16" xfId="29452"/>
    <cellStyle name="asd 13 5 17" xfId="31069"/>
    <cellStyle name="asd 13 5 18" xfId="33355"/>
    <cellStyle name="asd 13 5 19" xfId="33607"/>
    <cellStyle name="asd 13 5 2" xfId="5570"/>
    <cellStyle name="asd 13 5 2 10" xfId="21820"/>
    <cellStyle name="asd 13 5 2 11" xfId="22642"/>
    <cellStyle name="asd 13 5 2 12" xfId="25622"/>
    <cellStyle name="asd 13 5 2 13" xfId="27275"/>
    <cellStyle name="asd 13 5 2 14" xfId="29229"/>
    <cellStyle name="asd 13 5 2 15" xfId="30866"/>
    <cellStyle name="asd 13 5 2 16" xfId="32424"/>
    <cellStyle name="asd 13 5 2 17" xfId="33711"/>
    <cellStyle name="asd 13 5 2 18" xfId="36449"/>
    <cellStyle name="asd 13 5 2 19" xfId="38328"/>
    <cellStyle name="asd 13 5 2 2" xfId="7019"/>
    <cellStyle name="asd 13 5 2 20" xfId="39642"/>
    <cellStyle name="asd 13 5 2 21" xfId="41316"/>
    <cellStyle name="asd 13 5 2 22" xfId="42451"/>
    <cellStyle name="asd 13 5 2 3" xfId="8473"/>
    <cellStyle name="asd 13 5 2 4" xfId="10383"/>
    <cellStyle name="asd 13 5 2 5" xfId="11694"/>
    <cellStyle name="asd 13 5 2 6" xfId="13110"/>
    <cellStyle name="asd 13 5 2 7" xfId="15014"/>
    <cellStyle name="asd 13 5 2 8" xfId="18002"/>
    <cellStyle name="asd 13 5 2 9" xfId="19908"/>
    <cellStyle name="asd 13 5 20" xfId="35607"/>
    <cellStyle name="asd 13 5 21" xfId="37486"/>
    <cellStyle name="asd 13 5 22" xfId="40537"/>
    <cellStyle name="asd 13 5 23" xfId="42190"/>
    <cellStyle name="asd 13 5 24" xfId="43044"/>
    <cellStyle name="asd 13 5 3" xfId="4732"/>
    <cellStyle name="asd 13 5 4" xfId="6180"/>
    <cellStyle name="asd 13 5 5" xfId="7631"/>
    <cellStyle name="asd 13 5 6" xfId="9541"/>
    <cellStyle name="asd 13 5 7" xfId="11145"/>
    <cellStyle name="asd 13 5 8" xfId="13739"/>
    <cellStyle name="asd 13 5 9" xfId="15641"/>
    <cellStyle name="asd 13 6" xfId="3243"/>
    <cellStyle name="asd 13 6 10" xfId="19220"/>
    <cellStyle name="asd 13 6 11" xfId="21132"/>
    <cellStyle name="asd 13 6 12" xfId="23458"/>
    <cellStyle name="asd 13 6 13" xfId="24934"/>
    <cellStyle name="asd 13 6 14" xfId="27969"/>
    <cellStyle name="asd 13 6 15" xfId="1852"/>
    <cellStyle name="asd 13 6 16" xfId="31551"/>
    <cellStyle name="asd 13 6 17" xfId="26689"/>
    <cellStyle name="asd 13 6 18" xfId="3167"/>
    <cellStyle name="asd 13 6 19" xfId="35761"/>
    <cellStyle name="asd 13 6 2" xfId="5732"/>
    <cellStyle name="asd 13 6 2 10" xfId="21982"/>
    <cellStyle name="asd 13 6 2 11" xfId="22760"/>
    <cellStyle name="asd 13 6 2 12" xfId="25784"/>
    <cellStyle name="asd 13 6 2 13" xfId="27601"/>
    <cellStyle name="asd 13 6 2 14" xfId="29379"/>
    <cellStyle name="asd 13 6 2 15" xfId="31181"/>
    <cellStyle name="asd 13 6 2 16" xfId="32020"/>
    <cellStyle name="asd 13 6 2 17" xfId="33564"/>
    <cellStyle name="asd 13 6 2 18" xfId="36611"/>
    <cellStyle name="asd 13 6 2 19" xfId="38490"/>
    <cellStyle name="asd 13 6 2 2" xfId="7181"/>
    <cellStyle name="asd 13 6 2 20" xfId="39250"/>
    <cellStyle name="asd 13 6 2 21" xfId="40931"/>
    <cellStyle name="asd 13 6 2 22" xfId="42559"/>
    <cellStyle name="asd 13 6 2 3" xfId="8635"/>
    <cellStyle name="asd 13 6 2 4" xfId="10545"/>
    <cellStyle name="asd 13 6 2 5" xfId="11797"/>
    <cellStyle name="asd 13 6 2 6" xfId="13228"/>
    <cellStyle name="asd 13 6 2 7" xfId="15132"/>
    <cellStyle name="asd 13 6 2 8" xfId="18164"/>
    <cellStyle name="asd 13 6 2 9" xfId="20070"/>
    <cellStyle name="asd 13 6 20" xfId="37640"/>
    <cellStyle name="asd 13 6 21" xfId="3148"/>
    <cellStyle name="asd 13 6 22" xfId="34919"/>
    <cellStyle name="asd 13 6 23" xfId="43225"/>
    <cellStyle name="asd 13 6 3" xfId="4884"/>
    <cellStyle name="asd 13 6 4" xfId="7785"/>
    <cellStyle name="asd 13 6 5" xfId="9695"/>
    <cellStyle name="asd 13 6 6" xfId="12328"/>
    <cellStyle name="asd 13 6 7" xfId="13930"/>
    <cellStyle name="asd 13 6 8" xfId="15831"/>
    <cellStyle name="asd 13 6 9" xfId="17314"/>
    <cellStyle name="asd 13 7" xfId="2586"/>
    <cellStyle name="asd 13 7 10" xfId="19122"/>
    <cellStyle name="asd 13 7 11" xfId="21034"/>
    <cellStyle name="asd 13 7 12" xfId="22649"/>
    <cellStyle name="asd 13 7 13" xfId="24836"/>
    <cellStyle name="asd 13 7 14" xfId="26943"/>
    <cellStyle name="asd 13 7 15" xfId="28058"/>
    <cellStyle name="asd 13 7 16" xfId="30539"/>
    <cellStyle name="asd 13 7 17" xfId="32207"/>
    <cellStyle name="asd 13 7 18" xfId="33444"/>
    <cellStyle name="asd 13 7 19" xfId="35663"/>
    <cellStyle name="asd 13 7 2" xfId="5727"/>
    <cellStyle name="asd 13 7 2 10" xfId="21977"/>
    <cellStyle name="asd 13 7 2 11" xfId="22798"/>
    <cellStyle name="asd 13 7 2 12" xfId="25779"/>
    <cellStyle name="asd 13 7 2 13" xfId="27218"/>
    <cellStyle name="asd 13 7 2 14" xfId="28035"/>
    <cellStyle name="asd 13 7 2 15" xfId="30809"/>
    <cellStyle name="asd 13 7 2 16" xfId="33096"/>
    <cellStyle name="asd 13 7 2 17" xfId="34700"/>
    <cellStyle name="asd 13 7 2 18" xfId="36606"/>
    <cellStyle name="asd 13 7 2 19" xfId="38485"/>
    <cellStyle name="asd 13 7 2 2" xfId="7176"/>
    <cellStyle name="asd 13 7 2 20" xfId="40293"/>
    <cellStyle name="asd 13 7 2 21" xfId="41951"/>
    <cellStyle name="asd 13 7 2 22" xfId="42595"/>
    <cellStyle name="asd 13 7 2 3" xfId="8630"/>
    <cellStyle name="asd 13 7 2 4" xfId="10540"/>
    <cellStyle name="asd 13 7 2 5" xfId="12686"/>
    <cellStyle name="asd 13 7 2 6" xfId="13267"/>
    <cellStyle name="asd 13 7 2 7" xfId="15170"/>
    <cellStyle name="asd 13 7 2 8" xfId="18159"/>
    <cellStyle name="asd 13 7 2 9" xfId="20065"/>
    <cellStyle name="asd 13 7 20" xfId="37542"/>
    <cellStyle name="asd 13 7 21" xfId="39429"/>
    <cellStyle name="asd 13 7 22" xfId="41105"/>
    <cellStyle name="asd 13 7 23" xfId="42457"/>
    <cellStyle name="asd 13 7 3" xfId="6236"/>
    <cellStyle name="asd 13 7 4" xfId="7687"/>
    <cellStyle name="asd 13 7 5" xfId="9597"/>
    <cellStyle name="asd 13 7 6" xfId="11785"/>
    <cellStyle name="asd 13 7 7" xfId="13117"/>
    <cellStyle name="asd 13 7 8" xfId="15021"/>
    <cellStyle name="asd 13 7 9" xfId="17216"/>
    <cellStyle name="asd 13 8" xfId="2579"/>
    <cellStyle name="asd 13 9" xfId="1918"/>
    <cellStyle name="asd 14" xfId="820"/>
    <cellStyle name="asd 14 10" xfId="2326"/>
    <cellStyle name="asd 14 11" xfId="3106"/>
    <cellStyle name="asd 14 12" xfId="3764"/>
    <cellStyle name="asd 14 13" xfId="9007"/>
    <cellStyle name="asd 14 14" xfId="3754"/>
    <cellStyle name="asd 14 15" xfId="16626"/>
    <cellStyle name="asd 14 16" xfId="20452"/>
    <cellStyle name="asd 14 17" xfId="4004"/>
    <cellStyle name="asd 14 18" xfId="2851"/>
    <cellStyle name="asd 14 19" xfId="4254"/>
    <cellStyle name="asd 14 2" xfId="3521"/>
    <cellStyle name="asd 14 2 10" xfId="13570"/>
    <cellStyle name="asd 14 2 11" xfId="15473"/>
    <cellStyle name="asd 14 2 12" xfId="16956"/>
    <cellStyle name="asd 14 2 13" xfId="18863"/>
    <cellStyle name="asd 14 2 14" xfId="20775"/>
    <cellStyle name="asd 14 2 15" xfId="23099"/>
    <cellStyle name="asd 14 2 16" xfId="24577"/>
    <cellStyle name="asd 14 2 17" xfId="27155"/>
    <cellStyle name="asd 14 2 18" xfId="13842"/>
    <cellStyle name="asd 14 2 19" xfId="30746"/>
    <cellStyle name="asd 14 2 2" xfId="3701"/>
    <cellStyle name="asd 14 2 2 10" xfId="17592"/>
    <cellStyle name="asd 14 2 2 11" xfId="19498"/>
    <cellStyle name="asd 14 2 2 12" xfId="21410"/>
    <cellStyle name="asd 14 2 2 13" xfId="23681"/>
    <cellStyle name="asd 14 2 2 14" xfId="25212"/>
    <cellStyle name="asd 14 2 2 15" xfId="27299"/>
    <cellStyle name="asd 14 2 2 16" xfId="29507"/>
    <cellStyle name="asd 14 2 2 17" xfId="30890"/>
    <cellStyle name="asd 14 2 2 18" xfId="32189"/>
    <cellStyle name="asd 14 2 2 19" xfId="33955"/>
    <cellStyle name="asd 14 2 2 2" xfId="4337"/>
    <cellStyle name="asd 14 2 2 2 10" xfId="20623"/>
    <cellStyle name="asd 14 2 2 2 11" xfId="22507"/>
    <cellStyle name="asd 14 2 2 2 12" xfId="24425"/>
    <cellStyle name="asd 14 2 2 2 13" xfId="27464"/>
    <cellStyle name="asd 14 2 2 2 14" xfId="29239"/>
    <cellStyle name="asd 14 2 2 2 15" xfId="31050"/>
    <cellStyle name="asd 14 2 2 2 16" xfId="33021"/>
    <cellStyle name="asd 14 2 2 2 17" xfId="33941"/>
    <cellStyle name="asd 14 2 2 2 18" xfId="35253"/>
    <cellStyle name="asd 14 2 2 2 19" xfId="37131"/>
    <cellStyle name="asd 14 2 2 2 2" xfId="4429"/>
    <cellStyle name="asd 14 2 2 2 20" xfId="40222"/>
    <cellStyle name="asd 14 2 2 2 21" xfId="41881"/>
    <cellStyle name="asd 14 2 2 2 22" xfId="42318"/>
    <cellStyle name="asd 14 2 2 2 3" xfId="2421"/>
    <cellStyle name="asd 14 2 2 2 4" xfId="9185"/>
    <cellStyle name="asd 14 2 2 2 5" xfId="11472"/>
    <cellStyle name="asd 14 2 2 2 6" xfId="12975"/>
    <cellStyle name="asd 14 2 2 2 7" xfId="14880"/>
    <cellStyle name="asd 14 2 2 2 8" xfId="16804"/>
    <cellStyle name="asd 14 2 2 2 9" xfId="18711"/>
    <cellStyle name="asd 14 2 2 20" xfId="36039"/>
    <cellStyle name="asd 14 2 2 21" xfId="37918"/>
    <cellStyle name="asd 14 2 2 22" xfId="39412"/>
    <cellStyle name="asd 14 2 2 23" xfId="41088"/>
    <cellStyle name="asd 14 2 2 24" xfId="43439"/>
    <cellStyle name="asd 14 2 2 3" xfId="5162"/>
    <cellStyle name="asd 14 2 2 4" xfId="6612"/>
    <cellStyle name="asd 14 2 2 5" xfId="8063"/>
    <cellStyle name="asd 14 2 2 6" xfId="9973"/>
    <cellStyle name="asd 14 2 2 7" xfId="11574"/>
    <cellStyle name="asd 14 2 2 8" xfId="14151"/>
    <cellStyle name="asd 14 2 2 9" xfId="16054"/>
    <cellStyle name="asd 14 2 20" xfId="32249"/>
    <cellStyle name="asd 14 2 21" xfId="33572"/>
    <cellStyle name="asd 14 2 22" xfId="35405"/>
    <cellStyle name="asd 14 2 23" xfId="37283"/>
    <cellStyle name="asd 14 2 24" xfId="39469"/>
    <cellStyle name="asd 14 2 25" xfId="41145"/>
    <cellStyle name="asd 14 2 26" xfId="42882"/>
    <cellStyle name="asd 14 2 3" xfId="3930"/>
    <cellStyle name="asd 14 2 3 10" xfId="19639"/>
    <cellStyle name="asd 14 2 3 11" xfId="21551"/>
    <cellStyle name="asd 14 2 3 12" xfId="23885"/>
    <cellStyle name="asd 14 2 3 13" xfId="25353"/>
    <cellStyle name="asd 14 2 3 14" xfId="26969"/>
    <cellStyle name="asd 14 2 3 15" xfId="29584"/>
    <cellStyle name="asd 14 2 3 16" xfId="30563"/>
    <cellStyle name="asd 14 2 3 17" xfId="32908"/>
    <cellStyle name="asd 14 2 3 18" xfId="34201"/>
    <cellStyle name="asd 14 2 3 19" xfId="36180"/>
    <cellStyle name="asd 14 2 3 2" xfId="5909"/>
    <cellStyle name="asd 14 2 3 2 10" xfId="22159"/>
    <cellStyle name="asd 14 2 3 2 11" xfId="23786"/>
    <cellStyle name="asd 14 2 3 2 12" xfId="25961"/>
    <cellStyle name="asd 14 2 3 2 13" xfId="26876"/>
    <cellStyle name="asd 14 2 3 2 14" xfId="28179"/>
    <cellStyle name="asd 14 2 3 2 15" xfId="30474"/>
    <cellStyle name="asd 14 2 3 2 16" xfId="32070"/>
    <cellStyle name="asd 14 2 3 2 17" xfId="34802"/>
    <cellStyle name="asd 14 2 3 2 18" xfId="36788"/>
    <cellStyle name="asd 14 2 3 2 19" xfId="38667"/>
    <cellStyle name="asd 14 2 3 2 2" xfId="7358"/>
    <cellStyle name="asd 14 2 3 2 20" xfId="39300"/>
    <cellStyle name="asd 14 2 3 2 21" xfId="40977"/>
    <cellStyle name="asd 14 2 3 2 22" xfId="43539"/>
    <cellStyle name="asd 14 2 3 2 3" xfId="8812"/>
    <cellStyle name="asd 14 2 3 2 4" xfId="10722"/>
    <cellStyle name="asd 14 2 3 2 5" xfId="11697"/>
    <cellStyle name="asd 14 2 3 2 6" xfId="14256"/>
    <cellStyle name="asd 14 2 3 2 7" xfId="16160"/>
    <cellStyle name="asd 14 2 3 2 8" xfId="18341"/>
    <cellStyle name="asd 14 2 3 2 9" xfId="20247"/>
    <cellStyle name="asd 14 2 3 20" xfId="38059"/>
    <cellStyle name="asd 14 2 3 21" xfId="40114"/>
    <cellStyle name="asd 14 2 3 22" xfId="41778"/>
    <cellStyle name="asd 14 2 3 23" xfId="43636"/>
    <cellStyle name="asd 14 2 3 3" xfId="5303"/>
    <cellStyle name="asd 14 2 3 4" xfId="8204"/>
    <cellStyle name="asd 14 2 3 5" xfId="10114"/>
    <cellStyle name="asd 14 2 3 6" xfId="11474"/>
    <cellStyle name="asd 14 2 3 7" xfId="14355"/>
    <cellStyle name="asd 14 2 3 8" xfId="16259"/>
    <cellStyle name="asd 14 2 3 9" xfId="17733"/>
    <cellStyle name="asd 14 2 4" xfId="4153"/>
    <cellStyle name="asd 14 2 4 10" xfId="19788"/>
    <cellStyle name="asd 14 2 4 11" xfId="21700"/>
    <cellStyle name="asd 14 2 4 12" xfId="23613"/>
    <cellStyle name="asd 14 2 4 13" xfId="25502"/>
    <cellStyle name="asd 14 2 4 14" xfId="27636"/>
    <cellStyle name="asd 14 2 4 15" xfId="29063"/>
    <cellStyle name="asd 14 2 4 16" xfId="31215"/>
    <cellStyle name="asd 14 2 4 17" xfId="33280"/>
    <cellStyle name="asd 14 2 4 18" xfId="34046"/>
    <cellStyle name="asd 14 2 4 19" xfId="36329"/>
    <cellStyle name="asd 14 2 4 2" xfId="6058"/>
    <cellStyle name="asd 14 2 4 2 10" xfId="22308"/>
    <cellStyle name="asd 14 2 4 2 11" xfId="24148"/>
    <cellStyle name="asd 14 2 4 2 12" xfId="26110"/>
    <cellStyle name="asd 14 2 4 2 13" xfId="27312"/>
    <cellStyle name="asd 14 2 4 2 14" xfId="29763"/>
    <cellStyle name="asd 14 2 4 2 15" xfId="30904"/>
    <cellStyle name="asd 14 2 4 2 16" xfId="32754"/>
    <cellStyle name="asd 14 2 4 2 17" xfId="34807"/>
    <cellStyle name="asd 14 2 4 2 18" xfId="36937"/>
    <cellStyle name="asd 14 2 4 2 19" xfId="38816"/>
    <cellStyle name="asd 14 2 4 2 2" xfId="7507"/>
    <cellStyle name="asd 14 2 4 2 20" xfId="39962"/>
    <cellStyle name="asd 14 2 4 2 21" xfId="41631"/>
    <cellStyle name="asd 14 2 4 2 22" xfId="43891"/>
    <cellStyle name="asd 14 2 4 2 3" xfId="8961"/>
    <cellStyle name="asd 14 2 4 2 4" xfId="10871"/>
    <cellStyle name="asd 14 2 4 2 5" xfId="12107"/>
    <cellStyle name="asd 14 2 4 2 6" xfId="14618"/>
    <cellStyle name="asd 14 2 4 2 7" xfId="16524"/>
    <cellStyle name="asd 14 2 4 2 8" xfId="18490"/>
    <cellStyle name="asd 14 2 4 2 9" xfId="20396"/>
    <cellStyle name="asd 14 2 4 20" xfId="38208"/>
    <cellStyle name="asd 14 2 4 21" xfId="40470"/>
    <cellStyle name="asd 14 2 4 22" xfId="42125"/>
    <cellStyle name="asd 14 2 4 23" xfId="43377"/>
    <cellStyle name="asd 14 2 4 3" xfId="6899"/>
    <cellStyle name="asd 14 2 4 4" xfId="8353"/>
    <cellStyle name="asd 14 2 4 5" xfId="10263"/>
    <cellStyle name="asd 14 2 4 6" xfId="11655"/>
    <cellStyle name="asd 14 2 4 7" xfId="14085"/>
    <cellStyle name="asd 14 2 4 8" xfId="15986"/>
    <cellStyle name="asd 14 2 4 9" xfId="17882"/>
    <cellStyle name="asd 14 2 5" xfId="5003"/>
    <cellStyle name="asd 14 2 5 10" xfId="21251"/>
    <cellStyle name="asd 14 2 5 11" xfId="22421"/>
    <cellStyle name="asd 14 2 5 12" xfId="25053"/>
    <cellStyle name="asd 14 2 5 13" xfId="27414"/>
    <cellStyle name="asd 14 2 5 14" xfId="29286"/>
    <cellStyle name="asd 14 2 5 15" xfId="31001"/>
    <cellStyle name="asd 14 2 5 16" xfId="31658"/>
    <cellStyle name="asd 14 2 5 17" xfId="34280"/>
    <cellStyle name="asd 14 2 5 18" xfId="35880"/>
    <cellStyle name="asd 14 2 5 19" xfId="37759"/>
    <cellStyle name="asd 14 2 5 2" xfId="6453"/>
    <cellStyle name="asd 14 2 5 20" xfId="38905"/>
    <cellStyle name="asd 14 2 5 21" xfId="40591"/>
    <cellStyle name="asd 14 2 5 22" xfId="42232"/>
    <cellStyle name="asd 14 2 5 3" xfId="7904"/>
    <cellStyle name="asd 14 2 5 4" xfId="9814"/>
    <cellStyle name="asd 14 2 5 5" xfId="12649"/>
    <cellStyle name="asd 14 2 5 6" xfId="12888"/>
    <cellStyle name="asd 14 2 5 7" xfId="14793"/>
    <cellStyle name="asd 14 2 5 8" xfId="17433"/>
    <cellStyle name="asd 14 2 5 9" xfId="19339"/>
    <cellStyle name="asd 14 2 6" xfId="4280"/>
    <cellStyle name="asd 14 2 6 10" xfId="20619"/>
    <cellStyle name="asd 14 2 6 11" xfId="23673"/>
    <cellStyle name="asd 14 2 6 12" xfId="24421"/>
    <cellStyle name="asd 14 2 6 13" xfId="27450"/>
    <cellStyle name="asd 14 2 6 14" xfId="28194"/>
    <cellStyle name="asd 14 2 6 15" xfId="31036"/>
    <cellStyle name="asd 14 2 6 16" xfId="33243"/>
    <cellStyle name="asd 14 2 6 17" xfId="34427"/>
    <cellStyle name="asd 14 2 6 18" xfId="35249"/>
    <cellStyle name="asd 14 2 6 19" xfId="37127"/>
    <cellStyle name="asd 14 2 6 2" xfId="4396"/>
    <cellStyle name="asd 14 2 6 20" xfId="40433"/>
    <cellStyle name="asd 14 2 6 21" xfId="42089"/>
    <cellStyle name="asd 14 2 6 22" xfId="43431"/>
    <cellStyle name="asd 14 2 6 3" xfId="4502"/>
    <cellStyle name="asd 14 2 6 4" xfId="9181"/>
    <cellStyle name="asd 14 2 6 5" xfId="11552"/>
    <cellStyle name="asd 14 2 6 6" xfId="14143"/>
    <cellStyle name="asd 14 2 6 7" xfId="16046"/>
    <cellStyle name="asd 14 2 6 8" xfId="16800"/>
    <cellStyle name="asd 14 2 6 9" xfId="18707"/>
    <cellStyle name="asd 14 2 7" xfId="5379"/>
    <cellStyle name="asd 14 2 8" xfId="9337"/>
    <cellStyle name="asd 14 2 9" xfId="12702"/>
    <cellStyle name="asd 14 20" xfId="18552"/>
    <cellStyle name="asd 14 21" xfId="29805"/>
    <cellStyle name="asd 14 22" xfId="3063"/>
    <cellStyle name="asd 14 23" xfId="28308"/>
    <cellStyle name="asd 14 24" xfId="28175"/>
    <cellStyle name="asd 14 25" xfId="31634"/>
    <cellStyle name="asd 14 26" xfId="27557"/>
    <cellStyle name="asd 14 27" xfId="18576"/>
    <cellStyle name="asd 14 3" xfId="3514"/>
    <cellStyle name="asd 14 3 10" xfId="14598"/>
    <cellStyle name="asd 14 3 11" xfId="16504"/>
    <cellStyle name="asd 14 3 12" xfId="16939"/>
    <cellStyle name="asd 14 3 13" xfId="18846"/>
    <cellStyle name="asd 14 3 14" xfId="20758"/>
    <cellStyle name="asd 14 3 15" xfId="24128"/>
    <cellStyle name="asd 14 3 16" xfId="24560"/>
    <cellStyle name="asd 14 3 17" xfId="27096"/>
    <cellStyle name="asd 14 3 18" xfId="29712"/>
    <cellStyle name="asd 14 3 19" xfId="30688"/>
    <cellStyle name="asd 14 3 2" xfId="3694"/>
    <cellStyle name="asd 14 3 2 10" xfId="17585"/>
    <cellStyle name="asd 14 3 2 11" xfId="19491"/>
    <cellStyle name="asd 14 3 2 12" xfId="21403"/>
    <cellStyle name="asd 14 3 2 13" xfId="23636"/>
    <cellStyle name="asd 14 3 2 14" xfId="25205"/>
    <cellStyle name="asd 14 3 2 15" xfId="26430"/>
    <cellStyle name="asd 14 3 2 16" xfId="28431"/>
    <cellStyle name="asd 14 3 2 17" xfId="30038"/>
    <cellStyle name="asd 14 3 2 18" xfId="32705"/>
    <cellStyle name="asd 14 3 2 19" xfId="34379"/>
    <cellStyle name="asd 14 3 2 2" xfId="4597"/>
    <cellStyle name="asd 14 3 2 2 10" xfId="20842"/>
    <cellStyle name="asd 14 3 2 2 11" xfId="24170"/>
    <cellStyle name="asd 14 3 2 2 12" xfId="24644"/>
    <cellStyle name="asd 14 3 2 2 13" xfId="27943"/>
    <cellStyle name="asd 14 3 2 2 14" xfId="28974"/>
    <cellStyle name="asd 14 3 2 2 15" xfId="31525"/>
    <cellStyle name="asd 14 3 2 2 16" xfId="33004"/>
    <cellStyle name="asd 14 3 2 2 17" xfId="34059"/>
    <cellStyle name="asd 14 3 2 2 18" xfId="35472"/>
    <cellStyle name="asd 14 3 2 2 19" xfId="37350"/>
    <cellStyle name="asd 14 3 2 2 2" xfId="5463"/>
    <cellStyle name="asd 14 3 2 2 20" xfId="40205"/>
    <cellStyle name="asd 14 3 2 2 21" xfId="41864"/>
    <cellStyle name="asd 14 3 2 2 22" xfId="43913"/>
    <cellStyle name="asd 14 3 2 2 3" xfId="6737"/>
    <cellStyle name="asd 14 3 2 2 4" xfId="9404"/>
    <cellStyle name="asd 14 3 2 2 5" xfId="12130"/>
    <cellStyle name="asd 14 3 2 2 6" xfId="14641"/>
    <cellStyle name="asd 14 3 2 2 7" xfId="16547"/>
    <cellStyle name="asd 14 3 2 2 8" xfId="17023"/>
    <cellStyle name="asd 14 3 2 2 9" xfId="18930"/>
    <cellStyle name="asd 14 3 2 20" xfId="36032"/>
    <cellStyle name="asd 14 3 2 21" xfId="37911"/>
    <cellStyle name="asd 14 3 2 22" xfId="39912"/>
    <cellStyle name="asd 14 3 2 23" xfId="41581"/>
    <cellStyle name="asd 14 3 2 24" xfId="43395"/>
    <cellStyle name="asd 14 3 2 3" xfId="5155"/>
    <cellStyle name="asd 14 3 2 4" xfId="6605"/>
    <cellStyle name="asd 14 3 2 5" xfId="8056"/>
    <cellStyle name="asd 14 3 2 6" xfId="9966"/>
    <cellStyle name="asd 14 3 2 7" xfId="11226"/>
    <cellStyle name="asd 14 3 2 8" xfId="14106"/>
    <cellStyle name="asd 14 3 2 9" xfId="16009"/>
    <cellStyle name="asd 14 3 20" xfId="32378"/>
    <cellStyle name="asd 14 3 21" xfId="34621"/>
    <cellStyle name="asd 14 3 22" xfId="35388"/>
    <cellStyle name="asd 14 3 23" xfId="37266"/>
    <cellStyle name="asd 14 3 24" xfId="39597"/>
    <cellStyle name="asd 14 3 25" xfId="41271"/>
    <cellStyle name="asd 14 3 26" xfId="43871"/>
    <cellStyle name="asd 14 3 3" xfId="2887"/>
    <cellStyle name="asd 14 3 3 10" xfId="19159"/>
    <cellStyle name="asd 14 3 3 11" xfId="21071"/>
    <cellStyle name="asd 14 3 3 12" xfId="23133"/>
    <cellStyle name="asd 14 3 3 13" xfId="24873"/>
    <cellStyle name="asd 14 3 3 14" xfId="27580"/>
    <cellStyle name="asd 14 3 3 15" xfId="28376"/>
    <cellStyle name="asd 14 3 3 16" xfId="31161"/>
    <cellStyle name="asd 14 3 3 17" xfId="32698"/>
    <cellStyle name="asd 14 3 3 18" xfId="34394"/>
    <cellStyle name="asd 14 3 3 19" xfId="35700"/>
    <cellStyle name="asd 14 3 3 2" xfId="4666"/>
    <cellStyle name="asd 14 3 3 2 10" xfId="20911"/>
    <cellStyle name="asd 14 3 3 2 11" xfId="23377"/>
    <cellStyle name="asd 14 3 3 2 12" xfId="24713"/>
    <cellStyle name="asd 14 3 3 2 13" xfId="26849"/>
    <cellStyle name="asd 14 3 3 2 14" xfId="28352"/>
    <cellStyle name="asd 14 3 3 2 15" xfId="30447"/>
    <cellStyle name="asd 14 3 3 2 16" xfId="31903"/>
    <cellStyle name="asd 14 3 3 2 17" xfId="34339"/>
    <cellStyle name="asd 14 3 3 2 18" xfId="35541"/>
    <cellStyle name="asd 14 3 3 2 19" xfId="37419"/>
    <cellStyle name="asd 14 3 3 2 2" xfId="6114"/>
    <cellStyle name="asd 14 3 3 2 20" xfId="39138"/>
    <cellStyle name="asd 14 3 3 2 21" xfId="40819"/>
    <cellStyle name="asd 14 3 3 2 22" xfId="43147"/>
    <cellStyle name="asd 14 3 3 2 3" xfId="7563"/>
    <cellStyle name="asd 14 3 3 2 4" xfId="9473"/>
    <cellStyle name="asd 14 3 3 2 5" xfId="11360"/>
    <cellStyle name="asd 14 3 3 2 6" xfId="13849"/>
    <cellStyle name="asd 14 3 3 2 7" xfId="15751"/>
    <cellStyle name="asd 14 3 3 2 8" xfId="17092"/>
    <cellStyle name="asd 14 3 3 2 9" xfId="18999"/>
    <cellStyle name="asd 14 3 3 20" xfId="37579"/>
    <cellStyle name="asd 14 3 3 21" xfId="39905"/>
    <cellStyle name="asd 14 3 3 22" xfId="41574"/>
    <cellStyle name="asd 14 3 3 23" xfId="42915"/>
    <cellStyle name="asd 14 3 3 3" xfId="4824"/>
    <cellStyle name="asd 14 3 3 4" xfId="7724"/>
    <cellStyle name="asd 14 3 3 5" xfId="9634"/>
    <cellStyle name="asd 14 3 3 6" xfId="12744"/>
    <cellStyle name="asd 14 3 3 7" xfId="13604"/>
    <cellStyle name="asd 14 3 3 8" xfId="15507"/>
    <cellStyle name="asd 14 3 3 9" xfId="17253"/>
    <cellStyle name="asd 14 3 4" xfId="4146"/>
    <cellStyle name="asd 14 3 4 10" xfId="19781"/>
    <cellStyle name="asd 14 3 4 11" xfId="21693"/>
    <cellStyle name="asd 14 3 4 12" xfId="22900"/>
    <cellStyle name="asd 14 3 4 13" xfId="25495"/>
    <cellStyle name="asd 14 3 4 14" xfId="26933"/>
    <cellStyle name="asd 14 3 4 15" xfId="15785"/>
    <cellStyle name="asd 14 3 4 16" xfId="30529"/>
    <cellStyle name="asd 14 3 4 17" xfId="32686"/>
    <cellStyle name="asd 14 3 4 18" xfId="33555"/>
    <cellStyle name="asd 14 3 4 19" xfId="36322"/>
    <cellStyle name="asd 14 3 4 2" xfId="6051"/>
    <cellStyle name="asd 14 3 4 2 10" xfId="22301"/>
    <cellStyle name="asd 14 3 4 2 11" xfId="22537"/>
    <cellStyle name="asd 14 3 4 2 12" xfId="26103"/>
    <cellStyle name="asd 14 3 4 2 13" xfId="27513"/>
    <cellStyle name="asd 14 3 4 2 14" xfId="29453"/>
    <cellStyle name="asd 14 3 4 2 15" xfId="31100"/>
    <cellStyle name="asd 14 3 4 2 16" xfId="33313"/>
    <cellStyle name="asd 14 3 4 2 17" xfId="34041"/>
    <cellStyle name="asd 14 3 4 2 18" xfId="36930"/>
    <cellStyle name="asd 14 3 4 2 19" xfId="38809"/>
    <cellStyle name="asd 14 3 4 2 2" xfId="7500"/>
    <cellStyle name="asd 14 3 4 2 20" xfId="40499"/>
    <cellStyle name="asd 14 3 4 2 21" xfId="42154"/>
    <cellStyle name="asd 14 3 4 2 22" xfId="42347"/>
    <cellStyle name="asd 14 3 4 2 3" xfId="8954"/>
    <cellStyle name="asd 14 3 4 2 4" xfId="10864"/>
    <cellStyle name="asd 14 3 4 2 5" xfId="11577"/>
    <cellStyle name="asd 14 3 4 2 6" xfId="13005"/>
    <cellStyle name="asd 14 3 4 2 7" xfId="14909"/>
    <cellStyle name="asd 14 3 4 2 8" xfId="18483"/>
    <cellStyle name="asd 14 3 4 2 9" xfId="20389"/>
    <cellStyle name="asd 14 3 4 20" xfId="38201"/>
    <cellStyle name="asd 14 3 4 21" xfId="39893"/>
    <cellStyle name="asd 14 3 4 22" xfId="41562"/>
    <cellStyle name="asd 14 3 4 23" xfId="42690"/>
    <cellStyle name="asd 14 3 4 3" xfId="6892"/>
    <cellStyle name="asd 14 3 4 4" xfId="8346"/>
    <cellStyle name="asd 14 3 4 5" xfId="10256"/>
    <cellStyle name="asd 14 3 4 6" xfId="12517"/>
    <cellStyle name="asd 14 3 4 7" xfId="13369"/>
    <cellStyle name="asd 14 3 4 8" xfId="15273"/>
    <cellStyle name="asd 14 3 4 9" xfId="17875"/>
    <cellStyle name="asd 14 3 5" xfId="4998"/>
    <cellStyle name="asd 14 3 5 10" xfId="21246"/>
    <cellStyle name="asd 14 3 5 11" xfId="22925"/>
    <cellStyle name="asd 14 3 5 12" xfId="25048"/>
    <cellStyle name="asd 14 3 5 13" xfId="27959"/>
    <cellStyle name="asd 14 3 5 14" xfId="18542"/>
    <cellStyle name="asd 14 3 5 15" xfId="31541"/>
    <cellStyle name="asd 14 3 5 16" xfId="31731"/>
    <cellStyle name="asd 14 3 5 17" xfId="35101"/>
    <cellStyle name="asd 14 3 5 18" xfId="35875"/>
    <cellStyle name="asd 14 3 5 19" xfId="37754"/>
    <cellStyle name="asd 14 3 5 2" xfId="6448"/>
    <cellStyle name="asd 14 3 5 20" xfId="38973"/>
    <cellStyle name="asd 14 3 5 21" xfId="40657"/>
    <cellStyle name="asd 14 3 5 22" xfId="42712"/>
    <cellStyle name="asd 14 3 5 3" xfId="7899"/>
    <cellStyle name="asd 14 3 5 4" xfId="9809"/>
    <cellStyle name="asd 14 3 5 5" xfId="11293"/>
    <cellStyle name="asd 14 3 5 6" xfId="13393"/>
    <cellStyle name="asd 14 3 5 7" xfId="15298"/>
    <cellStyle name="asd 14 3 5 8" xfId="17428"/>
    <cellStyle name="asd 14 3 5 9" xfId="19334"/>
    <cellStyle name="asd 14 3 6" xfId="5621"/>
    <cellStyle name="asd 14 3 6 10" xfId="21871"/>
    <cellStyle name="asd 14 3 6 11" xfId="3922"/>
    <cellStyle name="asd 14 3 6 12" xfId="25673"/>
    <cellStyle name="asd 14 3 6 13" xfId="2036"/>
    <cellStyle name="asd 14 3 6 14" xfId="28897"/>
    <cellStyle name="asd 14 3 6 15" xfId="2173"/>
    <cellStyle name="asd 14 3 6 16" xfId="32088"/>
    <cellStyle name="asd 14 3 6 17" xfId="33512"/>
    <cellStyle name="asd 14 3 6 18" xfId="36500"/>
    <cellStyle name="asd 14 3 6 19" xfId="38379"/>
    <cellStyle name="asd 14 3 6 2" xfId="7070"/>
    <cellStyle name="asd 14 3 6 20" xfId="39317"/>
    <cellStyle name="asd 14 3 6 21" xfId="40993"/>
    <cellStyle name="asd 14 3 6 22" xfId="2788"/>
    <cellStyle name="asd 14 3 6 3" xfId="8524"/>
    <cellStyle name="asd 14 3 6 4" xfId="10434"/>
    <cellStyle name="asd 14 3 6 5" xfId="12248"/>
    <cellStyle name="asd 14 3 6 6" xfId="2238"/>
    <cellStyle name="asd 14 3 6 7" xfId="2048"/>
    <cellStyle name="asd 14 3 6 8" xfId="18053"/>
    <cellStyle name="asd 14 3 6 9" xfId="19959"/>
    <cellStyle name="asd 14 3 7" xfId="6753"/>
    <cellStyle name="asd 14 3 8" xfId="9320"/>
    <cellStyle name="asd 14 3 9" xfId="12087"/>
    <cellStyle name="asd 14 4" xfId="3533"/>
    <cellStyle name="asd 14 4 10" xfId="16158"/>
    <cellStyle name="asd 14 4 11" xfId="16976"/>
    <cellStyle name="asd 14 4 12" xfId="18883"/>
    <cellStyle name="asd 14 4 13" xfId="20795"/>
    <cellStyle name="asd 14 4 14" xfId="23784"/>
    <cellStyle name="asd 14 4 15" xfId="24597"/>
    <cellStyle name="asd 14 4 16" xfId="26597"/>
    <cellStyle name="asd 14 4 17" xfId="28163"/>
    <cellStyle name="asd 14 4 18" xfId="30202"/>
    <cellStyle name="asd 14 4 19" xfId="32313"/>
    <cellStyle name="asd 14 4 2" xfId="3713"/>
    <cellStyle name="asd 14 4 2 10" xfId="17604"/>
    <cellStyle name="asd 14 4 2 11" xfId="19510"/>
    <cellStyle name="asd 14 4 2 12" xfId="21422"/>
    <cellStyle name="asd 14 4 2 13" xfId="23232"/>
    <cellStyle name="asd 14 4 2 14" xfId="25224"/>
    <cellStyle name="asd 14 4 2 15" xfId="27564"/>
    <cellStyle name="asd 14 4 2 16" xfId="28936"/>
    <cellStyle name="asd 14 4 2 17" xfId="31147"/>
    <cellStyle name="asd 14 4 2 18" xfId="32044"/>
    <cellStyle name="asd 14 4 2 19" xfId="34771"/>
    <cellStyle name="asd 14 4 2 2" xfId="4625"/>
    <cellStyle name="asd 14 4 2 2 10" xfId="20870"/>
    <cellStyle name="asd 14 4 2 2 11" xfId="22605"/>
    <cellStyle name="asd 14 4 2 2 12" xfId="24672"/>
    <cellStyle name="asd 14 4 2 2 13" xfId="26271"/>
    <cellStyle name="asd 14 4 2 2 14" xfId="28713"/>
    <cellStyle name="asd 14 4 2 2 15" xfId="29881"/>
    <cellStyle name="asd 14 4 2 2 16" xfId="32363"/>
    <cellStyle name="asd 14 4 2 2 17" xfId="35084"/>
    <cellStyle name="asd 14 4 2 2 18" xfId="35500"/>
    <cellStyle name="asd 14 4 2 2 19" xfId="37378"/>
    <cellStyle name="asd 14 4 2 2 2" xfId="5326"/>
    <cellStyle name="asd 14 4 2 2 20" xfId="39582"/>
    <cellStyle name="asd 14 4 2 2 21" xfId="41256"/>
    <cellStyle name="asd 14 4 2 2 22" xfId="42414"/>
    <cellStyle name="asd 14 4 2 2 3" xfId="6668"/>
    <cellStyle name="asd 14 4 2 2 4" xfId="9432"/>
    <cellStyle name="asd 14 4 2 2 5" xfId="11798"/>
    <cellStyle name="asd 14 4 2 2 6" xfId="13073"/>
    <cellStyle name="asd 14 4 2 2 7" xfId="14977"/>
    <cellStyle name="asd 14 4 2 2 8" xfId="17051"/>
    <cellStyle name="asd 14 4 2 2 9" xfId="18958"/>
    <cellStyle name="asd 14 4 2 20" xfId="36051"/>
    <cellStyle name="asd 14 4 2 21" xfId="37930"/>
    <cellStyle name="asd 14 4 2 22" xfId="39275"/>
    <cellStyle name="asd 14 4 2 23" xfId="40952"/>
    <cellStyle name="asd 14 4 2 24" xfId="43010"/>
    <cellStyle name="asd 14 4 2 3" xfId="5174"/>
    <cellStyle name="asd 14 4 2 4" xfId="6624"/>
    <cellStyle name="asd 14 4 2 5" xfId="8075"/>
    <cellStyle name="asd 14 4 2 6" xfId="9985"/>
    <cellStyle name="asd 14 4 2 7" xfId="11072"/>
    <cellStyle name="asd 14 4 2 8" xfId="13703"/>
    <cellStyle name="asd 14 4 2 9" xfId="15606"/>
    <cellStyle name="asd 14 4 20" xfId="34518"/>
    <cellStyle name="asd 14 4 21" xfId="35425"/>
    <cellStyle name="asd 14 4 22" xfId="37303"/>
    <cellStyle name="asd 14 4 23" xfId="39531"/>
    <cellStyle name="asd 14 4 24" xfId="41206"/>
    <cellStyle name="asd 14 4 25" xfId="43537"/>
    <cellStyle name="asd 14 4 3" xfId="3915"/>
    <cellStyle name="asd 14 4 3 10" xfId="19626"/>
    <cellStyle name="asd 14 4 3 11" xfId="21538"/>
    <cellStyle name="asd 14 4 3 12" xfId="23813"/>
    <cellStyle name="asd 14 4 3 13" xfId="25340"/>
    <cellStyle name="asd 14 4 3 14" xfId="26383"/>
    <cellStyle name="asd 14 4 3 15" xfId="28153"/>
    <cellStyle name="asd 14 4 3 16" xfId="29991"/>
    <cellStyle name="asd 14 4 3 17" xfId="33144"/>
    <cellStyle name="asd 14 4 3 18" xfId="33936"/>
    <cellStyle name="asd 14 4 3 19" xfId="36167"/>
    <cellStyle name="asd 14 4 3 2" xfId="5896"/>
    <cellStyle name="asd 14 4 3 2 10" xfId="22146"/>
    <cellStyle name="asd 14 4 3 2 11" xfId="23018"/>
    <cellStyle name="asd 14 4 3 2 12" xfId="25948"/>
    <cellStyle name="asd 14 4 3 2 13" xfId="27559"/>
    <cellStyle name="asd 14 4 3 2 14" xfId="12835"/>
    <cellStyle name="asd 14 4 3 2 15" xfId="31143"/>
    <cellStyle name="asd 14 4 3 2 16" xfId="32152"/>
    <cellStyle name="asd 14 4 3 2 17" xfId="34719"/>
    <cellStyle name="asd 14 4 3 2 18" xfId="36775"/>
    <cellStyle name="asd 14 4 3 2 19" xfId="38654"/>
    <cellStyle name="asd 14 4 3 2 2" xfId="7345"/>
    <cellStyle name="asd 14 4 3 2 20" xfId="39376"/>
    <cellStyle name="asd 14 4 3 2 21" xfId="41052"/>
    <cellStyle name="asd 14 4 3 2 22" xfId="42804"/>
    <cellStyle name="asd 14 4 3 2 3" xfId="8799"/>
    <cellStyle name="asd 14 4 3 2 4" xfId="10709"/>
    <cellStyle name="asd 14 4 3 2 5" xfId="11050"/>
    <cellStyle name="asd 14 4 3 2 6" xfId="13487"/>
    <cellStyle name="asd 14 4 3 2 7" xfId="15392"/>
    <cellStyle name="asd 14 4 3 2 8" xfId="18328"/>
    <cellStyle name="asd 14 4 3 2 9" xfId="20234"/>
    <cellStyle name="asd 14 4 3 20" xfId="38046"/>
    <cellStyle name="asd 14 4 3 21" xfId="40340"/>
    <cellStyle name="asd 14 4 3 22" xfId="41996"/>
    <cellStyle name="asd 14 4 3 23" xfId="43566"/>
    <cellStyle name="asd 14 4 3 3" xfId="5290"/>
    <cellStyle name="asd 14 4 3 4" xfId="8191"/>
    <cellStyle name="asd 14 4 3 5" xfId="10101"/>
    <cellStyle name="asd 14 4 3 6" xfId="11879"/>
    <cellStyle name="asd 14 4 3 7" xfId="14283"/>
    <cellStyle name="asd 14 4 3 8" xfId="16187"/>
    <cellStyle name="asd 14 4 3 9" xfId="17720"/>
    <cellStyle name="asd 14 4 4" xfId="4165"/>
    <cellStyle name="asd 14 4 4 10" xfId="19800"/>
    <cellStyle name="asd 14 4 4 11" xfId="21712"/>
    <cellStyle name="asd 14 4 4 12" xfId="22927"/>
    <cellStyle name="asd 14 4 4 13" xfId="25514"/>
    <cellStyle name="asd 14 4 4 14" xfId="27775"/>
    <cellStyle name="asd 14 4 4 15" xfId="28637"/>
    <cellStyle name="asd 14 4 4 16" xfId="31353"/>
    <cellStyle name="asd 14 4 4 17" xfId="31994"/>
    <cellStyle name="asd 14 4 4 18" xfId="34330"/>
    <cellStyle name="asd 14 4 4 19" xfId="36341"/>
    <cellStyle name="asd 14 4 4 2" xfId="6070"/>
    <cellStyle name="asd 14 4 4 2 10" xfId="22320"/>
    <cellStyle name="asd 14 4 4 2 11" xfId="23418"/>
    <cellStyle name="asd 14 4 4 2 12" xfId="26122"/>
    <cellStyle name="asd 14 4 4 2 13" xfId="27514"/>
    <cellStyle name="asd 14 4 4 2 14" xfId="28626"/>
    <cellStyle name="asd 14 4 4 2 15" xfId="31101"/>
    <cellStyle name="asd 14 4 4 2 16" xfId="32749"/>
    <cellStyle name="asd 14 4 4 2 17" xfId="33878"/>
    <cellStyle name="asd 14 4 4 2 18" xfId="36949"/>
    <cellStyle name="asd 14 4 4 2 19" xfId="38828"/>
    <cellStyle name="asd 14 4 4 2 2" xfId="7519"/>
    <cellStyle name="asd 14 4 4 2 20" xfId="39957"/>
    <cellStyle name="asd 14 4 4 2 21" xfId="41626"/>
    <cellStyle name="asd 14 4 4 2 22" xfId="43186"/>
    <cellStyle name="asd 14 4 4 2 3" xfId="8973"/>
    <cellStyle name="asd 14 4 4 2 4" xfId="10883"/>
    <cellStyle name="asd 14 4 4 2 5" xfId="12400"/>
    <cellStyle name="asd 14 4 4 2 6" xfId="13890"/>
    <cellStyle name="asd 14 4 4 2 7" xfId="15791"/>
    <cellStyle name="asd 14 4 4 2 8" xfId="18502"/>
    <cellStyle name="asd 14 4 4 2 9" xfId="20408"/>
    <cellStyle name="asd 14 4 4 20" xfId="38220"/>
    <cellStyle name="asd 14 4 4 21" xfId="39223"/>
    <cellStyle name="asd 14 4 4 22" xfId="40904"/>
    <cellStyle name="asd 14 4 4 23" xfId="42713"/>
    <cellStyle name="asd 14 4 4 3" xfId="6911"/>
    <cellStyle name="asd 14 4 4 4" xfId="8365"/>
    <cellStyle name="asd 14 4 4 5" xfId="10275"/>
    <cellStyle name="asd 14 4 4 6" xfId="12415"/>
    <cellStyle name="asd 14 4 4 7" xfId="13395"/>
    <cellStyle name="asd 14 4 4 8" xfId="15300"/>
    <cellStyle name="asd 14 4 4 9" xfId="17894"/>
    <cellStyle name="asd 14 4 5" xfId="4453"/>
    <cellStyle name="asd 14 4 5 10" xfId="20697"/>
    <cellStyle name="asd 14 4 5 11" xfId="23216"/>
    <cellStyle name="asd 14 4 5 12" xfId="24499"/>
    <cellStyle name="asd 14 4 5 13" xfId="26558"/>
    <cellStyle name="asd 14 4 5 14" xfId="29557"/>
    <cellStyle name="asd 14 4 5 15" xfId="30164"/>
    <cellStyle name="asd 14 4 5 16" xfId="33184"/>
    <cellStyle name="asd 14 4 5 17" xfId="34160"/>
    <cellStyle name="asd 14 4 5 18" xfId="35327"/>
    <cellStyle name="asd 14 4 5 19" xfId="37205"/>
    <cellStyle name="asd 14 4 5 2" xfId="4907"/>
    <cellStyle name="asd 14 4 5 20" xfId="40377"/>
    <cellStyle name="asd 14 4 5 21" xfId="42033"/>
    <cellStyle name="asd 14 4 5 22" xfId="42994"/>
    <cellStyle name="asd 14 4 5 3" xfId="6188"/>
    <cellStyle name="asd 14 4 5 4" xfId="9259"/>
    <cellStyle name="asd 14 4 5 5" xfId="11037"/>
    <cellStyle name="asd 14 4 5 6" xfId="13687"/>
    <cellStyle name="asd 14 4 5 7" xfId="15590"/>
    <cellStyle name="asd 14 4 5 8" xfId="16878"/>
    <cellStyle name="asd 14 4 5 9" xfId="18785"/>
    <cellStyle name="asd 14 4 6" xfId="2826"/>
    <cellStyle name="asd 14 4 7" xfId="9357"/>
    <cellStyle name="asd 14 4 8" xfId="11754"/>
    <cellStyle name="asd 14 4 9" xfId="14254"/>
    <cellStyle name="asd 14 5" xfId="1998"/>
    <cellStyle name="asd 14 5 10" xfId="17130"/>
    <cellStyle name="asd 14 5 11" xfId="19036"/>
    <cellStyle name="asd 14 5 12" xfId="20948"/>
    <cellStyle name="asd 14 5 13" xfId="23775"/>
    <cellStyle name="asd 14 5 14" xfId="24750"/>
    <cellStyle name="asd 14 5 15" xfId="26260"/>
    <cellStyle name="asd 14 5 16" xfId="28364"/>
    <cellStyle name="asd 14 5 17" xfId="29871"/>
    <cellStyle name="asd 14 5 18" xfId="32163"/>
    <cellStyle name="asd 14 5 19" xfId="33743"/>
    <cellStyle name="asd 14 5 2" xfId="5661"/>
    <cellStyle name="asd 14 5 2 10" xfId="21911"/>
    <cellStyle name="asd 14 5 2 11" xfId="22528"/>
    <cellStyle name="asd 14 5 2 12" xfId="25713"/>
    <cellStyle name="asd 14 5 2 13" xfId="27562"/>
    <cellStyle name="asd 14 5 2 14" xfId="28927"/>
    <cellStyle name="asd 14 5 2 15" xfId="31145"/>
    <cellStyle name="asd 14 5 2 16" xfId="32807"/>
    <cellStyle name="asd 14 5 2 17" xfId="33556"/>
    <cellStyle name="asd 14 5 2 18" xfId="36540"/>
    <cellStyle name="asd 14 5 2 19" xfId="38419"/>
    <cellStyle name="asd 14 5 2 2" xfId="7110"/>
    <cellStyle name="asd 14 5 2 20" xfId="40016"/>
    <cellStyle name="asd 14 5 2 21" xfId="41680"/>
    <cellStyle name="asd 14 5 2 22" xfId="42338"/>
    <cellStyle name="asd 14 5 2 3" xfId="8564"/>
    <cellStyle name="asd 14 5 2 4" xfId="10474"/>
    <cellStyle name="asd 14 5 2 5" xfId="12700"/>
    <cellStyle name="asd 14 5 2 6" xfId="12996"/>
    <cellStyle name="asd 14 5 2 7" xfId="14900"/>
    <cellStyle name="asd 14 5 2 8" xfId="18093"/>
    <cellStyle name="asd 14 5 2 9" xfId="19999"/>
    <cellStyle name="asd 14 5 20" xfId="35577"/>
    <cellStyle name="asd 14 5 21" xfId="37456"/>
    <cellStyle name="asd 14 5 22" xfId="39387"/>
    <cellStyle name="asd 14 5 23" xfId="41063"/>
    <cellStyle name="asd 14 5 24" xfId="43529"/>
    <cellStyle name="asd 14 5 3" xfId="4704"/>
    <cellStyle name="asd 14 5 4" xfId="6150"/>
    <cellStyle name="asd 14 5 5" xfId="7601"/>
    <cellStyle name="asd 14 5 6" xfId="9511"/>
    <cellStyle name="asd 14 5 7" xfId="11403"/>
    <cellStyle name="asd 14 5 8" xfId="14245"/>
    <cellStyle name="asd 14 5 9" xfId="16149"/>
    <cellStyle name="asd 14 6" xfId="3177"/>
    <cellStyle name="asd 14 6 10" xfId="19205"/>
    <cellStyle name="asd 14 6 11" xfId="21117"/>
    <cellStyle name="asd 14 6 12" xfId="23933"/>
    <cellStyle name="asd 14 6 13" xfId="24919"/>
    <cellStyle name="asd 14 6 14" xfId="26581"/>
    <cellStyle name="asd 14 6 15" xfId="28053"/>
    <cellStyle name="asd 14 6 16" xfId="30187"/>
    <cellStyle name="asd 14 6 17" xfId="2063"/>
    <cellStyle name="asd 14 6 18" xfId="2426"/>
    <cellStyle name="asd 14 6 19" xfId="35746"/>
    <cellStyle name="asd 14 6 2" xfId="5712"/>
    <cellStyle name="asd 14 6 2 10" xfId="21962"/>
    <cellStyle name="asd 14 6 2 11" xfId="23156"/>
    <cellStyle name="asd 14 6 2 12" xfId="25764"/>
    <cellStyle name="asd 14 6 2 13" xfId="27189"/>
    <cellStyle name="asd 14 6 2 14" xfId="24262"/>
    <cellStyle name="asd 14 6 2 15" xfId="30780"/>
    <cellStyle name="asd 14 6 2 16" xfId="32494"/>
    <cellStyle name="asd 14 6 2 17" xfId="34324"/>
    <cellStyle name="asd 14 6 2 18" xfId="36591"/>
    <cellStyle name="asd 14 6 2 19" xfId="38470"/>
    <cellStyle name="asd 14 6 2 2" xfId="7161"/>
    <cellStyle name="asd 14 6 2 20" xfId="39711"/>
    <cellStyle name="asd 14 6 2 21" xfId="41385"/>
    <cellStyle name="asd 14 6 2 22" xfId="42936"/>
    <cellStyle name="asd 14 6 2 3" xfId="8615"/>
    <cellStyle name="asd 14 6 2 4" xfId="10525"/>
    <cellStyle name="asd 14 6 2 5" xfId="12772"/>
    <cellStyle name="asd 14 6 2 6" xfId="13627"/>
    <cellStyle name="asd 14 6 2 7" xfId="15530"/>
    <cellStyle name="asd 14 6 2 8" xfId="18144"/>
    <cellStyle name="asd 14 6 2 9" xfId="20050"/>
    <cellStyle name="asd 14 6 20" xfId="37625"/>
    <cellStyle name="asd 14 6 21" xfId="2361"/>
    <cellStyle name="asd 14 6 22" xfId="33595"/>
    <cellStyle name="asd 14 6 23" xfId="43683"/>
    <cellStyle name="asd 14 6 3" xfId="4869"/>
    <cellStyle name="asd 14 6 4" xfId="7770"/>
    <cellStyle name="asd 14 6 5" xfId="9680"/>
    <cellStyle name="asd 14 6 6" xfId="11534"/>
    <cellStyle name="asd 14 6 7" xfId="14403"/>
    <cellStyle name="asd 14 6 8" xfId="16308"/>
    <cellStyle name="asd 14 6 9" xfId="17299"/>
    <cellStyle name="asd 14 7" xfId="2161"/>
    <cellStyle name="asd 14 7 10" xfId="19064"/>
    <cellStyle name="asd 14 7 11" xfId="20976"/>
    <cellStyle name="asd 14 7 12" xfId="22867"/>
    <cellStyle name="asd 14 7 13" xfId="24778"/>
    <cellStyle name="asd 14 7 14" xfId="26963"/>
    <cellStyle name="asd 14 7 15" xfId="28245"/>
    <cellStyle name="asd 14 7 16" xfId="30558"/>
    <cellStyle name="asd 14 7 17" xfId="33057"/>
    <cellStyle name="asd 14 7 18" xfId="33573"/>
    <cellStyle name="asd 14 7 19" xfId="35605"/>
    <cellStyle name="asd 14 7 2" xfId="4520"/>
    <cellStyle name="asd 14 7 2 10" xfId="20765"/>
    <cellStyle name="asd 14 7 2 11" xfId="23917"/>
    <cellStyle name="asd 14 7 2 12" xfId="24567"/>
    <cellStyle name="asd 14 7 2 13" xfId="27651"/>
    <cellStyle name="asd 14 7 2 14" xfId="29477"/>
    <cellStyle name="asd 14 7 2 15" xfId="31229"/>
    <cellStyle name="asd 14 7 2 16" xfId="31911"/>
    <cellStyle name="asd 14 7 2 17" xfId="33727"/>
    <cellStyle name="asd 14 7 2 18" xfId="35395"/>
    <cellStyle name="asd 14 7 2 19" xfId="37273"/>
    <cellStyle name="asd 14 7 2 2" xfId="4341"/>
    <cellStyle name="asd 14 7 2 20" xfId="39146"/>
    <cellStyle name="asd 14 7 2 21" xfId="40827"/>
    <cellStyle name="asd 14 7 2 22" xfId="43667"/>
    <cellStyle name="asd 14 7 2 3" xfId="5445"/>
    <cellStyle name="asd 14 7 2 4" xfId="9327"/>
    <cellStyle name="asd 14 7 2 5" xfId="11699"/>
    <cellStyle name="asd 14 7 2 6" xfId="14387"/>
    <cellStyle name="asd 14 7 2 7" xfId="16291"/>
    <cellStyle name="asd 14 7 2 8" xfId="16946"/>
    <cellStyle name="asd 14 7 2 9" xfId="18853"/>
    <cellStyle name="asd 14 7 20" xfId="37484"/>
    <cellStyle name="asd 14 7 21" xfId="40257"/>
    <cellStyle name="asd 14 7 22" xfId="41916"/>
    <cellStyle name="asd 14 7 23" xfId="42660"/>
    <cellStyle name="asd 14 7 3" xfId="6178"/>
    <cellStyle name="asd 14 7 4" xfId="7629"/>
    <cellStyle name="asd 14 7 5" xfId="9539"/>
    <cellStyle name="asd 14 7 6" xfId="12424"/>
    <cellStyle name="asd 14 7 7" xfId="13337"/>
    <cellStyle name="asd 14 7 8" xfId="15241"/>
    <cellStyle name="asd 14 7 9" xfId="17158"/>
    <cellStyle name="asd 14 8" xfId="2058"/>
    <cellStyle name="asd 14 9" xfId="1820"/>
    <cellStyle name="asd 15" xfId="828"/>
    <cellStyle name="asd 15 10" xfId="2928"/>
    <cellStyle name="asd 15 11" xfId="5411"/>
    <cellStyle name="asd 15 12" xfId="10930"/>
    <cellStyle name="asd 15 13" xfId="3999"/>
    <cellStyle name="asd 15 14" xfId="2891"/>
    <cellStyle name="asd 15 15" xfId="16596"/>
    <cellStyle name="asd 15 16" xfId="5475"/>
    <cellStyle name="asd 15 17" xfId="1904"/>
    <cellStyle name="asd 15 18" xfId="2280"/>
    <cellStyle name="asd 15 19" xfId="3216"/>
    <cellStyle name="asd 15 2" xfId="3495"/>
    <cellStyle name="asd 15 2 10" xfId="13761"/>
    <cellStyle name="asd 15 2 11" xfId="15663"/>
    <cellStyle name="asd 15 2 12" xfId="16887"/>
    <cellStyle name="asd 15 2 13" xfId="18794"/>
    <cellStyle name="asd 15 2 14" xfId="20706"/>
    <cellStyle name="asd 15 2 15" xfId="23289"/>
    <cellStyle name="asd 15 2 16" xfId="24508"/>
    <cellStyle name="asd 15 2 17" xfId="27125"/>
    <cellStyle name="asd 15 2 18" xfId="29072"/>
    <cellStyle name="asd 15 2 19" xfId="30716"/>
    <cellStyle name="asd 15 2 2" xfId="3675"/>
    <cellStyle name="asd 15 2 2 10" xfId="17566"/>
    <cellStyle name="asd 15 2 2 11" xfId="19472"/>
    <cellStyle name="asd 15 2 2 12" xfId="21384"/>
    <cellStyle name="asd 15 2 2 13" xfId="24224"/>
    <cellStyle name="asd 15 2 2 14" xfId="25186"/>
    <cellStyle name="asd 15 2 2 15" xfId="27257"/>
    <cellStyle name="asd 15 2 2 16" xfId="29390"/>
    <cellStyle name="asd 15 2 2 17" xfId="30848"/>
    <cellStyle name="asd 15 2 2 18" xfId="33183"/>
    <cellStyle name="asd 15 2 2 19" xfId="33498"/>
    <cellStyle name="asd 15 2 2 2" xfId="4600"/>
    <cellStyle name="asd 15 2 2 2 10" xfId="20845"/>
    <cellStyle name="asd 15 2 2 2 11" xfId="23386"/>
    <cellStyle name="asd 15 2 2 2 12" xfId="24647"/>
    <cellStyle name="asd 15 2 2 2 13" xfId="27237"/>
    <cellStyle name="asd 15 2 2 2 14" xfId="29199"/>
    <cellStyle name="asd 15 2 2 2 15" xfId="30828"/>
    <cellStyle name="asd 15 2 2 2 16" xfId="33291"/>
    <cellStyle name="asd 15 2 2 2 17" xfId="34474"/>
    <cellStyle name="asd 15 2 2 2 18" xfId="35475"/>
    <cellStyle name="asd 15 2 2 2 19" xfId="37353"/>
    <cellStyle name="asd 15 2 2 2 2" xfId="4513"/>
    <cellStyle name="asd 15 2 2 2 20" xfId="40479"/>
    <cellStyle name="asd 15 2 2 2 21" xfId="42134"/>
    <cellStyle name="asd 15 2 2 2 22" xfId="43156"/>
    <cellStyle name="asd 15 2 2 2 3" xfId="5426"/>
    <cellStyle name="asd 15 2 2 2 4" xfId="9407"/>
    <cellStyle name="asd 15 2 2 2 5" xfId="11004"/>
    <cellStyle name="asd 15 2 2 2 6" xfId="13858"/>
    <cellStyle name="asd 15 2 2 2 7" xfId="15760"/>
    <cellStyle name="asd 15 2 2 2 8" xfId="17026"/>
    <cellStyle name="asd 15 2 2 2 9" xfId="18933"/>
    <cellStyle name="asd 15 2 2 20" xfId="36013"/>
    <cellStyle name="asd 15 2 2 21" xfId="37892"/>
    <cellStyle name="asd 15 2 2 22" xfId="40376"/>
    <cellStyle name="asd 15 2 2 23" xfId="42032"/>
    <cellStyle name="asd 15 2 2 24" xfId="43964"/>
    <cellStyle name="asd 15 2 2 3" xfId="5136"/>
    <cellStyle name="asd 15 2 2 4" xfId="6586"/>
    <cellStyle name="asd 15 2 2 5" xfId="8037"/>
    <cellStyle name="asd 15 2 2 6" xfId="9947"/>
    <cellStyle name="asd 15 2 2 7" xfId="12183"/>
    <cellStyle name="asd 15 2 2 8" xfId="14695"/>
    <cellStyle name="asd 15 2 2 9" xfId="16601"/>
    <cellStyle name="asd 15 2 20" xfId="32517"/>
    <cellStyle name="asd 15 2 21" xfId="34618"/>
    <cellStyle name="asd 15 2 22" xfId="35336"/>
    <cellStyle name="asd 15 2 23" xfId="37214"/>
    <cellStyle name="asd 15 2 24" xfId="39735"/>
    <cellStyle name="asd 15 2 25" xfId="41408"/>
    <cellStyle name="asd 15 2 26" xfId="43066"/>
    <cellStyle name="asd 15 2 3" xfId="3858"/>
    <cellStyle name="asd 15 2 3 10" xfId="19589"/>
    <cellStyle name="asd 15 2 3 11" xfId="21501"/>
    <cellStyle name="asd 15 2 3 12" xfId="24112"/>
    <cellStyle name="asd 15 2 3 13" xfId="25303"/>
    <cellStyle name="asd 15 2 3 14" xfId="27646"/>
    <cellStyle name="asd 15 2 3 15" xfId="28483"/>
    <cellStyle name="asd 15 2 3 16" xfId="31224"/>
    <cellStyle name="asd 15 2 3 17" xfId="32775"/>
    <cellStyle name="asd 15 2 3 18" xfId="33697"/>
    <cellStyle name="asd 15 2 3 19" xfId="36130"/>
    <cellStyle name="asd 15 2 3 2" xfId="5859"/>
    <cellStyle name="asd 15 2 3 2 10" xfId="22109"/>
    <cellStyle name="asd 15 2 3 2 11" xfId="22761"/>
    <cellStyle name="asd 15 2 3 2 12" xfId="25911"/>
    <cellStyle name="asd 15 2 3 2 13" xfId="26702"/>
    <cellStyle name="asd 15 2 3 2 14" xfId="28836"/>
    <cellStyle name="asd 15 2 3 2 15" xfId="30302"/>
    <cellStyle name="asd 15 2 3 2 16" xfId="32285"/>
    <cellStyle name="asd 15 2 3 2 17" xfId="34559"/>
    <cellStyle name="asd 15 2 3 2 18" xfId="36738"/>
    <cellStyle name="asd 15 2 3 2 19" xfId="38617"/>
    <cellStyle name="asd 15 2 3 2 2" xfId="7308"/>
    <cellStyle name="asd 15 2 3 2 20" xfId="39503"/>
    <cellStyle name="asd 15 2 3 2 21" xfId="41178"/>
    <cellStyle name="asd 15 2 3 2 22" xfId="42560"/>
    <cellStyle name="asd 15 2 3 2 3" xfId="8762"/>
    <cellStyle name="asd 15 2 3 2 4" xfId="10672"/>
    <cellStyle name="asd 15 2 3 2 5" xfId="12659"/>
    <cellStyle name="asd 15 2 3 2 6" xfId="13229"/>
    <cellStyle name="asd 15 2 3 2 7" xfId="15133"/>
    <cellStyle name="asd 15 2 3 2 8" xfId="18291"/>
    <cellStyle name="asd 15 2 3 2 9" xfId="20197"/>
    <cellStyle name="asd 15 2 3 20" xfId="38009"/>
    <cellStyle name="asd 15 2 3 21" xfId="39984"/>
    <cellStyle name="asd 15 2 3 22" xfId="41650"/>
    <cellStyle name="asd 15 2 3 23" xfId="43856"/>
    <cellStyle name="asd 15 2 3 3" xfId="5253"/>
    <cellStyle name="asd 15 2 3 4" xfId="8154"/>
    <cellStyle name="asd 15 2 3 5" xfId="10064"/>
    <cellStyle name="asd 15 2 3 6" xfId="12071"/>
    <cellStyle name="asd 15 2 3 7" xfId="14582"/>
    <cellStyle name="asd 15 2 3 8" xfId="16488"/>
    <cellStyle name="asd 15 2 3 9" xfId="17683"/>
    <cellStyle name="asd 15 2 4" xfId="4127"/>
    <cellStyle name="asd 15 2 4 10" xfId="19762"/>
    <cellStyle name="asd 15 2 4 11" xfId="21674"/>
    <cellStyle name="asd 15 2 4 12" xfId="22415"/>
    <cellStyle name="asd 15 2 4 13" xfId="25476"/>
    <cellStyle name="asd 15 2 4 14" xfId="27708"/>
    <cellStyle name="asd 15 2 4 15" xfId="29346"/>
    <cellStyle name="asd 15 2 4 16" xfId="31284"/>
    <cellStyle name="asd 15 2 4 17" xfId="31815"/>
    <cellStyle name="asd 15 2 4 18" xfId="34146"/>
    <cellStyle name="asd 15 2 4 19" xfId="36303"/>
    <cellStyle name="asd 15 2 4 2" xfId="6032"/>
    <cellStyle name="asd 15 2 4 2 10" xfId="22282"/>
    <cellStyle name="asd 15 2 4 2 11" xfId="22471"/>
    <cellStyle name="asd 15 2 4 2 12" xfId="26084"/>
    <cellStyle name="asd 15 2 4 2 13" xfId="27489"/>
    <cellStyle name="asd 15 2 4 2 14" xfId="28572"/>
    <cellStyle name="asd 15 2 4 2 15" xfId="31075"/>
    <cellStyle name="asd 15 2 4 2 16" xfId="31947"/>
    <cellStyle name="asd 15 2 4 2 17" xfId="33791"/>
    <cellStyle name="asd 15 2 4 2 18" xfId="36911"/>
    <cellStyle name="asd 15 2 4 2 19" xfId="38790"/>
    <cellStyle name="asd 15 2 4 2 2" xfId="7481"/>
    <cellStyle name="asd 15 2 4 2 20" xfId="39179"/>
    <cellStyle name="asd 15 2 4 2 21" xfId="40860"/>
    <cellStyle name="asd 15 2 4 2 22" xfId="42282"/>
    <cellStyle name="asd 15 2 4 2 3" xfId="8935"/>
    <cellStyle name="asd 15 2 4 2 4" xfId="10845"/>
    <cellStyle name="asd 15 2 4 2 5" xfId="11653"/>
    <cellStyle name="asd 15 2 4 2 6" xfId="12939"/>
    <cellStyle name="asd 15 2 4 2 7" xfId="14844"/>
    <cellStyle name="asd 15 2 4 2 8" xfId="18464"/>
    <cellStyle name="asd 15 2 4 2 9" xfId="20370"/>
    <cellStyle name="asd 15 2 4 20" xfId="38182"/>
    <cellStyle name="asd 15 2 4 21" xfId="39054"/>
    <cellStyle name="asd 15 2 4 22" xfId="40736"/>
    <cellStyle name="asd 15 2 4 23" xfId="42227"/>
    <cellStyle name="asd 15 2 4 3" xfId="6873"/>
    <cellStyle name="asd 15 2 4 4" xfId="8327"/>
    <cellStyle name="asd 15 2 4 5" xfId="10237"/>
    <cellStyle name="asd 15 2 4 6" xfId="11476"/>
    <cellStyle name="asd 15 2 4 7" xfId="12882"/>
    <cellStyle name="asd 15 2 4 8" xfId="14787"/>
    <cellStyle name="asd 15 2 4 9" xfId="17856"/>
    <cellStyle name="asd 15 2 5" xfId="4981"/>
    <cellStyle name="asd 15 2 5 10" xfId="21229"/>
    <cellStyle name="asd 15 2 5 11" xfId="23609"/>
    <cellStyle name="asd 15 2 5 12" xfId="25031"/>
    <cellStyle name="asd 15 2 5 13" xfId="26544"/>
    <cellStyle name="asd 15 2 5 14" xfId="28808"/>
    <cellStyle name="asd 15 2 5 15" xfId="30150"/>
    <cellStyle name="asd 15 2 5 16" xfId="33134"/>
    <cellStyle name="asd 15 2 5 17" xfId="34058"/>
    <cellStyle name="asd 15 2 5 18" xfId="35858"/>
    <cellStyle name="asd 15 2 5 19" xfId="37737"/>
    <cellStyle name="asd 15 2 5 2" xfId="6431"/>
    <cellStyle name="asd 15 2 5 20" xfId="40330"/>
    <cellStyle name="asd 15 2 5 21" xfId="41986"/>
    <cellStyle name="asd 15 2 5 22" xfId="43373"/>
    <cellStyle name="asd 15 2 5 3" xfId="7882"/>
    <cellStyle name="asd 15 2 5 4" xfId="9792"/>
    <cellStyle name="asd 15 2 5 5" xfId="11351"/>
    <cellStyle name="asd 15 2 5 6" xfId="14081"/>
    <cellStyle name="asd 15 2 5 7" xfId="15982"/>
    <cellStyle name="asd 15 2 5 8" xfId="17411"/>
    <cellStyle name="asd 15 2 5 9" xfId="19317"/>
    <cellStyle name="asd 15 2 6" xfId="5637"/>
    <cellStyle name="asd 15 2 6 10" xfId="21887"/>
    <cellStyle name="asd 15 2 6 11" xfId="23082"/>
    <cellStyle name="asd 15 2 6 12" xfId="25689"/>
    <cellStyle name="asd 15 2 6 13" xfId="26651"/>
    <cellStyle name="asd 15 2 6 14" xfId="29482"/>
    <cellStyle name="asd 15 2 6 15" xfId="30253"/>
    <cellStyle name="asd 15 2 6 16" xfId="33058"/>
    <cellStyle name="asd 15 2 6 17" xfId="35041"/>
    <cellStyle name="asd 15 2 6 18" xfId="36516"/>
    <cellStyle name="asd 15 2 6 19" xfId="38395"/>
    <cellStyle name="asd 15 2 6 2" xfId="7086"/>
    <cellStyle name="asd 15 2 6 20" xfId="40258"/>
    <cellStyle name="asd 15 2 6 21" xfId="41917"/>
    <cellStyle name="asd 15 2 6 22" xfId="42865"/>
    <cellStyle name="asd 15 2 6 3" xfId="8540"/>
    <cellStyle name="asd 15 2 6 4" xfId="10450"/>
    <cellStyle name="asd 15 2 6 5" xfId="12677"/>
    <cellStyle name="asd 15 2 6 6" xfId="13552"/>
    <cellStyle name="asd 15 2 6 7" xfId="15456"/>
    <cellStyle name="asd 15 2 6 8" xfId="18069"/>
    <cellStyle name="asd 15 2 6 9" xfId="19975"/>
    <cellStyle name="asd 15 2 7" xfId="6764"/>
    <cellStyle name="asd 15 2 8" xfId="9268"/>
    <cellStyle name="asd 15 2 9" xfId="11191"/>
    <cellStyle name="asd 15 20" xfId="29754"/>
    <cellStyle name="asd 15 21" xfId="29808"/>
    <cellStyle name="asd 15 22" xfId="2140"/>
    <cellStyle name="asd 15 23" xfId="10954"/>
    <cellStyle name="asd 15 24" xfId="15181"/>
    <cellStyle name="asd 15 25" xfId="20466"/>
    <cellStyle name="asd 15 26" xfId="16663"/>
    <cellStyle name="asd 15 27" xfId="29744"/>
    <cellStyle name="asd 15 3" xfId="3479"/>
    <cellStyle name="asd 15 3 10" xfId="14557"/>
    <cellStyle name="asd 15 3 11" xfId="16463"/>
    <cellStyle name="asd 15 3 12" xfId="16858"/>
    <cellStyle name="asd 15 3 13" xfId="18765"/>
    <cellStyle name="asd 15 3 14" xfId="20677"/>
    <cellStyle name="asd 15 3 15" xfId="24087"/>
    <cellStyle name="asd 15 3 16" xfId="24479"/>
    <cellStyle name="asd 15 3 17" xfId="26461"/>
    <cellStyle name="asd 15 3 18" xfId="29381"/>
    <cellStyle name="asd 15 3 19" xfId="30068"/>
    <cellStyle name="asd 15 3 2" xfId="3659"/>
    <cellStyle name="asd 15 3 2 10" xfId="17550"/>
    <cellStyle name="asd 15 3 2 11" xfId="19456"/>
    <cellStyle name="asd 15 3 2 12" xfId="21368"/>
    <cellStyle name="asd 15 3 2 13" xfId="23086"/>
    <cellStyle name="asd 15 3 2 14" xfId="25170"/>
    <cellStyle name="asd 15 3 2 15" xfId="26825"/>
    <cellStyle name="asd 15 3 2 16" xfId="28222"/>
    <cellStyle name="asd 15 3 2 17" xfId="30424"/>
    <cellStyle name="asd 15 3 2 18" xfId="32350"/>
    <cellStyle name="asd 15 3 2 19" xfId="33722"/>
    <cellStyle name="asd 15 3 2 2" xfId="5530"/>
    <cellStyle name="asd 15 3 2 2 10" xfId="21780"/>
    <cellStyle name="asd 15 3 2 2 11" xfId="24115"/>
    <cellStyle name="asd 15 3 2 2 12" xfId="25582"/>
    <cellStyle name="asd 15 3 2 2 13" xfId="27356"/>
    <cellStyle name="asd 15 3 2 2 14" xfId="29244"/>
    <cellStyle name="asd 15 3 2 2 15" xfId="30946"/>
    <cellStyle name="asd 15 3 2 2 16" xfId="32142"/>
    <cellStyle name="asd 15 3 2 2 17" xfId="33640"/>
    <cellStyle name="asd 15 3 2 2 18" xfId="36409"/>
    <cellStyle name="asd 15 3 2 2 19" xfId="38288"/>
    <cellStyle name="asd 15 3 2 2 2" xfId="6979"/>
    <cellStyle name="asd 15 3 2 2 20" xfId="39366"/>
    <cellStyle name="asd 15 3 2 2 21" xfId="41042"/>
    <cellStyle name="asd 15 3 2 2 22" xfId="43859"/>
    <cellStyle name="asd 15 3 2 2 3" xfId="8433"/>
    <cellStyle name="asd 15 3 2 2 4" xfId="10343"/>
    <cellStyle name="asd 15 3 2 2 5" xfId="12074"/>
    <cellStyle name="asd 15 3 2 2 6" xfId="14585"/>
    <cellStyle name="asd 15 3 2 2 7" xfId="16491"/>
    <cellStyle name="asd 15 3 2 2 8" xfId="17962"/>
    <cellStyle name="asd 15 3 2 2 9" xfId="19868"/>
    <cellStyle name="asd 15 3 2 20" xfId="35997"/>
    <cellStyle name="asd 15 3 2 21" xfId="37876"/>
    <cellStyle name="asd 15 3 2 22" xfId="39569"/>
    <cellStyle name="asd 15 3 2 23" xfId="41243"/>
    <cellStyle name="asd 15 3 2 24" xfId="42869"/>
    <cellStyle name="asd 15 3 2 3" xfId="5120"/>
    <cellStyle name="asd 15 3 2 4" xfId="6570"/>
    <cellStyle name="asd 15 3 2 5" xfId="8021"/>
    <cellStyle name="asd 15 3 2 6" xfId="9931"/>
    <cellStyle name="asd 15 3 2 7" xfId="12683"/>
    <cellStyle name="asd 15 3 2 8" xfId="13556"/>
    <cellStyle name="asd 15 3 2 9" xfId="15460"/>
    <cellStyle name="asd 15 3 20" xfId="33264"/>
    <cellStyle name="asd 15 3 21" xfId="34251"/>
    <cellStyle name="asd 15 3 22" xfId="35307"/>
    <cellStyle name="asd 15 3 23" xfId="37185"/>
    <cellStyle name="asd 15 3 24" xfId="40454"/>
    <cellStyle name="asd 15 3 25" xfId="42110"/>
    <cellStyle name="asd 15 3 26" xfId="43831"/>
    <cellStyle name="asd 15 3 3" xfId="3836"/>
    <cellStyle name="asd 15 3 3 10" xfId="19571"/>
    <cellStyle name="asd 15 3 3 11" xfId="21483"/>
    <cellStyle name="asd 15 3 3 12" xfId="24150"/>
    <cellStyle name="asd 15 3 3 13" xfId="25285"/>
    <cellStyle name="asd 15 3 3 14" xfId="26654"/>
    <cellStyle name="asd 15 3 3 15" xfId="28203"/>
    <cellStyle name="asd 15 3 3 16" xfId="30257"/>
    <cellStyle name="asd 15 3 3 17" xfId="32201"/>
    <cellStyle name="asd 15 3 3 18" xfId="34966"/>
    <cellStyle name="asd 15 3 3 19" xfId="36112"/>
    <cellStyle name="asd 15 3 3 2" xfId="5841"/>
    <cellStyle name="asd 15 3 3 2 10" xfId="22091"/>
    <cellStyle name="asd 15 3 3 2 11" xfId="23337"/>
    <cellStyle name="asd 15 3 3 2 12" xfId="25893"/>
    <cellStyle name="asd 15 3 3 2 13" xfId="26345"/>
    <cellStyle name="asd 15 3 3 2 14" xfId="2560"/>
    <cellStyle name="asd 15 3 3 2 15" xfId="29954"/>
    <cellStyle name="asd 15 3 3 2 16" xfId="29723"/>
    <cellStyle name="asd 15 3 3 2 17" xfId="32531"/>
    <cellStyle name="asd 15 3 3 2 18" xfId="36720"/>
    <cellStyle name="asd 15 3 3 2 19" xfId="38599"/>
    <cellStyle name="asd 15 3 3 2 2" xfId="7290"/>
    <cellStyle name="asd 15 3 3 2 20" xfId="28360"/>
    <cellStyle name="asd 15 3 3 2 21" xfId="34078"/>
    <cellStyle name="asd 15 3 3 2 22" xfId="43110"/>
    <cellStyle name="asd 15 3 3 2 3" xfId="8744"/>
    <cellStyle name="asd 15 3 3 2 4" xfId="10654"/>
    <cellStyle name="asd 15 3 3 2 5" xfId="11305"/>
    <cellStyle name="asd 15 3 3 2 6" xfId="13809"/>
    <cellStyle name="asd 15 3 3 2 7" xfId="15711"/>
    <cellStyle name="asd 15 3 3 2 8" xfId="18273"/>
    <cellStyle name="asd 15 3 3 2 9" xfId="20179"/>
    <cellStyle name="asd 15 3 3 20" xfId="37991"/>
    <cellStyle name="asd 15 3 3 21" xfId="39424"/>
    <cellStyle name="asd 15 3 3 22" xfId="41100"/>
    <cellStyle name="asd 15 3 3 23" xfId="43893"/>
    <cellStyle name="asd 15 3 3 3" xfId="5235"/>
    <cellStyle name="asd 15 3 3 4" xfId="8136"/>
    <cellStyle name="asd 15 3 3 5" xfId="10046"/>
    <cellStyle name="asd 15 3 3 6" xfId="12109"/>
    <cellStyle name="asd 15 3 3 7" xfId="14620"/>
    <cellStyle name="asd 15 3 3 8" xfId="16526"/>
    <cellStyle name="asd 15 3 3 9" xfId="17665"/>
    <cellStyle name="asd 15 3 4" xfId="4111"/>
    <cellStyle name="asd 15 3 4 10" xfId="19746"/>
    <cellStyle name="asd 15 3 4 11" xfId="21658"/>
    <cellStyle name="asd 15 3 4 12" xfId="23551"/>
    <cellStyle name="asd 15 3 4 13" xfId="25460"/>
    <cellStyle name="asd 15 3 4 14" xfId="26714"/>
    <cellStyle name="asd 15 3 4 15" xfId="29294"/>
    <cellStyle name="asd 15 3 4 16" xfId="30314"/>
    <cellStyle name="asd 15 3 4 17" xfId="32104"/>
    <cellStyle name="asd 15 3 4 18" xfId="34772"/>
    <cellStyle name="asd 15 3 4 19" xfId="36287"/>
    <cellStyle name="asd 15 3 4 2" xfId="6016"/>
    <cellStyle name="asd 15 3 4 2 10" xfId="22266"/>
    <cellStyle name="asd 15 3 4 2 11" xfId="22567"/>
    <cellStyle name="asd 15 3 4 2 12" xfId="26068"/>
    <cellStyle name="asd 15 3 4 2 13" xfId="27267"/>
    <cellStyle name="asd 15 3 4 2 14" xfId="29318"/>
    <cellStyle name="asd 15 3 4 2 15" xfId="30858"/>
    <cellStyle name="asd 15 3 4 2 16" xfId="31829"/>
    <cellStyle name="asd 15 3 4 2 17" xfId="33667"/>
    <cellStyle name="asd 15 3 4 2 18" xfId="36895"/>
    <cellStyle name="asd 15 3 4 2 19" xfId="38774"/>
    <cellStyle name="asd 15 3 4 2 2" xfId="7465"/>
    <cellStyle name="asd 15 3 4 2 20" xfId="39068"/>
    <cellStyle name="asd 15 3 4 2 21" xfId="40750"/>
    <cellStyle name="asd 15 3 4 2 22" xfId="42377"/>
    <cellStyle name="asd 15 3 4 2 3" xfId="8919"/>
    <cellStyle name="asd 15 3 4 2 4" xfId="10829"/>
    <cellStyle name="asd 15 3 4 2 5" xfId="2875"/>
    <cellStyle name="asd 15 3 4 2 6" xfId="13035"/>
    <cellStyle name="asd 15 3 4 2 7" xfId="14939"/>
    <cellStyle name="asd 15 3 4 2 8" xfId="18448"/>
    <cellStyle name="asd 15 3 4 2 9" xfId="20354"/>
    <cellStyle name="asd 15 3 4 20" xfId="38166"/>
    <cellStyle name="asd 15 3 4 21" xfId="39330"/>
    <cellStyle name="asd 15 3 4 22" xfId="41006"/>
    <cellStyle name="asd 15 3 4 23" xfId="43316"/>
    <cellStyle name="asd 15 3 4 3" xfId="6857"/>
    <cellStyle name="asd 15 3 4 4" xfId="8311"/>
    <cellStyle name="asd 15 3 4 5" xfId="10221"/>
    <cellStyle name="asd 15 3 4 6" xfId="12531"/>
    <cellStyle name="asd 15 3 4 7" xfId="14023"/>
    <cellStyle name="asd 15 3 4 8" xfId="15924"/>
    <cellStyle name="asd 15 3 4 9" xfId="17840"/>
    <cellStyle name="asd 15 3 5" xfId="4968"/>
    <cellStyle name="asd 15 3 5 10" xfId="21216"/>
    <cellStyle name="asd 15 3 5 11" xfId="22697"/>
    <cellStyle name="asd 15 3 5 12" xfId="25018"/>
    <cellStyle name="asd 15 3 5 13" xfId="26559"/>
    <cellStyle name="asd 15 3 5 14" xfId="28782"/>
    <cellStyle name="asd 15 3 5 15" xfId="30165"/>
    <cellStyle name="asd 15 3 5 16" xfId="32622"/>
    <cellStyle name="asd 15 3 5 17" xfId="33679"/>
    <cellStyle name="asd 15 3 5 18" xfId="35845"/>
    <cellStyle name="asd 15 3 5 19" xfId="37724"/>
    <cellStyle name="asd 15 3 5 2" xfId="6418"/>
    <cellStyle name="asd 15 3 5 20" xfId="39832"/>
    <cellStyle name="asd 15 3 5 21" xfId="41502"/>
    <cellStyle name="asd 15 3 5 22" xfId="42503"/>
    <cellStyle name="asd 15 3 5 3" xfId="7869"/>
    <cellStyle name="asd 15 3 5 4" xfId="9779"/>
    <cellStyle name="asd 15 3 5 5" xfId="11483"/>
    <cellStyle name="asd 15 3 5 6" xfId="13164"/>
    <cellStyle name="asd 15 3 5 7" xfId="15069"/>
    <cellStyle name="asd 15 3 5 8" xfId="17398"/>
    <cellStyle name="asd 15 3 5 9" xfId="19304"/>
    <cellStyle name="asd 15 3 6" xfId="5525"/>
    <cellStyle name="asd 15 3 6 10" xfId="21775"/>
    <cellStyle name="asd 15 3 6 11" xfId="23686"/>
    <cellStyle name="asd 15 3 6 12" xfId="25577"/>
    <cellStyle name="asd 15 3 6 13" xfId="26287"/>
    <cellStyle name="asd 15 3 6 14" xfId="29005"/>
    <cellStyle name="asd 15 3 6 15" xfId="29897"/>
    <cellStyle name="asd 15 3 6 16" xfId="32390"/>
    <cellStyle name="asd 15 3 6 17" xfId="34156"/>
    <cellStyle name="asd 15 3 6 18" xfId="36404"/>
    <cellStyle name="asd 15 3 6 19" xfId="38283"/>
    <cellStyle name="asd 15 3 6 2" xfId="6974"/>
    <cellStyle name="asd 15 3 6 20" xfId="39609"/>
    <cellStyle name="asd 15 3 6 21" xfId="41283"/>
    <cellStyle name="asd 15 3 6 22" xfId="43444"/>
    <cellStyle name="asd 15 3 6 3" xfId="8428"/>
    <cellStyle name="asd 15 3 6 4" xfId="10338"/>
    <cellStyle name="asd 15 3 6 5" xfId="11487"/>
    <cellStyle name="asd 15 3 6 6" xfId="14156"/>
    <cellStyle name="asd 15 3 6 7" xfId="16059"/>
    <cellStyle name="asd 15 3 6 8" xfId="17957"/>
    <cellStyle name="asd 15 3 6 9" xfId="19863"/>
    <cellStyle name="asd 15 3 7" xfId="2435"/>
    <cellStyle name="asd 15 3 8" xfId="9239"/>
    <cellStyle name="asd 15 3 9" xfId="12046"/>
    <cellStyle name="asd 15 4" xfId="3418"/>
    <cellStyle name="asd 15 4 10" xfId="14929"/>
    <cellStyle name="asd 15 4 11" xfId="16731"/>
    <cellStyle name="asd 15 4 12" xfId="18638"/>
    <cellStyle name="asd 15 4 13" xfId="20550"/>
    <cellStyle name="asd 15 4 14" xfId="22557"/>
    <cellStyle name="asd 15 4 15" xfId="24352"/>
    <cellStyle name="asd 15 4 16" xfId="26570"/>
    <cellStyle name="asd 15 4 17" xfId="29439"/>
    <cellStyle name="asd 15 4 18" xfId="30176"/>
    <cellStyle name="asd 15 4 19" xfId="32429"/>
    <cellStyle name="asd 15 4 2" xfId="3598"/>
    <cellStyle name="asd 15 4 2 10" xfId="17489"/>
    <cellStyle name="asd 15 4 2 11" xfId="19395"/>
    <cellStyle name="asd 15 4 2 12" xfId="21307"/>
    <cellStyle name="asd 15 4 2 13" xfId="22629"/>
    <cellStyle name="asd 15 4 2 14" xfId="25109"/>
    <cellStyle name="asd 15 4 2 15" xfId="27442"/>
    <cellStyle name="asd 15 4 2 16" xfId="28473"/>
    <cellStyle name="asd 15 4 2 17" xfId="31028"/>
    <cellStyle name="asd 15 4 2 18" xfId="32708"/>
    <cellStyle name="asd 15 4 2 19" xfId="33637"/>
    <cellStyle name="asd 15 4 2 2" xfId="4399"/>
    <cellStyle name="asd 15 4 2 2 10" xfId="20580"/>
    <cellStyle name="asd 15 4 2 2 11" xfId="24027"/>
    <cellStyle name="asd 15 4 2 2 12" xfId="24382"/>
    <cellStyle name="asd 15 4 2 2 13" xfId="27243"/>
    <cellStyle name="asd 15 4 2 2 14" xfId="28084"/>
    <cellStyle name="asd 15 4 2 2 15" xfId="30834"/>
    <cellStyle name="asd 15 4 2 2 16" xfId="31803"/>
    <cellStyle name="asd 15 4 2 2 17" xfId="34785"/>
    <cellStyle name="asd 15 4 2 2 18" xfId="35210"/>
    <cellStyle name="asd 15 4 2 2 19" xfId="37088"/>
    <cellStyle name="asd 15 4 2 2 2" xfId="5491"/>
    <cellStyle name="asd 15 4 2 2 20" xfId="39043"/>
    <cellStyle name="asd 15 4 2 2 21" xfId="40726"/>
    <cellStyle name="asd 15 4 2 2 22" xfId="43771"/>
    <cellStyle name="asd 15 4 2 2 3" xfId="6257"/>
    <cellStyle name="asd 15 4 2 2 4" xfId="9142"/>
    <cellStyle name="asd 15 4 2 2 5" xfId="11986"/>
    <cellStyle name="asd 15 4 2 2 6" xfId="14497"/>
    <cellStyle name="asd 15 4 2 2 7" xfId="16403"/>
    <cellStyle name="asd 15 4 2 2 8" xfId="16761"/>
    <cellStyle name="asd 15 4 2 2 9" xfId="18668"/>
    <cellStyle name="asd 15 4 2 20" xfId="35936"/>
    <cellStyle name="asd 15 4 2 21" xfId="37815"/>
    <cellStyle name="asd 15 4 2 22" xfId="39915"/>
    <cellStyle name="asd 15 4 2 23" xfId="41584"/>
    <cellStyle name="asd 15 4 2 24" xfId="42438"/>
    <cellStyle name="asd 15 4 2 3" xfId="5059"/>
    <cellStyle name="asd 15 4 2 4" xfId="6509"/>
    <cellStyle name="asd 15 4 2 5" xfId="7960"/>
    <cellStyle name="asd 15 4 2 6" xfId="9870"/>
    <cellStyle name="asd 15 4 2 7" xfId="11848"/>
    <cellStyle name="asd 15 4 2 8" xfId="13097"/>
    <cellStyle name="asd 15 4 2 9" xfId="15001"/>
    <cellStyle name="asd 15 4 20" xfId="34374"/>
    <cellStyle name="asd 15 4 21" xfId="35180"/>
    <cellStyle name="asd 15 4 22" xfId="37058"/>
    <cellStyle name="asd 15 4 23" xfId="39647"/>
    <cellStyle name="asd 15 4 24" xfId="41321"/>
    <cellStyle name="asd 15 4 25" xfId="42367"/>
    <cellStyle name="asd 15 4 3" xfId="3163"/>
    <cellStyle name="asd 15 4 3 10" xfId="19203"/>
    <cellStyle name="asd 15 4 3 11" xfId="21115"/>
    <cellStyle name="asd 15 4 3 12" xfId="23776"/>
    <cellStyle name="asd 15 4 3 13" xfId="24917"/>
    <cellStyle name="asd 15 4 3 14" xfId="26734"/>
    <cellStyle name="asd 15 4 3 15" xfId="13231"/>
    <cellStyle name="asd 15 4 3 16" xfId="30334"/>
    <cellStyle name="asd 15 4 3 17" xfId="32975"/>
    <cellStyle name="asd 15 4 3 18" xfId="34312"/>
    <cellStyle name="asd 15 4 3 19" xfId="35744"/>
    <cellStyle name="asd 15 4 3 2" xfId="5726"/>
    <cellStyle name="asd 15 4 3 2 10" xfId="21976"/>
    <cellStyle name="asd 15 4 3 2 11" xfId="23016"/>
    <cellStyle name="asd 15 4 3 2 12" xfId="25778"/>
    <cellStyle name="asd 15 4 3 2 13" xfId="27515"/>
    <cellStyle name="asd 15 4 3 2 14" xfId="29411"/>
    <cellStyle name="asd 15 4 3 2 15" xfId="31102"/>
    <cellStyle name="asd 15 4 3 2 16" xfId="33198"/>
    <cellStyle name="asd 15 4 3 2 17" xfId="34498"/>
    <cellStyle name="asd 15 4 3 2 18" xfId="36605"/>
    <cellStyle name="asd 15 4 3 2 19" xfId="38484"/>
    <cellStyle name="asd 15 4 3 2 2" xfId="7175"/>
    <cellStyle name="asd 15 4 3 2 20" xfId="40391"/>
    <cellStyle name="asd 15 4 3 2 21" xfId="42047"/>
    <cellStyle name="asd 15 4 3 2 22" xfId="42802"/>
    <cellStyle name="asd 15 4 3 2 3" xfId="8629"/>
    <cellStyle name="asd 15 4 3 2 4" xfId="10539"/>
    <cellStyle name="asd 15 4 3 2 5" xfId="11362"/>
    <cellStyle name="asd 15 4 3 2 6" xfId="13485"/>
    <cellStyle name="asd 15 4 3 2 7" xfId="15390"/>
    <cellStyle name="asd 15 4 3 2 8" xfId="18158"/>
    <cellStyle name="asd 15 4 3 2 9" xfId="20064"/>
    <cellStyle name="asd 15 4 3 20" xfId="37623"/>
    <cellStyle name="asd 15 4 3 21" xfId="40179"/>
    <cellStyle name="asd 15 4 3 22" xfId="41838"/>
    <cellStyle name="asd 15 4 3 23" xfId="43530"/>
    <cellStyle name="asd 15 4 3 3" xfId="4867"/>
    <cellStyle name="asd 15 4 3 4" xfId="7768"/>
    <cellStyle name="asd 15 4 3 5" xfId="9678"/>
    <cellStyle name="asd 15 4 3 6" xfId="11508"/>
    <cellStyle name="asd 15 4 3 7" xfId="14246"/>
    <cellStyle name="asd 15 4 3 8" xfId="16150"/>
    <cellStyle name="asd 15 4 3 9" xfId="17297"/>
    <cellStyle name="asd 15 4 4" xfId="4050"/>
    <cellStyle name="asd 15 4 4 10" xfId="19685"/>
    <cellStyle name="asd 15 4 4 11" xfId="21597"/>
    <cellStyle name="asd 15 4 4 12" xfId="22679"/>
    <cellStyle name="asd 15 4 4 13" xfId="25399"/>
    <cellStyle name="asd 15 4 4 14" xfId="27081"/>
    <cellStyle name="asd 15 4 4 15" xfId="29046"/>
    <cellStyle name="asd 15 4 4 16" xfId="30674"/>
    <cellStyle name="asd 15 4 4 17" xfId="32383"/>
    <cellStyle name="asd 15 4 4 18" xfId="33939"/>
    <cellStyle name="asd 15 4 4 19" xfId="36226"/>
    <cellStyle name="asd 15 4 4 2" xfId="5955"/>
    <cellStyle name="asd 15 4 4 2 10" xfId="22205"/>
    <cellStyle name="asd 15 4 4 2 11" xfId="23035"/>
    <cellStyle name="asd 15 4 4 2 12" xfId="26007"/>
    <cellStyle name="asd 15 4 4 2 13" xfId="27246"/>
    <cellStyle name="asd 15 4 4 2 14" xfId="10937"/>
    <cellStyle name="asd 15 4 4 2 15" xfId="30837"/>
    <cellStyle name="asd 15 4 4 2 16" xfId="33330"/>
    <cellStyle name="asd 15 4 4 2 17" xfId="31632"/>
    <cellStyle name="asd 15 4 4 2 18" xfId="36834"/>
    <cellStyle name="asd 15 4 4 2 19" xfId="38713"/>
    <cellStyle name="asd 15 4 4 2 2" xfId="7404"/>
    <cellStyle name="asd 15 4 4 2 20" xfId="40514"/>
    <cellStyle name="asd 15 4 4 2 21" xfId="42169"/>
    <cellStyle name="asd 15 4 4 2 22" xfId="42821"/>
    <cellStyle name="asd 15 4 4 2 3" xfId="8858"/>
    <cellStyle name="asd 15 4 4 2 4" xfId="10768"/>
    <cellStyle name="asd 15 4 4 2 5" xfId="12281"/>
    <cellStyle name="asd 15 4 4 2 6" xfId="13504"/>
    <cellStyle name="asd 15 4 4 2 7" xfId="15409"/>
    <cellStyle name="asd 15 4 4 2 8" xfId="18387"/>
    <cellStyle name="asd 15 4 4 2 9" xfId="20293"/>
    <cellStyle name="asd 15 4 4 20" xfId="38105"/>
    <cellStyle name="asd 15 4 4 21" xfId="39602"/>
    <cellStyle name="asd 15 4 4 22" xfId="41276"/>
    <cellStyle name="asd 15 4 4 23" xfId="42485"/>
    <cellStyle name="asd 15 4 4 3" xfId="6796"/>
    <cellStyle name="asd 15 4 4 4" xfId="8250"/>
    <cellStyle name="asd 15 4 4 5" xfId="10160"/>
    <cellStyle name="asd 15 4 4 6" xfId="12325"/>
    <cellStyle name="asd 15 4 4 7" xfId="13146"/>
    <cellStyle name="asd 15 4 4 8" xfId="15051"/>
    <cellStyle name="asd 15 4 4 9" xfId="17779"/>
    <cellStyle name="asd 15 4 5" xfId="5538"/>
    <cellStyle name="asd 15 4 5 10" xfId="21788"/>
    <cellStyle name="asd 15 4 5 11" xfId="23074"/>
    <cellStyle name="asd 15 4 5 12" xfId="25590"/>
    <cellStyle name="asd 15 4 5 13" xfId="27372"/>
    <cellStyle name="asd 15 4 5 14" xfId="14753"/>
    <cellStyle name="asd 15 4 5 15" xfId="30961"/>
    <cellStyle name="asd 15 4 5 16" xfId="31989"/>
    <cellStyle name="asd 15 4 5 17" xfId="34786"/>
    <cellStyle name="asd 15 4 5 18" xfId="36417"/>
    <cellStyle name="asd 15 4 5 19" xfId="38296"/>
    <cellStyle name="asd 15 4 5 2" xfId="6987"/>
    <cellStyle name="asd 15 4 5 20" xfId="39219"/>
    <cellStyle name="asd 15 4 5 21" xfId="40900"/>
    <cellStyle name="asd 15 4 5 22" xfId="42857"/>
    <cellStyle name="asd 15 4 5 3" xfId="8441"/>
    <cellStyle name="asd 15 4 5 4" xfId="10351"/>
    <cellStyle name="asd 15 4 5 5" xfId="12668"/>
    <cellStyle name="asd 15 4 5 6" xfId="13544"/>
    <cellStyle name="asd 15 4 5 7" xfId="15448"/>
    <cellStyle name="asd 15 4 5 8" xfId="17970"/>
    <cellStyle name="asd 15 4 5 9" xfId="19876"/>
    <cellStyle name="asd 15 4 6" xfId="6165"/>
    <cellStyle name="asd 15 4 7" xfId="9112"/>
    <cellStyle name="asd 15 4 8" xfId="3330"/>
    <cellStyle name="asd 15 4 9" xfId="13025"/>
    <cellStyle name="asd 15 5" xfId="1867"/>
    <cellStyle name="asd 15 5 10" xfId="17110"/>
    <cellStyle name="asd 15 5 11" xfId="19016"/>
    <cellStyle name="asd 15 5 12" xfId="20928"/>
    <cellStyle name="asd 15 5 13" xfId="22797"/>
    <cellStyle name="asd 15 5 14" xfId="24730"/>
    <cellStyle name="asd 15 5 15" xfId="27812"/>
    <cellStyle name="asd 15 5 16" xfId="29027"/>
    <cellStyle name="asd 15 5 17" xfId="31390"/>
    <cellStyle name="asd 15 5 18" xfId="32176"/>
    <cellStyle name="asd 15 5 19" xfId="34129"/>
    <cellStyle name="asd 15 5 2" xfId="5506"/>
    <cellStyle name="asd 15 5 2 10" xfId="21756"/>
    <cellStyle name="asd 15 5 2 11" xfId="24134"/>
    <cellStyle name="asd 15 5 2 12" xfId="25558"/>
    <cellStyle name="asd 15 5 2 13" xfId="26692"/>
    <cellStyle name="asd 15 5 2 14" xfId="28643"/>
    <cellStyle name="asd 15 5 2 15" xfId="30294"/>
    <cellStyle name="asd 15 5 2 16" xfId="32955"/>
    <cellStyle name="asd 15 5 2 17" xfId="33513"/>
    <cellStyle name="asd 15 5 2 18" xfId="36385"/>
    <cellStyle name="asd 15 5 2 19" xfId="38264"/>
    <cellStyle name="asd 15 5 2 2" xfId="6955"/>
    <cellStyle name="asd 15 5 2 20" xfId="40159"/>
    <cellStyle name="asd 15 5 2 21" xfId="41819"/>
    <cellStyle name="asd 15 5 2 22" xfId="43877"/>
    <cellStyle name="asd 15 5 2 3" xfId="8409"/>
    <cellStyle name="asd 15 5 2 4" xfId="10319"/>
    <cellStyle name="asd 15 5 2 5" xfId="12093"/>
    <cellStyle name="asd 15 5 2 6" xfId="14604"/>
    <cellStyle name="asd 15 5 2 7" xfId="16510"/>
    <cellStyle name="asd 15 5 2 8" xfId="17938"/>
    <cellStyle name="asd 15 5 2 9" xfId="19844"/>
    <cellStyle name="asd 15 5 20" xfId="35557"/>
    <cellStyle name="asd 15 5 21" xfId="37436"/>
    <cellStyle name="asd 15 5 22" xfId="39399"/>
    <cellStyle name="asd 15 5 23" xfId="41075"/>
    <cellStyle name="asd 15 5 24" xfId="42594"/>
    <cellStyle name="asd 15 5 3" xfId="4684"/>
    <cellStyle name="asd 15 5 4" xfId="6131"/>
    <cellStyle name="asd 15 5 5" xfId="7581"/>
    <cellStyle name="asd 15 5 6" xfId="9491"/>
    <cellStyle name="asd 15 5 7" xfId="12220"/>
    <cellStyle name="asd 15 5 8" xfId="13266"/>
    <cellStyle name="asd 15 5 9" xfId="15169"/>
    <cellStyle name="asd 15 6" xfId="3066"/>
    <cellStyle name="asd 15 6 10" xfId="19184"/>
    <cellStyle name="asd 15 6 11" xfId="21096"/>
    <cellStyle name="asd 15 6 12" xfId="24243"/>
    <cellStyle name="asd 15 6 13" xfId="24898"/>
    <cellStyle name="asd 15 6 14" xfId="2504"/>
    <cellStyle name="asd 15 6 15" xfId="28942"/>
    <cellStyle name="asd 15 6 16" xfId="29589"/>
    <cellStyle name="asd 15 6 17" xfId="28751"/>
    <cellStyle name="asd 15 6 18" xfId="33576"/>
    <cellStyle name="asd 15 6 19" xfId="35725"/>
    <cellStyle name="asd 15 6 2" xfId="5774"/>
    <cellStyle name="asd 15 6 2 10" xfId="22024"/>
    <cellStyle name="asd 15 6 2 11" xfId="22521"/>
    <cellStyle name="asd 15 6 2 12" xfId="25826"/>
    <cellStyle name="asd 15 6 2 13" xfId="27216"/>
    <cellStyle name="asd 15 6 2 14" xfId="29278"/>
    <cellStyle name="asd 15 6 2 15" xfId="30808"/>
    <cellStyle name="asd 15 6 2 16" xfId="31697"/>
    <cellStyle name="asd 15 6 2 17" xfId="34014"/>
    <cellStyle name="asd 15 6 2 18" xfId="36653"/>
    <cellStyle name="asd 15 6 2 19" xfId="38532"/>
    <cellStyle name="asd 15 6 2 2" xfId="7223"/>
    <cellStyle name="asd 15 6 2 20" xfId="38942"/>
    <cellStyle name="asd 15 6 2 21" xfId="40627"/>
    <cellStyle name="asd 15 6 2 22" xfId="42331"/>
    <cellStyle name="asd 15 6 2 3" xfId="8677"/>
    <cellStyle name="asd 15 6 2 4" xfId="10587"/>
    <cellStyle name="asd 15 6 2 5" xfId="11837"/>
    <cellStyle name="asd 15 6 2 6" xfId="12989"/>
    <cellStyle name="asd 15 6 2 7" xfId="14893"/>
    <cellStyle name="asd 15 6 2 8" xfId="18206"/>
    <cellStyle name="asd 15 6 2 9" xfId="20112"/>
    <cellStyle name="asd 15 6 20" xfId="37604"/>
    <cellStyle name="asd 15 6 21" xfId="28910"/>
    <cellStyle name="asd 15 6 22" xfId="2918"/>
    <cellStyle name="asd 15 6 23" xfId="43981"/>
    <cellStyle name="asd 15 6 3" xfId="4848"/>
    <cellStyle name="asd 15 6 4" xfId="7749"/>
    <cellStyle name="asd 15 6 5" xfId="9659"/>
    <cellStyle name="asd 15 6 6" xfId="12203"/>
    <cellStyle name="asd 15 6 7" xfId="14715"/>
    <cellStyle name="asd 15 6 8" xfId="16621"/>
    <cellStyle name="asd 15 6 9" xfId="17278"/>
    <cellStyle name="asd 15 7" xfId="2810"/>
    <cellStyle name="asd 15 7 10" xfId="19150"/>
    <cellStyle name="asd 15 7 11" xfId="21062"/>
    <cellStyle name="asd 15 7 12" xfId="23177"/>
    <cellStyle name="asd 15 7 13" xfId="24864"/>
    <cellStyle name="asd 15 7 14" xfId="26376"/>
    <cellStyle name="asd 15 7 15" xfId="28121"/>
    <cellStyle name="asd 15 7 16" xfId="29984"/>
    <cellStyle name="asd 15 7 17" xfId="31941"/>
    <cellStyle name="asd 15 7 18" xfId="34926"/>
    <cellStyle name="asd 15 7 19" xfId="35691"/>
    <cellStyle name="asd 15 7 2" xfId="5652"/>
    <cellStyle name="asd 15 7 2 10" xfId="21902"/>
    <cellStyle name="asd 15 7 2 11" xfId="23229"/>
    <cellStyle name="asd 15 7 2 12" xfId="25704"/>
    <cellStyle name="asd 15 7 2 13" xfId="27394"/>
    <cellStyle name="asd 15 7 2 14" xfId="29581"/>
    <cellStyle name="asd 15 7 2 15" xfId="30983"/>
    <cellStyle name="asd 15 7 2 16" xfId="32253"/>
    <cellStyle name="asd 15 7 2 17" xfId="34913"/>
    <cellStyle name="asd 15 7 2 18" xfId="36531"/>
    <cellStyle name="asd 15 7 2 19" xfId="38410"/>
    <cellStyle name="asd 15 7 2 2" xfId="7101"/>
    <cellStyle name="asd 15 7 2 20" xfId="39473"/>
    <cellStyle name="asd 15 7 2 21" xfId="41149"/>
    <cellStyle name="asd 15 7 2 22" xfId="43007"/>
    <cellStyle name="asd 15 7 2 3" xfId="8555"/>
    <cellStyle name="asd 15 7 2 4" xfId="10465"/>
    <cellStyle name="asd 15 7 2 5" xfId="11066"/>
    <cellStyle name="asd 15 7 2 6" xfId="13700"/>
    <cellStyle name="asd 15 7 2 7" xfId="15603"/>
    <cellStyle name="asd 15 7 2 8" xfId="18084"/>
    <cellStyle name="asd 15 7 2 9" xfId="19990"/>
    <cellStyle name="asd 15 7 20" xfId="37570"/>
    <cellStyle name="asd 15 7 21" xfId="39174"/>
    <cellStyle name="asd 15 7 22" xfId="40855"/>
    <cellStyle name="asd 15 7 23" xfId="42955"/>
    <cellStyle name="asd 15 7 3" xfId="6264"/>
    <cellStyle name="asd 15 7 4" xfId="7715"/>
    <cellStyle name="asd 15 7 5" xfId="9625"/>
    <cellStyle name="asd 15 7 6" xfId="12801"/>
    <cellStyle name="asd 15 7 7" xfId="13648"/>
    <cellStyle name="asd 15 7 8" xfId="15551"/>
    <cellStyle name="asd 15 7 9" xfId="17244"/>
    <cellStyle name="asd 15 8" xfId="4211"/>
    <cellStyle name="asd 15 9" xfId="3958"/>
    <cellStyle name="asd 16" xfId="836"/>
    <cellStyle name="asd 16 10" xfId="3269"/>
    <cellStyle name="asd 16 11" xfId="3266"/>
    <cellStyle name="asd 16 12" xfId="2083"/>
    <cellStyle name="asd 16 13" xfId="14704"/>
    <cellStyle name="asd 16 14" xfId="2817"/>
    <cellStyle name="asd 16 15" xfId="2282"/>
    <cellStyle name="asd 16 16" xfId="2416"/>
    <cellStyle name="asd 16 17" xfId="2403"/>
    <cellStyle name="asd 16 18" xfId="12527"/>
    <cellStyle name="asd 16 19" xfId="5331"/>
    <cellStyle name="asd 16 2" xfId="3527"/>
    <cellStyle name="asd 16 2 10" xfId="13717"/>
    <cellStyle name="asd 16 2 11" xfId="15619"/>
    <cellStyle name="asd 16 2 12" xfId="16962"/>
    <cellStyle name="asd 16 2 13" xfId="18869"/>
    <cellStyle name="asd 16 2 14" xfId="20781"/>
    <cellStyle name="asd 16 2 15" xfId="23245"/>
    <cellStyle name="asd 16 2 16" xfId="24583"/>
    <cellStyle name="asd 16 2 17" xfId="26658"/>
    <cellStyle name="asd 16 2 18" xfId="28481"/>
    <cellStyle name="asd 16 2 19" xfId="30261"/>
    <cellStyle name="asd 16 2 2" xfId="3707"/>
    <cellStyle name="asd 16 2 2 10" xfId="17598"/>
    <cellStyle name="asd 16 2 2 11" xfId="19504"/>
    <cellStyle name="asd 16 2 2 12" xfId="21416"/>
    <cellStyle name="asd 16 2 2 13" xfId="23907"/>
    <cellStyle name="asd 16 2 2 14" xfId="25218"/>
    <cellStyle name="asd 16 2 2 15" xfId="27583"/>
    <cellStyle name="asd 16 2 2 16" xfId="1865"/>
    <cellStyle name="asd 16 2 2 17" xfId="31164"/>
    <cellStyle name="asd 16 2 2 18" xfId="31769"/>
    <cellStyle name="asd 16 2 2 19" xfId="33803"/>
    <cellStyle name="asd 16 2 2 2" xfId="4515"/>
    <cellStyle name="asd 16 2 2 2 10" xfId="20760"/>
    <cellStyle name="asd 16 2 2 2 11" xfId="23984"/>
    <cellStyle name="asd 16 2 2 2 12" xfId="24562"/>
    <cellStyle name="asd 16 2 2 2 13" xfId="27565"/>
    <cellStyle name="asd 16 2 2 2 14" xfId="29721"/>
    <cellStyle name="asd 16 2 2 2 15" xfId="31148"/>
    <cellStyle name="asd 16 2 2 2 16" xfId="33106"/>
    <cellStyle name="asd 16 2 2 2 17" xfId="34974"/>
    <cellStyle name="asd 16 2 2 2 18" xfId="35390"/>
    <cellStyle name="asd 16 2 2 2 19" xfId="37268"/>
    <cellStyle name="asd 16 2 2 2 2" xfId="2920"/>
    <cellStyle name="asd 16 2 2 2 20" xfId="40302"/>
    <cellStyle name="asd 16 2 2 2 21" xfId="41960"/>
    <cellStyle name="asd 16 2 2 2 22" xfId="43730"/>
    <cellStyle name="asd 16 2 2 2 3" xfId="2845"/>
    <cellStyle name="asd 16 2 2 2 4" xfId="9322"/>
    <cellStyle name="asd 16 2 2 2 5" xfId="11944"/>
    <cellStyle name="asd 16 2 2 2 6" xfId="14454"/>
    <cellStyle name="asd 16 2 2 2 7" xfId="16360"/>
    <cellStyle name="asd 16 2 2 2 8" xfId="16941"/>
    <cellStyle name="asd 16 2 2 2 9" xfId="18848"/>
    <cellStyle name="asd 16 2 2 20" xfId="36045"/>
    <cellStyle name="asd 16 2 2 21" xfId="37924"/>
    <cellStyle name="asd 16 2 2 22" xfId="39010"/>
    <cellStyle name="asd 16 2 2 23" xfId="40693"/>
    <cellStyle name="asd 16 2 2 24" xfId="43657"/>
    <cellStyle name="asd 16 2 2 3" xfId="5168"/>
    <cellStyle name="asd 16 2 2 4" xfId="6618"/>
    <cellStyle name="asd 16 2 2 5" xfId="8069"/>
    <cellStyle name="asd 16 2 2 6" xfId="9979"/>
    <cellStyle name="asd 16 2 2 7" xfId="12688"/>
    <cellStyle name="asd 16 2 2 8" xfId="14377"/>
    <cellStyle name="asd 16 2 2 9" xfId="16281"/>
    <cellStyle name="asd 16 2 20" xfId="32160"/>
    <cellStyle name="asd 16 2 21" xfId="33742"/>
    <cellStyle name="asd 16 2 22" xfId="35411"/>
    <cellStyle name="asd 16 2 23" xfId="37289"/>
    <cellStyle name="asd 16 2 24" xfId="39384"/>
    <cellStyle name="asd 16 2 25" xfId="41060"/>
    <cellStyle name="asd 16 2 26" xfId="43023"/>
    <cellStyle name="asd 16 2 3" xfId="3936"/>
    <cellStyle name="asd 16 2 3 10" xfId="19643"/>
    <cellStyle name="asd 16 2 3 11" xfId="21555"/>
    <cellStyle name="asd 16 2 3 12" xfId="22577"/>
    <cellStyle name="asd 16 2 3 13" xfId="25357"/>
    <cellStyle name="asd 16 2 3 14" xfId="27675"/>
    <cellStyle name="asd 16 2 3 15" xfId="29767"/>
    <cellStyle name="asd 16 2 3 16" xfId="31252"/>
    <cellStyle name="asd 16 2 3 17" xfId="31977"/>
    <cellStyle name="asd 16 2 3 18" xfId="34805"/>
    <cellStyle name="asd 16 2 3 19" xfId="36184"/>
    <cellStyle name="asd 16 2 3 2" xfId="5913"/>
    <cellStyle name="asd 16 2 3 2 10" xfId="22163"/>
    <cellStyle name="asd 16 2 3 2 11" xfId="24005"/>
    <cellStyle name="asd 16 2 3 2 12" xfId="25965"/>
    <cellStyle name="asd 16 2 3 2 13" xfId="26555"/>
    <cellStyle name="asd 16 2 3 2 14" xfId="28247"/>
    <cellStyle name="asd 16 2 3 2 15" xfId="30160"/>
    <cellStyle name="asd 16 2 3 2 16" xfId="32121"/>
    <cellStyle name="asd 16 2 3 2 17" xfId="34031"/>
    <cellStyle name="asd 16 2 3 2 18" xfId="36792"/>
    <cellStyle name="asd 16 2 3 2 19" xfId="38671"/>
    <cellStyle name="asd 16 2 3 2 2" xfId="7362"/>
    <cellStyle name="asd 16 2 3 2 20" xfId="39345"/>
    <cellStyle name="asd 16 2 3 2 21" xfId="41021"/>
    <cellStyle name="asd 16 2 3 2 22" xfId="43751"/>
    <cellStyle name="asd 16 2 3 2 3" xfId="8816"/>
    <cellStyle name="asd 16 2 3 2 4" xfId="10726"/>
    <cellStyle name="asd 16 2 3 2 5" xfId="11965"/>
    <cellStyle name="asd 16 2 3 2 6" xfId="14475"/>
    <cellStyle name="asd 16 2 3 2 7" xfId="16381"/>
    <cellStyle name="asd 16 2 3 2 8" xfId="18345"/>
    <cellStyle name="asd 16 2 3 2 9" xfId="20251"/>
    <cellStyle name="asd 16 2 3 20" xfId="38063"/>
    <cellStyle name="asd 16 2 3 21" xfId="39207"/>
    <cellStyle name="asd 16 2 3 22" xfId="40888"/>
    <cellStyle name="asd 16 2 3 23" xfId="42386"/>
    <cellStyle name="asd 16 2 3 3" xfId="5307"/>
    <cellStyle name="asd 16 2 3 4" xfId="8208"/>
    <cellStyle name="asd 16 2 3 5" xfId="10118"/>
    <cellStyle name="asd 16 2 3 6" xfId="12397"/>
    <cellStyle name="asd 16 2 3 7" xfId="13045"/>
    <cellStyle name="asd 16 2 3 8" xfId="14949"/>
    <cellStyle name="asd 16 2 3 9" xfId="17737"/>
    <cellStyle name="asd 16 2 4" xfId="4159"/>
    <cellStyle name="asd 16 2 4 10" xfId="19794"/>
    <cellStyle name="asd 16 2 4 11" xfId="21706"/>
    <cellStyle name="asd 16 2 4 12" xfId="1997"/>
    <cellStyle name="asd 16 2 4 13" xfId="25508"/>
    <cellStyle name="asd 16 2 4 14" xfId="3190"/>
    <cellStyle name="asd 16 2 4 15" xfId="4405"/>
    <cellStyle name="asd 16 2 4 16" xfId="28036"/>
    <cellStyle name="asd 16 2 4 17" xfId="18565"/>
    <cellStyle name="asd 16 2 4 18" xfId="32081"/>
    <cellStyle name="asd 16 2 4 19" xfId="36335"/>
    <cellStyle name="asd 16 2 4 2" xfId="6064"/>
    <cellStyle name="asd 16 2 4 2 10" xfId="22314"/>
    <cellStyle name="asd 16 2 4 2 11" xfId="22562"/>
    <cellStyle name="asd 16 2 4 2 12" xfId="26116"/>
    <cellStyle name="asd 16 2 4 2 13" xfId="26738"/>
    <cellStyle name="asd 16 2 4 2 14" xfId="29537"/>
    <cellStyle name="asd 16 2 4 2 15" xfId="30338"/>
    <cellStyle name="asd 16 2 4 2 16" xfId="32873"/>
    <cellStyle name="asd 16 2 4 2 17" xfId="34977"/>
    <cellStyle name="asd 16 2 4 2 18" xfId="36943"/>
    <cellStyle name="asd 16 2 4 2 19" xfId="38822"/>
    <cellStyle name="asd 16 2 4 2 2" xfId="7513"/>
    <cellStyle name="asd 16 2 4 2 20" xfId="40082"/>
    <cellStyle name="asd 16 2 4 2 21" xfId="41746"/>
    <cellStyle name="asd 16 2 4 2 22" xfId="42372"/>
    <cellStyle name="asd 16 2 4 2 3" xfId="8967"/>
    <cellStyle name="asd 16 2 4 2 4" xfId="10877"/>
    <cellStyle name="asd 16 2 4 2 5" xfId="12404"/>
    <cellStyle name="asd 16 2 4 2 6" xfId="13030"/>
    <cellStyle name="asd 16 2 4 2 7" xfId="14934"/>
    <cellStyle name="asd 16 2 4 2 8" xfId="18496"/>
    <cellStyle name="asd 16 2 4 2 9" xfId="20402"/>
    <cellStyle name="asd 16 2 4 20" xfId="38214"/>
    <cellStyle name="asd 16 2 4 21" xfId="33615"/>
    <cellStyle name="asd 16 2 4 22" xfId="31601"/>
    <cellStyle name="asd 16 2 4 23" xfId="3753"/>
    <cellStyle name="asd 16 2 4 3" xfId="6905"/>
    <cellStyle name="asd 16 2 4 4" xfId="8359"/>
    <cellStyle name="asd 16 2 4 5" xfId="10269"/>
    <cellStyle name="asd 16 2 4 6" xfId="11031"/>
    <cellStyle name="asd 16 2 4 7" xfId="2803"/>
    <cellStyle name="asd 16 2 4 8" xfId="4601"/>
    <cellStyle name="asd 16 2 4 9" xfId="17888"/>
    <cellStyle name="asd 16 2 5" xfId="5008"/>
    <cellStyle name="asd 16 2 5 10" xfId="21256"/>
    <cellStyle name="asd 16 2 5 11" xfId="23778"/>
    <cellStyle name="asd 16 2 5 12" xfId="25058"/>
    <cellStyle name="asd 16 2 5 13" xfId="28018"/>
    <cellStyle name="asd 16 2 5 14" xfId="28725"/>
    <cellStyle name="asd 16 2 5 15" xfId="31598"/>
    <cellStyle name="asd 16 2 5 16" xfId="31509"/>
    <cellStyle name="asd 16 2 5 17" xfId="31619"/>
    <cellStyle name="asd 16 2 5 18" xfId="35885"/>
    <cellStyle name="asd 16 2 5 19" xfId="37764"/>
    <cellStyle name="asd 16 2 5 2" xfId="6458"/>
    <cellStyle name="asd 16 2 5 20" xfId="28774"/>
    <cellStyle name="asd 16 2 5 21" xfId="39015"/>
    <cellStyle name="asd 16 2 5 22" xfId="43531"/>
    <cellStyle name="asd 16 2 5 3" xfId="7909"/>
    <cellStyle name="asd 16 2 5 4" xfId="9819"/>
    <cellStyle name="asd 16 2 5 5" xfId="11760"/>
    <cellStyle name="asd 16 2 5 6" xfId="14248"/>
    <cellStyle name="asd 16 2 5 7" xfId="16152"/>
    <cellStyle name="asd 16 2 5 8" xfId="17438"/>
    <cellStyle name="asd 16 2 5 9" xfId="19344"/>
    <cellStyle name="asd 16 2 6" xfId="5596"/>
    <cellStyle name="asd 16 2 6 10" xfId="21846"/>
    <cellStyle name="asd 16 2 6 11" xfId="24143"/>
    <cellStyle name="asd 16 2 6 12" xfId="25648"/>
    <cellStyle name="asd 16 2 6 13" xfId="27104"/>
    <cellStyle name="asd 16 2 6 14" xfId="2934"/>
    <cellStyle name="asd 16 2 6 15" xfId="30695"/>
    <cellStyle name="asd 16 2 6 16" xfId="26157"/>
    <cellStyle name="asd 16 2 6 17" xfId="32259"/>
    <cellStyle name="asd 16 2 6 18" xfId="36475"/>
    <cellStyle name="asd 16 2 6 19" xfId="38354"/>
    <cellStyle name="asd 16 2 6 2" xfId="7045"/>
    <cellStyle name="asd 16 2 6 20" xfId="33379"/>
    <cellStyle name="asd 16 2 6 21" xfId="16637"/>
    <cellStyle name="asd 16 2 6 22" xfId="43886"/>
    <cellStyle name="asd 16 2 6 3" xfId="8499"/>
    <cellStyle name="asd 16 2 6 4" xfId="10409"/>
    <cellStyle name="asd 16 2 6 5" xfId="12102"/>
    <cellStyle name="asd 16 2 6 6" xfId="14613"/>
    <cellStyle name="asd 16 2 6 7" xfId="16519"/>
    <cellStyle name="asd 16 2 6 8" xfId="18028"/>
    <cellStyle name="asd 16 2 6 9" xfId="19934"/>
    <cellStyle name="asd 16 2 7" xfId="2757"/>
    <cellStyle name="asd 16 2 8" xfId="9343"/>
    <cellStyle name="asd 16 2 9" xfId="11113"/>
    <cellStyle name="asd 16 20" xfId="22657"/>
    <cellStyle name="asd 16 21" xfId="29772"/>
    <cellStyle name="asd 16 22" xfId="3113"/>
    <cellStyle name="asd 16 23" xfId="29268"/>
    <cellStyle name="asd 16 24" xfId="2512"/>
    <cellStyle name="asd 16 25" xfId="23840"/>
    <cellStyle name="asd 16 26" xfId="29773"/>
    <cellStyle name="asd 16 27" xfId="38948"/>
    <cellStyle name="asd 16 3" xfId="3417"/>
    <cellStyle name="asd 16 3 10" xfId="13722"/>
    <cellStyle name="asd 16 3 11" xfId="15624"/>
    <cellStyle name="asd 16 3 12" xfId="16730"/>
    <cellStyle name="asd 16 3 13" xfId="18637"/>
    <cellStyle name="asd 16 3 14" xfId="20549"/>
    <cellStyle name="asd 16 3 15" xfId="23250"/>
    <cellStyle name="asd 16 3 16" xfId="24351"/>
    <cellStyle name="asd 16 3 17" xfId="27694"/>
    <cellStyle name="asd 16 3 18" xfId="13609"/>
    <cellStyle name="asd 16 3 19" xfId="31271"/>
    <cellStyle name="asd 16 3 2" xfId="3597"/>
    <cellStyle name="asd 16 3 2 10" xfId="17488"/>
    <cellStyle name="asd 16 3 2 11" xfId="19394"/>
    <cellStyle name="asd 16 3 2 12" xfId="21306"/>
    <cellStyle name="asd 16 3 2 13" xfId="23382"/>
    <cellStyle name="asd 16 3 2 14" xfId="25108"/>
    <cellStyle name="asd 16 3 2 15" xfId="26405"/>
    <cellStyle name="asd 16 3 2 16" xfId="28617"/>
    <cellStyle name="asd 16 3 2 17" xfId="30013"/>
    <cellStyle name="asd 16 3 2 18" xfId="33317"/>
    <cellStyle name="asd 16 3 2 19" xfId="33979"/>
    <cellStyle name="asd 16 3 2 2" xfId="4593"/>
    <cellStyle name="asd 16 3 2 2 10" xfId="20838"/>
    <cellStyle name="asd 16 3 2 2 11" xfId="23291"/>
    <cellStyle name="asd 16 3 2 2 12" xfId="24640"/>
    <cellStyle name="asd 16 3 2 2 13" xfId="27498"/>
    <cellStyle name="asd 16 3 2 2 14" xfId="29001"/>
    <cellStyle name="asd 16 3 2 2 15" xfId="31085"/>
    <cellStyle name="asd 16 3 2 2 16" xfId="32678"/>
    <cellStyle name="asd 16 3 2 2 17" xfId="34665"/>
    <cellStyle name="asd 16 3 2 2 18" xfId="35468"/>
    <cellStyle name="asd 16 3 2 2 19" xfId="37346"/>
    <cellStyle name="asd 16 3 2 2 2" xfId="5425"/>
    <cellStyle name="asd 16 3 2 2 20" xfId="39885"/>
    <cellStyle name="asd 16 3 2 2 21" xfId="41554"/>
    <cellStyle name="asd 16 3 2 2 22" xfId="43068"/>
    <cellStyle name="asd 16 3 2 2 3" xfId="6701"/>
    <cellStyle name="asd 16 3 2 2 4" xfId="9400"/>
    <cellStyle name="asd 16 3 2 2 5" xfId="11201"/>
    <cellStyle name="asd 16 3 2 2 6" xfId="13763"/>
    <cellStyle name="asd 16 3 2 2 7" xfId="15665"/>
    <cellStyle name="asd 16 3 2 2 8" xfId="17019"/>
    <cellStyle name="asd 16 3 2 2 9" xfId="18926"/>
    <cellStyle name="asd 16 3 2 20" xfId="35935"/>
    <cellStyle name="asd 16 3 2 21" xfId="37814"/>
    <cellStyle name="asd 16 3 2 22" xfId="40503"/>
    <cellStyle name="asd 16 3 2 23" xfId="42158"/>
    <cellStyle name="asd 16 3 2 24" xfId="43152"/>
    <cellStyle name="asd 16 3 2 3" xfId="5058"/>
    <cellStyle name="asd 16 3 2 4" xfId="6508"/>
    <cellStyle name="asd 16 3 2 5" xfId="7959"/>
    <cellStyle name="asd 16 3 2 6" xfId="9869"/>
    <cellStyle name="asd 16 3 2 7" xfId="11192"/>
    <cellStyle name="asd 16 3 2 8" xfId="13854"/>
    <cellStyle name="asd 16 3 2 9" xfId="15756"/>
    <cellStyle name="asd 16 3 20" xfId="32739"/>
    <cellStyle name="asd 16 3 21" xfId="34130"/>
    <cellStyle name="asd 16 3 22" xfId="35179"/>
    <cellStyle name="asd 16 3 23" xfId="37057"/>
    <cellStyle name="asd 16 3 24" xfId="39947"/>
    <cellStyle name="asd 16 3 25" xfId="41616"/>
    <cellStyle name="asd 16 3 26" xfId="43028"/>
    <cellStyle name="asd 16 3 3" xfId="3880"/>
    <cellStyle name="asd 16 3 3 10" xfId="19605"/>
    <cellStyle name="asd 16 3 3 11" xfId="21517"/>
    <cellStyle name="asd 16 3 3 12" xfId="23477"/>
    <cellStyle name="asd 16 3 3 13" xfId="25319"/>
    <cellStyle name="asd 16 3 3 14" xfId="27574"/>
    <cellStyle name="asd 16 3 3 15" xfId="29660"/>
    <cellStyle name="asd 16 3 3 16" xfId="31156"/>
    <cellStyle name="asd 16 3 3 17" xfId="33047"/>
    <cellStyle name="asd 16 3 3 18" xfId="33729"/>
    <cellStyle name="asd 16 3 3 19" xfId="36146"/>
    <cellStyle name="asd 16 3 3 2" xfId="5875"/>
    <cellStyle name="asd 16 3 3 2 10" xfId="22125"/>
    <cellStyle name="asd 16 3 3 2 11" xfId="22457"/>
    <cellStyle name="asd 16 3 3 2 12" xfId="25927"/>
    <cellStyle name="asd 16 3 3 2 13" xfId="27045"/>
    <cellStyle name="asd 16 3 3 2 14" xfId="3028"/>
    <cellStyle name="asd 16 3 3 2 15" xfId="30639"/>
    <cellStyle name="asd 16 3 3 2 16" xfId="33059"/>
    <cellStyle name="asd 16 3 3 2 17" xfId="34491"/>
    <cellStyle name="asd 16 3 3 2 18" xfId="36754"/>
    <cellStyle name="asd 16 3 3 2 19" xfId="38633"/>
    <cellStyle name="asd 16 3 3 2 2" xfId="7324"/>
    <cellStyle name="asd 16 3 3 2 20" xfId="40259"/>
    <cellStyle name="asd 16 3 3 2 21" xfId="41918"/>
    <cellStyle name="asd 16 3 3 2 22" xfId="42268"/>
    <cellStyle name="asd 16 3 3 2 3" xfId="8778"/>
    <cellStyle name="asd 16 3 3 2 4" xfId="10688"/>
    <cellStyle name="asd 16 3 3 2 5" xfId="12307"/>
    <cellStyle name="asd 16 3 3 2 6" xfId="12924"/>
    <cellStyle name="asd 16 3 3 2 7" xfId="14829"/>
    <cellStyle name="asd 16 3 3 2 8" xfId="18307"/>
    <cellStyle name="asd 16 3 3 2 9" xfId="20213"/>
    <cellStyle name="asd 16 3 3 20" xfId="38025"/>
    <cellStyle name="asd 16 3 3 21" xfId="40247"/>
    <cellStyle name="asd 16 3 3 22" xfId="41906"/>
    <cellStyle name="asd 16 3 3 23" xfId="43244"/>
    <cellStyle name="asd 16 3 3 3" xfId="5269"/>
    <cellStyle name="asd 16 3 3 4" xfId="8170"/>
    <cellStyle name="asd 16 3 3 5" xfId="10080"/>
    <cellStyle name="asd 16 3 3 6" xfId="12293"/>
    <cellStyle name="asd 16 3 3 7" xfId="13949"/>
    <cellStyle name="asd 16 3 3 8" xfId="15850"/>
    <cellStyle name="asd 16 3 3 9" xfId="17699"/>
    <cellStyle name="asd 16 3 4" xfId="4049"/>
    <cellStyle name="asd 16 3 4 10" xfId="19684"/>
    <cellStyle name="asd 16 3 4 11" xfId="21596"/>
    <cellStyle name="asd 16 3 4 12" xfId="23307"/>
    <cellStyle name="asd 16 3 4 13" xfId="25398"/>
    <cellStyle name="asd 16 3 4 14" xfId="27140"/>
    <cellStyle name="asd 16 3 4 15" xfId="28953"/>
    <cellStyle name="asd 16 3 4 16" xfId="30731"/>
    <cellStyle name="asd 16 3 4 17" xfId="32236"/>
    <cellStyle name="asd 16 3 4 18" xfId="34399"/>
    <cellStyle name="asd 16 3 4 19" xfId="36225"/>
    <cellStyle name="asd 16 3 4 2" xfId="5954"/>
    <cellStyle name="asd 16 3 4 2 10" xfId="22204"/>
    <cellStyle name="asd 16 3 4 2 11" xfId="23881"/>
    <cellStyle name="asd 16 3 4 2 12" xfId="26006"/>
    <cellStyle name="asd 16 3 4 2 13" xfId="26554"/>
    <cellStyle name="asd 16 3 4 2 14" xfId="28143"/>
    <cellStyle name="asd 16 3 4 2 15" xfId="30159"/>
    <cellStyle name="asd 16 3 4 2 16" xfId="32971"/>
    <cellStyle name="asd 16 3 4 2 17" xfId="33785"/>
    <cellStyle name="asd 16 3 4 2 18" xfId="36833"/>
    <cellStyle name="asd 16 3 4 2 19" xfId="38712"/>
    <cellStyle name="asd 16 3 4 2 2" xfId="7403"/>
    <cellStyle name="asd 16 3 4 2 20" xfId="40175"/>
    <cellStyle name="asd 16 3 4 2 21" xfId="41834"/>
    <cellStyle name="asd 16 3 4 2 22" xfId="43632"/>
    <cellStyle name="asd 16 3 4 2 3" xfId="8857"/>
    <cellStyle name="asd 16 3 4 2 4" xfId="10767"/>
    <cellStyle name="asd 16 3 4 2 5" xfId="11600"/>
    <cellStyle name="asd 16 3 4 2 6" xfId="14351"/>
    <cellStyle name="asd 16 3 4 2 7" xfId="16255"/>
    <cellStyle name="asd 16 3 4 2 8" xfId="18386"/>
    <cellStyle name="asd 16 3 4 2 9" xfId="20292"/>
    <cellStyle name="asd 16 3 4 20" xfId="38104"/>
    <cellStyle name="asd 16 3 4 21" xfId="39458"/>
    <cellStyle name="asd 16 3 4 22" xfId="41134"/>
    <cellStyle name="asd 16 3 4 23" xfId="43083"/>
    <cellStyle name="asd 16 3 4 3" xfId="6795"/>
    <cellStyle name="asd 16 3 4 4" xfId="8249"/>
    <cellStyle name="asd 16 3 4 5" xfId="10159"/>
    <cellStyle name="asd 16 3 4 6" xfId="11242"/>
    <cellStyle name="asd 16 3 4 7" xfId="13779"/>
    <cellStyle name="asd 16 3 4 8" xfId="15681"/>
    <cellStyle name="asd 16 3 4 9" xfId="17778"/>
    <cellStyle name="asd 16 3 5" xfId="4922"/>
    <cellStyle name="asd 16 3 5 10" xfId="21170"/>
    <cellStyle name="asd 16 3 5 11" xfId="23140"/>
    <cellStyle name="asd 16 3 5 12" xfId="24972"/>
    <cellStyle name="asd 16 3 5 13" xfId="27841"/>
    <cellStyle name="asd 16 3 5 14" xfId="28777"/>
    <cellStyle name="asd 16 3 5 15" xfId="31418"/>
    <cellStyle name="asd 16 3 5 16" xfId="31839"/>
    <cellStyle name="asd 16 3 5 17" xfId="34241"/>
    <cellStyle name="asd 16 3 5 18" xfId="35799"/>
    <cellStyle name="asd 16 3 5 19" xfId="37678"/>
    <cellStyle name="asd 16 3 5 2" xfId="6372"/>
    <cellStyle name="asd 16 3 5 20" xfId="39077"/>
    <cellStyle name="asd 16 3 5 21" xfId="40759"/>
    <cellStyle name="asd 16 3 5 22" xfId="42921"/>
    <cellStyle name="asd 16 3 5 3" xfId="7823"/>
    <cellStyle name="asd 16 3 5 4" xfId="9733"/>
    <cellStyle name="asd 16 3 5 5" xfId="12752"/>
    <cellStyle name="asd 16 3 5 6" xfId="13611"/>
    <cellStyle name="asd 16 3 5 7" xfId="15514"/>
    <cellStyle name="asd 16 3 5 8" xfId="17352"/>
    <cellStyle name="asd 16 3 5 9" xfId="19258"/>
    <cellStyle name="asd 16 3 6" xfId="1828"/>
    <cellStyle name="asd 16 3 6 10" xfId="20510"/>
    <cellStyle name="asd 16 3 6 11" xfId="23918"/>
    <cellStyle name="asd 16 3 6 12" xfId="24312"/>
    <cellStyle name="asd 16 3 6 13" xfId="26914"/>
    <cellStyle name="asd 16 3 6 14" xfId="4417"/>
    <cellStyle name="asd 16 3 6 15" xfId="30510"/>
    <cellStyle name="asd 16 3 6 16" xfId="32029"/>
    <cellStyle name="asd 16 3 6 17" xfId="34482"/>
    <cellStyle name="asd 16 3 6 18" xfId="35140"/>
    <cellStyle name="asd 16 3 6 19" xfId="37018"/>
    <cellStyle name="asd 16 3 6 2" xfId="5340"/>
    <cellStyle name="asd 16 3 6 20" xfId="39260"/>
    <cellStyle name="asd 16 3 6 21" xfId="40938"/>
    <cellStyle name="asd 16 3 6 22" xfId="43668"/>
    <cellStyle name="asd 16 3 6 3" xfId="6741"/>
    <cellStyle name="asd 16 3 6 4" xfId="9072"/>
    <cellStyle name="asd 16 3 6 5" xfId="11739"/>
    <cellStyle name="asd 16 3 6 6" xfId="14388"/>
    <cellStyle name="asd 16 3 6 7" xfId="16292"/>
    <cellStyle name="asd 16 3 6 8" xfId="16691"/>
    <cellStyle name="asd 16 3 6 9" xfId="18598"/>
    <cellStyle name="asd 16 3 7" xfId="5392"/>
    <cellStyle name="asd 16 3 8" xfId="9111"/>
    <cellStyle name="asd 16 3 9" xfId="11120"/>
    <cellStyle name="asd 16 4" xfId="3413"/>
    <cellStyle name="asd 16 4 10" xfId="16310"/>
    <cellStyle name="asd 16 4 11" xfId="16720"/>
    <cellStyle name="asd 16 4 12" xfId="18627"/>
    <cellStyle name="asd 16 4 13" xfId="20539"/>
    <cellStyle name="asd 16 4 14" xfId="23935"/>
    <cellStyle name="asd 16 4 15" xfId="24341"/>
    <cellStyle name="asd 16 4 16" xfId="27453"/>
    <cellStyle name="asd 16 4 17" xfId="29625"/>
    <cellStyle name="asd 16 4 18" xfId="31039"/>
    <cellStyle name="asd 16 4 19" xfId="32653"/>
    <cellStyle name="asd 16 4 2" xfId="3593"/>
    <cellStyle name="asd 16 4 2 10" xfId="17484"/>
    <cellStyle name="asd 16 4 2 11" xfId="19390"/>
    <cellStyle name="asd 16 4 2 12" xfId="21302"/>
    <cellStyle name="asd 16 4 2 13" xfId="23128"/>
    <cellStyle name="asd 16 4 2 14" xfId="25104"/>
    <cellStyle name="asd 16 4 2 15" xfId="26953"/>
    <cellStyle name="asd 16 4 2 16" xfId="29178"/>
    <cellStyle name="asd 16 4 2 17" xfId="30549"/>
    <cellStyle name="asd 16 4 2 18" xfId="31656"/>
    <cellStyle name="asd 16 4 2 19" xfId="33855"/>
    <cellStyle name="asd 16 4 2 2" xfId="4475"/>
    <cellStyle name="asd 16 4 2 2 10" xfId="20719"/>
    <cellStyle name="asd 16 4 2 2 11" xfId="22854"/>
    <cellStyle name="asd 16 4 2 2 12" xfId="24521"/>
    <cellStyle name="asd 16 4 2 2 13" xfId="26286"/>
    <cellStyle name="asd 16 4 2 2 14" xfId="29145"/>
    <cellStyle name="asd 16 4 2 2 15" xfId="29896"/>
    <cellStyle name="asd 16 4 2 2 16" xfId="31964"/>
    <cellStyle name="asd 16 4 2 2 17" xfId="33966"/>
    <cellStyle name="asd 16 4 2 2 18" xfId="35349"/>
    <cellStyle name="asd 16 4 2 2 19" xfId="37227"/>
    <cellStyle name="asd 16 4 2 2 2" xfId="4618"/>
    <cellStyle name="asd 16 4 2 2 20" xfId="39195"/>
    <cellStyle name="asd 16 4 2 2 21" xfId="40876"/>
    <cellStyle name="asd 16 4 2 2 22" xfId="42647"/>
    <cellStyle name="asd 16 4 2 2 3" xfId="2404"/>
    <cellStyle name="asd 16 4 2 2 4" xfId="9281"/>
    <cellStyle name="asd 16 4 2 2 5" xfId="12524"/>
    <cellStyle name="asd 16 4 2 2 6" xfId="13324"/>
    <cellStyle name="asd 16 4 2 2 7" xfId="15228"/>
    <cellStyle name="asd 16 4 2 2 8" xfId="16900"/>
    <cellStyle name="asd 16 4 2 2 9" xfId="18807"/>
    <cellStyle name="asd 16 4 2 20" xfId="35931"/>
    <cellStyle name="asd 16 4 2 21" xfId="37810"/>
    <cellStyle name="asd 16 4 2 22" xfId="38903"/>
    <cellStyle name="asd 16 4 2 23" xfId="40589"/>
    <cellStyle name="asd 16 4 2 24" xfId="42910"/>
    <cellStyle name="asd 16 4 2 3" xfId="5054"/>
    <cellStyle name="asd 16 4 2 4" xfId="6504"/>
    <cellStyle name="asd 16 4 2 5" xfId="7955"/>
    <cellStyle name="asd 16 4 2 6" xfId="9865"/>
    <cellStyle name="asd 16 4 2 7" xfId="12738"/>
    <cellStyle name="asd 16 4 2 8" xfId="13599"/>
    <cellStyle name="asd 16 4 2 9" xfId="15502"/>
    <cellStyle name="asd 16 4 20" xfId="34193"/>
    <cellStyle name="asd 16 4 21" xfId="35169"/>
    <cellStyle name="asd 16 4 22" xfId="37047"/>
    <cellStyle name="asd 16 4 23" xfId="39863"/>
    <cellStyle name="asd 16 4 24" xfId="41532"/>
    <cellStyle name="asd 16 4 25" xfId="43685"/>
    <cellStyle name="asd 16 4 3" xfId="3831"/>
    <cellStyle name="asd 16 4 3 10" xfId="19567"/>
    <cellStyle name="asd 16 4 3 11" xfId="21479"/>
    <cellStyle name="asd 16 4 3 12" xfId="22965"/>
    <cellStyle name="asd 16 4 3 13" xfId="25281"/>
    <cellStyle name="asd 16 4 3 14" xfId="27485"/>
    <cellStyle name="asd 16 4 3 15" xfId="29276"/>
    <cellStyle name="asd 16 4 3 16" xfId="31071"/>
    <cellStyle name="asd 16 4 3 17" xfId="33156"/>
    <cellStyle name="asd 16 4 3 18" xfId="33461"/>
    <cellStyle name="asd 16 4 3 19" xfId="36108"/>
    <cellStyle name="asd 16 4 3 2" xfId="5837"/>
    <cellStyle name="asd 16 4 3 2 10" xfId="22087"/>
    <cellStyle name="asd 16 4 3 2 11" xfId="23627"/>
    <cellStyle name="asd 16 4 3 2 12" xfId="25889"/>
    <cellStyle name="asd 16 4 3 2 13" xfId="27447"/>
    <cellStyle name="asd 16 4 3 2 14" xfId="29259"/>
    <cellStyle name="asd 16 4 3 2 15" xfId="31033"/>
    <cellStyle name="asd 16 4 3 2 16" xfId="31763"/>
    <cellStyle name="asd 16 4 3 2 17" xfId="34917"/>
    <cellStyle name="asd 16 4 3 2 18" xfId="36716"/>
    <cellStyle name="asd 16 4 3 2 19" xfId="38595"/>
    <cellStyle name="asd 16 4 3 2 2" xfId="7286"/>
    <cellStyle name="asd 16 4 3 2 20" xfId="39004"/>
    <cellStyle name="asd 16 4 3 2 21" xfId="40687"/>
    <cellStyle name="asd 16 4 3 2 22" xfId="43387"/>
    <cellStyle name="asd 16 4 3 2 3" xfId="8740"/>
    <cellStyle name="asd 16 4 3 2 4" xfId="10650"/>
    <cellStyle name="asd 16 4 3 2 5" xfId="12344"/>
    <cellStyle name="asd 16 4 3 2 6" xfId="14098"/>
    <cellStyle name="asd 16 4 3 2 7" xfId="16000"/>
    <cellStyle name="asd 16 4 3 2 8" xfId="18269"/>
    <cellStyle name="asd 16 4 3 2 9" xfId="20175"/>
    <cellStyle name="asd 16 4 3 20" xfId="37987"/>
    <cellStyle name="asd 16 4 3 21" xfId="40351"/>
    <cellStyle name="asd 16 4 3 22" xfId="42007"/>
    <cellStyle name="asd 16 4 3 23" xfId="42751"/>
    <cellStyle name="asd 16 4 3 3" xfId="5231"/>
    <cellStyle name="asd 16 4 3 4" xfId="8132"/>
    <cellStyle name="asd 16 4 3 5" xfId="10042"/>
    <cellStyle name="asd 16 4 3 6" xfId="12444"/>
    <cellStyle name="asd 16 4 3 7" xfId="13433"/>
    <cellStyle name="asd 16 4 3 8" xfId="15338"/>
    <cellStyle name="asd 16 4 3 9" xfId="17661"/>
    <cellStyle name="asd 16 4 4" xfId="4045"/>
    <cellStyle name="asd 16 4 4 10" xfId="19680"/>
    <cellStyle name="asd 16 4 4 11" xfId="21592"/>
    <cellStyle name="asd 16 4 4 12" xfId="23597"/>
    <cellStyle name="asd 16 4 4 13" xfId="25394"/>
    <cellStyle name="asd 16 4 4 14" xfId="27647"/>
    <cellStyle name="asd 16 4 4 15" xfId="28396"/>
    <cellStyle name="asd 16 4 4 16" xfId="31225"/>
    <cellStyle name="asd 16 4 4 17" xfId="31954"/>
    <cellStyle name="asd 16 4 4 18" xfId="34511"/>
    <cellStyle name="asd 16 4 4 19" xfId="36221"/>
    <cellStyle name="asd 16 4 4 2" xfId="5950"/>
    <cellStyle name="asd 16 4 4 2 10" xfId="22200"/>
    <cellStyle name="asd 16 4 4 2 11" xfId="22682"/>
    <cellStyle name="asd 16 4 4 2 12" xfId="26002"/>
    <cellStyle name="asd 16 4 4 2 13" xfId="26894"/>
    <cellStyle name="asd 16 4 4 2 14" xfId="29236"/>
    <cellStyle name="asd 16 4 4 2 15" xfId="30491"/>
    <cellStyle name="asd 16 4 4 2 16" xfId="32549"/>
    <cellStyle name="asd 16 4 4 2 17" xfId="33999"/>
    <cellStyle name="asd 16 4 4 2 18" xfId="36829"/>
    <cellStyle name="asd 16 4 4 2 19" xfId="38708"/>
    <cellStyle name="asd 16 4 4 2 2" xfId="7399"/>
    <cellStyle name="asd 16 4 4 2 20" xfId="39764"/>
    <cellStyle name="asd 16 4 4 2 21" xfId="41436"/>
    <cellStyle name="asd 16 4 4 2 22" xfId="42488"/>
    <cellStyle name="asd 16 4 4 2 3" xfId="8853"/>
    <cellStyle name="asd 16 4 4 2 4" xfId="10763"/>
    <cellStyle name="asd 16 4 4 2 5" xfId="5391"/>
    <cellStyle name="asd 16 4 4 2 6" xfId="13149"/>
    <cellStyle name="asd 16 4 4 2 7" xfId="15054"/>
    <cellStyle name="asd 16 4 4 2 8" xfId="18382"/>
    <cellStyle name="asd 16 4 4 2 9" xfId="20288"/>
    <cellStyle name="asd 16 4 4 20" xfId="38100"/>
    <cellStyle name="asd 16 4 4 21" xfId="39186"/>
    <cellStyle name="asd 16 4 4 22" xfId="40867"/>
    <cellStyle name="asd 16 4 4 23" xfId="43361"/>
    <cellStyle name="asd 16 4 4 3" xfId="6791"/>
    <cellStyle name="asd 16 4 4 4" xfId="8245"/>
    <cellStyle name="asd 16 4 4 5" xfId="10155"/>
    <cellStyle name="asd 16 4 4 6" xfId="11294"/>
    <cellStyle name="asd 16 4 4 7" xfId="14069"/>
    <cellStyle name="asd 16 4 4 8" xfId="15970"/>
    <cellStyle name="asd 16 4 4 9" xfId="17774"/>
    <cellStyle name="asd 16 4 5" xfId="4610"/>
    <cellStyle name="asd 16 4 5 10" xfId="20855"/>
    <cellStyle name="asd 16 4 5 11" xfId="22909"/>
    <cellStyle name="asd 16 4 5 12" xfId="24657"/>
    <cellStyle name="asd 16 4 5 13" xfId="26871"/>
    <cellStyle name="asd 16 4 5 14" xfId="29479"/>
    <cellStyle name="asd 16 4 5 15" xfId="30469"/>
    <cellStyle name="asd 16 4 5 16" xfId="32808"/>
    <cellStyle name="asd 16 4 5 17" xfId="34005"/>
    <cellStyle name="asd 16 4 5 18" xfId="35485"/>
    <cellStyle name="asd 16 4 5 19" xfId="37363"/>
    <cellStyle name="asd 16 4 5 2" xfId="4504"/>
    <cellStyle name="asd 16 4 5 20" xfId="40017"/>
    <cellStyle name="asd 16 4 5 21" xfId="41681"/>
    <cellStyle name="asd 16 4 5 22" xfId="42696"/>
    <cellStyle name="asd 16 4 5 3" xfId="4297"/>
    <cellStyle name="asd 16 4 5 4" xfId="9417"/>
    <cellStyle name="asd 16 4 5 5" xfId="12246"/>
    <cellStyle name="asd 16 4 5 6" xfId="13377"/>
    <cellStyle name="asd 16 4 5 7" xfId="15282"/>
    <cellStyle name="asd 16 4 5 8" xfId="17036"/>
    <cellStyle name="asd 16 4 5 9" xfId="18943"/>
    <cellStyle name="asd 16 4 6" xfId="2098"/>
    <cellStyle name="asd 16 4 7" xfId="9101"/>
    <cellStyle name="asd 16 4 8" xfId="11895"/>
    <cellStyle name="asd 16 4 9" xfId="14405"/>
    <cellStyle name="asd 16 5" xfId="2572"/>
    <cellStyle name="asd 16 5 10" xfId="17213"/>
    <cellStyle name="asd 16 5 11" xfId="19119"/>
    <cellStyle name="asd 16 5 12" xfId="21031"/>
    <cellStyle name="asd 16 5 13" xfId="23507"/>
    <cellStyle name="asd 16 5 14" xfId="24833"/>
    <cellStyle name="asd 16 5 15" xfId="1889"/>
    <cellStyle name="asd 16 5 16" xfId="26267"/>
    <cellStyle name="asd 16 5 17" xfId="29172"/>
    <cellStyle name="asd 16 5 18" xfId="2358"/>
    <cellStyle name="asd 16 5 19" xfId="33088"/>
    <cellStyle name="asd 16 5 2" xfId="5544"/>
    <cellStyle name="asd 16 5 2 10" xfId="21794"/>
    <cellStyle name="asd 16 5 2 11" xfId="23212"/>
    <cellStyle name="asd 16 5 2 12" xfId="25596"/>
    <cellStyle name="asd 16 5 2 13" xfId="27627"/>
    <cellStyle name="asd 16 5 2 14" xfId="29122"/>
    <cellStyle name="asd 16 5 2 15" xfId="31206"/>
    <cellStyle name="asd 16 5 2 16" xfId="33272"/>
    <cellStyle name="asd 16 5 2 17" xfId="34002"/>
    <cellStyle name="asd 16 5 2 18" xfId="36423"/>
    <cellStyle name="asd 16 5 2 19" xfId="38302"/>
    <cellStyle name="asd 16 5 2 2" xfId="6993"/>
    <cellStyle name="asd 16 5 2 20" xfId="40461"/>
    <cellStyle name="asd 16 5 2 21" xfId="42117"/>
    <cellStyle name="asd 16 5 2 22" xfId="42990"/>
    <cellStyle name="asd 16 5 2 3" xfId="8447"/>
    <cellStyle name="asd 16 5 2 4" xfId="10357"/>
    <cellStyle name="asd 16 5 2 5" xfId="11024"/>
    <cellStyle name="asd 16 5 2 6" xfId="13683"/>
    <cellStyle name="asd 16 5 2 7" xfId="15586"/>
    <cellStyle name="asd 16 5 2 8" xfId="17976"/>
    <cellStyle name="asd 16 5 2 9" xfId="19882"/>
    <cellStyle name="asd 16 5 20" xfId="35660"/>
    <cellStyle name="asd 16 5 21" xfId="37539"/>
    <cellStyle name="asd 16 5 22" xfId="26246"/>
    <cellStyle name="asd 16 5 23" xfId="2753"/>
    <cellStyle name="asd 16 5 24" xfId="43274"/>
    <cellStyle name="asd 16 5 3" xfId="4784"/>
    <cellStyle name="asd 16 5 4" xfId="6233"/>
    <cellStyle name="asd 16 5 5" xfId="7684"/>
    <cellStyle name="asd 16 5 6" xfId="9594"/>
    <cellStyle name="asd 16 5 7" xfId="12528"/>
    <cellStyle name="asd 16 5 8" xfId="13979"/>
    <cellStyle name="asd 16 5 9" xfId="15880"/>
    <cellStyle name="asd 16 6" xfId="2120"/>
    <cellStyle name="asd 16 6 10" xfId="19054"/>
    <cellStyle name="asd 16 6 11" xfId="20966"/>
    <cellStyle name="asd 16 6 12" xfId="24052"/>
    <cellStyle name="asd 16 6 13" xfId="24768"/>
    <cellStyle name="asd 16 6 14" xfId="27465"/>
    <cellStyle name="asd 16 6 15" xfId="29619"/>
    <cellStyle name="asd 16 6 16" xfId="31051"/>
    <cellStyle name="asd 16 6 17" xfId="33252"/>
    <cellStyle name="asd 16 6 18" xfId="34495"/>
    <cellStyle name="asd 16 6 19" xfId="35595"/>
    <cellStyle name="asd 16 6 2" xfId="5718"/>
    <cellStyle name="asd 16 6 2 10" xfId="21968"/>
    <cellStyle name="asd 16 6 2 11" xfId="23315"/>
    <cellStyle name="asd 16 6 2 12" xfId="25770"/>
    <cellStyle name="asd 16 6 2 13" xfId="26808"/>
    <cellStyle name="asd 16 6 2 14" xfId="29734"/>
    <cellStyle name="asd 16 6 2 15" xfId="30407"/>
    <cellStyle name="asd 16 6 2 16" xfId="31836"/>
    <cellStyle name="asd 16 6 2 17" xfId="34894"/>
    <cellStyle name="asd 16 6 2 18" xfId="36597"/>
    <cellStyle name="asd 16 6 2 19" xfId="38476"/>
    <cellStyle name="asd 16 6 2 2" xfId="7167"/>
    <cellStyle name="asd 16 6 2 20" xfId="39074"/>
    <cellStyle name="asd 16 6 2 21" xfId="40756"/>
    <cellStyle name="asd 16 6 2 22" xfId="43091"/>
    <cellStyle name="asd 16 6 2 3" xfId="8621"/>
    <cellStyle name="asd 16 6 2 4" xfId="10531"/>
    <cellStyle name="asd 16 6 2 5" xfId="11250"/>
    <cellStyle name="asd 16 6 2 6" xfId="13787"/>
    <cellStyle name="asd 16 6 2 7" xfId="15689"/>
    <cellStyle name="asd 16 6 2 8" xfId="18150"/>
    <cellStyle name="asd 16 6 2 9" xfId="20056"/>
    <cellStyle name="asd 16 6 20" xfId="37474"/>
    <cellStyle name="asd 16 6 21" xfId="40441"/>
    <cellStyle name="asd 16 6 22" xfId="42097"/>
    <cellStyle name="asd 16 6 23" xfId="43796"/>
    <cellStyle name="asd 16 6 3" xfId="4721"/>
    <cellStyle name="asd 16 6 4" xfId="7619"/>
    <cellStyle name="asd 16 6 5" xfId="9529"/>
    <cellStyle name="asd 16 6 6" xfId="12011"/>
    <cellStyle name="asd 16 6 7" xfId="14522"/>
    <cellStyle name="asd 16 6 8" xfId="16428"/>
    <cellStyle name="asd 16 6 9" xfId="17148"/>
    <cellStyle name="asd 16 7" xfId="2879"/>
    <cellStyle name="asd 16 7 10" xfId="19157"/>
    <cellStyle name="asd 16 7 11" xfId="21069"/>
    <cellStyle name="asd 16 7 12" xfId="22762"/>
    <cellStyle name="asd 16 7 13" xfId="24871"/>
    <cellStyle name="asd 16 7 14" xfId="27470"/>
    <cellStyle name="asd 16 7 15" xfId="29139"/>
    <cellStyle name="asd 16 7 16" xfId="31056"/>
    <cellStyle name="asd 16 7 17" xfId="32421"/>
    <cellStyle name="asd 16 7 18" xfId="33921"/>
    <cellStyle name="asd 16 7 19" xfId="35698"/>
    <cellStyle name="asd 16 7 2" xfId="4307"/>
    <cellStyle name="asd 16 7 2 10" xfId="20635"/>
    <cellStyle name="asd 16 7 2 11" xfId="22728"/>
    <cellStyle name="asd 16 7 2 12" xfId="24437"/>
    <cellStyle name="asd 16 7 2 13" xfId="27573"/>
    <cellStyle name="asd 16 7 2 14" xfId="28925"/>
    <cellStyle name="asd 16 7 2 15" xfId="31155"/>
    <cellStyle name="asd 16 7 2 16" xfId="32642"/>
    <cellStyle name="asd 16 7 2 17" xfId="34308"/>
    <cellStyle name="asd 16 7 2 18" xfId="35265"/>
    <cellStyle name="asd 16 7 2 19" xfId="37143"/>
    <cellStyle name="asd 16 7 2 2" xfId="4649"/>
    <cellStyle name="asd 16 7 2 20" xfId="39853"/>
    <cellStyle name="asd 16 7 2 21" xfId="41522"/>
    <cellStyle name="asd 16 7 2 22" xfId="42531"/>
    <cellStyle name="asd 16 7 2 3" xfId="2578"/>
    <cellStyle name="asd 16 7 2 4" xfId="9197"/>
    <cellStyle name="asd 16 7 2 5" xfId="11458"/>
    <cellStyle name="asd 16 7 2 6" xfId="13195"/>
    <cellStyle name="asd 16 7 2 7" xfId="15100"/>
    <cellStyle name="asd 16 7 2 8" xfId="16816"/>
    <cellStyle name="asd 16 7 2 9" xfId="18723"/>
    <cellStyle name="asd 16 7 20" xfId="37577"/>
    <cellStyle name="asd 16 7 21" xfId="39639"/>
    <cellStyle name="asd 16 7 22" xfId="41313"/>
    <cellStyle name="asd 16 7 23" xfId="42561"/>
    <cellStyle name="asd 16 7 3" xfId="6271"/>
    <cellStyle name="asd 16 7 4" xfId="7722"/>
    <cellStyle name="asd 16 7 5" xfId="9632"/>
    <cellStyle name="asd 16 7 6" xfId="12354"/>
    <cellStyle name="asd 16 7 7" xfId="13230"/>
    <cellStyle name="asd 16 7 8" xfId="15134"/>
    <cellStyle name="asd 16 7 9" xfId="17251"/>
    <cellStyle name="asd 16 8" xfId="2630"/>
    <cellStyle name="asd 16 9" xfId="2141"/>
    <cellStyle name="asd 17" xfId="844"/>
    <cellStyle name="asd 17 10" xfId="2240"/>
    <cellStyle name="asd 17 11" xfId="2883"/>
    <cellStyle name="asd 17 12" xfId="3795"/>
    <cellStyle name="asd 17 13" xfId="6715"/>
    <cellStyle name="asd 17 14" xfId="16610"/>
    <cellStyle name="asd 17 15" xfId="14751"/>
    <cellStyle name="asd 17 16" xfId="2663"/>
    <cellStyle name="asd 17 17" xfId="17099"/>
    <cellStyle name="asd 17 18" xfId="1913"/>
    <cellStyle name="asd 17 19" xfId="23936"/>
    <cellStyle name="asd 17 2" xfId="3462"/>
    <cellStyle name="asd 17 2 10" xfId="2912"/>
    <cellStyle name="asd 17 2 11" xfId="2255"/>
    <cellStyle name="asd 17 2 12" xfId="16832"/>
    <cellStyle name="asd 17 2 13" xfId="18739"/>
    <cellStyle name="asd 17 2 14" xfId="20651"/>
    <cellStyle name="asd 17 2 15" xfId="1979"/>
    <cellStyle name="asd 17 2 16" xfId="24453"/>
    <cellStyle name="asd 17 2 17" xfId="1824"/>
    <cellStyle name="asd 17 2 18" xfId="2960"/>
    <cellStyle name="asd 17 2 19" xfId="3935"/>
    <cellStyle name="asd 17 2 2" xfId="3642"/>
    <cellStyle name="asd 17 2 2 10" xfId="17533"/>
    <cellStyle name="asd 17 2 2 11" xfId="19439"/>
    <cellStyle name="asd 17 2 2 12" xfId="21351"/>
    <cellStyle name="asd 17 2 2 13" xfId="24220"/>
    <cellStyle name="asd 17 2 2 14" xfId="25153"/>
    <cellStyle name="asd 17 2 2 15" xfId="26937"/>
    <cellStyle name="asd 17 2 2 16" xfId="28833"/>
    <cellStyle name="asd 17 2 2 17" xfId="30533"/>
    <cellStyle name="asd 17 2 2 18" xfId="32416"/>
    <cellStyle name="asd 17 2 2 19" xfId="33967"/>
    <cellStyle name="asd 17 2 2 2" xfId="4624"/>
    <cellStyle name="asd 17 2 2 2 10" xfId="20869"/>
    <cellStyle name="asd 17 2 2 2 11" xfId="23393"/>
    <cellStyle name="asd 17 2 2 2 12" xfId="24671"/>
    <cellStyle name="asd 17 2 2 2 13" xfId="27373"/>
    <cellStyle name="asd 17 2 2 2 14" xfId="28420"/>
    <cellStyle name="asd 17 2 2 2 15" xfId="30962"/>
    <cellStyle name="asd 17 2 2 2 16" xfId="32507"/>
    <cellStyle name="asd 17 2 2 2 17" xfId="33459"/>
    <cellStyle name="asd 17 2 2 2 18" xfId="35499"/>
    <cellStyle name="asd 17 2 2 2 19" xfId="37377"/>
    <cellStyle name="asd 17 2 2 2 2" xfId="2370"/>
    <cellStyle name="asd 17 2 2 2 20" xfId="39725"/>
    <cellStyle name="asd 17 2 2 2 21" xfId="41398"/>
    <cellStyle name="asd 17 2 2 2 22" xfId="43163"/>
    <cellStyle name="asd 17 2 2 2 3" xfId="4696"/>
    <cellStyle name="asd 17 2 2 2 4" xfId="9431"/>
    <cellStyle name="asd 17 2 2 2 5" xfId="11168"/>
    <cellStyle name="asd 17 2 2 2 6" xfId="13865"/>
    <cellStyle name="asd 17 2 2 2 7" xfId="15767"/>
    <cellStyle name="asd 17 2 2 2 8" xfId="17050"/>
    <cellStyle name="asd 17 2 2 2 9" xfId="18957"/>
    <cellStyle name="asd 17 2 2 20" xfId="35980"/>
    <cellStyle name="asd 17 2 2 21" xfId="37859"/>
    <cellStyle name="asd 17 2 2 22" xfId="39634"/>
    <cellStyle name="asd 17 2 2 23" xfId="41308"/>
    <cellStyle name="asd 17 2 2 24" xfId="43961"/>
    <cellStyle name="asd 17 2 2 3" xfId="5103"/>
    <cellStyle name="asd 17 2 2 4" xfId="6553"/>
    <cellStyle name="asd 17 2 2 5" xfId="8004"/>
    <cellStyle name="asd 17 2 2 6" xfId="9914"/>
    <cellStyle name="asd 17 2 2 7" xfId="12180"/>
    <cellStyle name="asd 17 2 2 8" xfId="14691"/>
    <cellStyle name="asd 17 2 2 9" xfId="16597"/>
    <cellStyle name="asd 17 2 20" xfId="26173"/>
    <cellStyle name="asd 17 2 21" xfId="27844"/>
    <cellStyle name="asd 17 2 22" xfId="35281"/>
    <cellStyle name="asd 17 2 23" xfId="37159"/>
    <cellStyle name="asd 17 2 24" xfId="32981"/>
    <cellStyle name="asd 17 2 25" xfId="26444"/>
    <cellStyle name="asd 17 2 26" xfId="41682"/>
    <cellStyle name="asd 17 2 3" xfId="2833"/>
    <cellStyle name="asd 17 2 3 10" xfId="19153"/>
    <cellStyle name="asd 17 2 3 11" xfId="21065"/>
    <cellStyle name="asd 17 2 3 12" xfId="22666"/>
    <cellStyle name="asd 17 2 3 13" xfId="24867"/>
    <cellStyle name="asd 17 2 3 14" xfId="27311"/>
    <cellStyle name="asd 17 2 3 15" xfId="12323"/>
    <cellStyle name="asd 17 2 3 16" xfId="30903"/>
    <cellStyle name="asd 17 2 3 17" xfId="33318"/>
    <cellStyle name="asd 17 2 3 18" xfId="34713"/>
    <cellStyle name="asd 17 2 3 19" xfId="35694"/>
    <cellStyle name="asd 17 2 3 2" xfId="5784"/>
    <cellStyle name="asd 17 2 3 2 10" xfId="22034"/>
    <cellStyle name="asd 17 2 3 2 11" xfId="23348"/>
    <cellStyle name="asd 17 2 3 2 12" xfId="25836"/>
    <cellStyle name="asd 17 2 3 2 13" xfId="26713"/>
    <cellStyle name="asd 17 2 3 2 14" xfId="28877"/>
    <cellStyle name="asd 17 2 3 2 15" xfId="30313"/>
    <cellStyle name="asd 17 2 3 2 16" xfId="31933"/>
    <cellStyle name="asd 17 2 3 2 17" xfId="34354"/>
    <cellStyle name="asd 17 2 3 2 18" xfId="36663"/>
    <cellStyle name="asd 17 2 3 2 19" xfId="38542"/>
    <cellStyle name="asd 17 2 3 2 2" xfId="7233"/>
    <cellStyle name="asd 17 2 3 2 20" xfId="39168"/>
    <cellStyle name="asd 17 2 3 2 21" xfId="40849"/>
    <cellStyle name="asd 17 2 3 2 22" xfId="43120"/>
    <cellStyle name="asd 17 2 3 2 3" xfId="8687"/>
    <cellStyle name="asd 17 2 3 2 4" xfId="10597"/>
    <cellStyle name="asd 17 2 3 2 5" xfId="11352"/>
    <cellStyle name="asd 17 2 3 2 6" xfId="13820"/>
    <cellStyle name="asd 17 2 3 2 7" xfId="15722"/>
    <cellStyle name="asd 17 2 3 2 8" xfId="18216"/>
    <cellStyle name="asd 17 2 3 2 9" xfId="20122"/>
    <cellStyle name="asd 17 2 3 20" xfId="37573"/>
    <cellStyle name="asd 17 2 3 21" xfId="40504"/>
    <cellStyle name="asd 17 2 3 22" xfId="42159"/>
    <cellStyle name="asd 17 2 3 23" xfId="42472"/>
    <cellStyle name="asd 17 2 3 3" xfId="4818"/>
    <cellStyle name="asd 17 2 3 4" xfId="7718"/>
    <cellStyle name="asd 17 2 3 5" xfId="9628"/>
    <cellStyle name="asd 17 2 3 6" xfId="11496"/>
    <cellStyle name="asd 17 2 3 7" xfId="13133"/>
    <cellStyle name="asd 17 2 3 8" xfId="15038"/>
    <cellStyle name="asd 17 2 3 9" xfId="17247"/>
    <cellStyle name="asd 17 2 4" xfId="4094"/>
    <cellStyle name="asd 17 2 4 10" xfId="19729"/>
    <cellStyle name="asd 17 2 4 11" xfId="21641"/>
    <cellStyle name="asd 17 2 4 12" xfId="23799"/>
    <cellStyle name="asd 17 2 4 13" xfId="25443"/>
    <cellStyle name="asd 17 2 4 14" xfId="27205"/>
    <cellStyle name="asd 17 2 4 15" xfId="28314"/>
    <cellStyle name="asd 17 2 4 16" xfId="30796"/>
    <cellStyle name="asd 17 2 4 17" xfId="32209"/>
    <cellStyle name="asd 17 2 4 18" xfId="34135"/>
    <cellStyle name="asd 17 2 4 19" xfId="36270"/>
    <cellStyle name="asd 17 2 4 2" xfId="5999"/>
    <cellStyle name="asd 17 2 4 2 10" xfId="22249"/>
    <cellStyle name="asd 17 2 4 2 11" xfId="23716"/>
    <cellStyle name="asd 17 2 4 2 12" xfId="26051"/>
    <cellStyle name="asd 17 2 4 2 13" xfId="26489"/>
    <cellStyle name="asd 17 2 4 2 14" xfId="29344"/>
    <cellStyle name="asd 17 2 4 2 15" xfId="30095"/>
    <cellStyle name="asd 17 2 4 2 16" xfId="32045"/>
    <cellStyle name="asd 17 2 4 2 17" xfId="33906"/>
    <cellStyle name="asd 17 2 4 2 18" xfId="36878"/>
    <cellStyle name="asd 17 2 4 2 19" xfId="38757"/>
    <cellStyle name="asd 17 2 4 2 2" xfId="7448"/>
    <cellStyle name="asd 17 2 4 2 20" xfId="39276"/>
    <cellStyle name="asd 17 2 4 2 21" xfId="40953"/>
    <cellStyle name="asd 17 2 4 2 22" xfId="43474"/>
    <cellStyle name="asd 17 2 4 2 3" xfId="8902"/>
    <cellStyle name="asd 17 2 4 2 4" xfId="10812"/>
    <cellStyle name="asd 17 2 4 2 5" xfId="11659"/>
    <cellStyle name="asd 17 2 4 2 6" xfId="14187"/>
    <cellStyle name="asd 17 2 4 2 7" xfId="16090"/>
    <cellStyle name="asd 17 2 4 2 8" xfId="18431"/>
    <cellStyle name="asd 17 2 4 2 9" xfId="20337"/>
    <cellStyle name="asd 17 2 4 20" xfId="38149"/>
    <cellStyle name="asd 17 2 4 21" xfId="39431"/>
    <cellStyle name="asd 17 2 4 22" xfId="41107"/>
    <cellStyle name="asd 17 2 4 23" xfId="43552"/>
    <cellStyle name="asd 17 2 4 3" xfId="6840"/>
    <cellStyle name="asd 17 2 4 4" xfId="8294"/>
    <cellStyle name="asd 17 2 4 5" xfId="10204"/>
    <cellStyle name="asd 17 2 4 6" xfId="11445"/>
    <cellStyle name="asd 17 2 4 7" xfId="14269"/>
    <cellStyle name="asd 17 2 4 8" xfId="16173"/>
    <cellStyle name="asd 17 2 4 9" xfId="17823"/>
    <cellStyle name="asd 17 2 5" xfId="4955"/>
    <cellStyle name="asd 17 2 5 10" xfId="21203"/>
    <cellStyle name="asd 17 2 5 11" xfId="23150"/>
    <cellStyle name="asd 17 2 5 12" xfId="25005"/>
    <cellStyle name="asd 17 2 5 13" xfId="26515"/>
    <cellStyle name="asd 17 2 5 14" xfId="28624"/>
    <cellStyle name="asd 17 2 5 15" xfId="30120"/>
    <cellStyle name="asd 17 2 5 16" xfId="32998"/>
    <cellStyle name="asd 17 2 5 17" xfId="34886"/>
    <cellStyle name="asd 17 2 5 18" xfId="35832"/>
    <cellStyle name="asd 17 2 5 19" xfId="37711"/>
    <cellStyle name="asd 17 2 5 2" xfId="6405"/>
    <cellStyle name="asd 17 2 5 20" xfId="40200"/>
    <cellStyle name="asd 17 2 5 21" xfId="41859"/>
    <cellStyle name="asd 17 2 5 22" xfId="42930"/>
    <cellStyle name="asd 17 2 5 3" xfId="7856"/>
    <cellStyle name="asd 17 2 5 4" xfId="9766"/>
    <cellStyle name="asd 17 2 5 5" xfId="12763"/>
    <cellStyle name="asd 17 2 5 6" xfId="13621"/>
    <cellStyle name="asd 17 2 5 7" xfId="15524"/>
    <cellStyle name="asd 17 2 5 8" xfId="17385"/>
    <cellStyle name="asd 17 2 5 9" xfId="19291"/>
    <cellStyle name="asd 17 2 6" xfId="4544"/>
    <cellStyle name="asd 17 2 6 10" xfId="20789"/>
    <cellStyle name="asd 17 2 6 11" xfId="22849"/>
    <cellStyle name="asd 17 2 6 12" xfId="24591"/>
    <cellStyle name="asd 17 2 6 13" xfId="26994"/>
    <cellStyle name="asd 17 2 6 14" xfId="28555"/>
    <cellStyle name="asd 17 2 6 15" xfId="30588"/>
    <cellStyle name="asd 17 2 6 16" xfId="32469"/>
    <cellStyle name="asd 17 2 6 17" xfId="34930"/>
    <cellStyle name="asd 17 2 6 18" xfId="35419"/>
    <cellStyle name="asd 17 2 6 19" xfId="37297"/>
    <cellStyle name="asd 17 2 6 2" xfId="3032"/>
    <cellStyle name="asd 17 2 6 20" xfId="39686"/>
    <cellStyle name="asd 17 2 6 21" xfId="41360"/>
    <cellStyle name="asd 17 2 6 22" xfId="42642"/>
    <cellStyle name="asd 17 2 6 3" xfId="5385"/>
    <cellStyle name="asd 17 2 6 4" xfId="9351"/>
    <cellStyle name="asd 17 2 6 5" xfId="11330"/>
    <cellStyle name="asd 17 2 6 6" xfId="13319"/>
    <cellStyle name="asd 17 2 6 7" xfId="15223"/>
    <cellStyle name="asd 17 2 6 8" xfId="16970"/>
    <cellStyle name="asd 17 2 6 9" xfId="18877"/>
    <cellStyle name="asd 17 2 7" xfId="2425"/>
    <cellStyle name="asd 17 2 8" xfId="9213"/>
    <cellStyle name="asd 17 2 9" xfId="11275"/>
    <cellStyle name="asd 17 20" xfId="2325"/>
    <cellStyle name="asd 17 21" xfId="3213"/>
    <cellStyle name="asd 17 22" xfId="28534"/>
    <cellStyle name="asd 17 23" xfId="29508"/>
    <cellStyle name="asd 17 24" xfId="22370"/>
    <cellStyle name="asd 17 25" xfId="2731"/>
    <cellStyle name="asd 17 26" xfId="32409"/>
    <cellStyle name="asd 17 27" xfId="39052"/>
    <cellStyle name="asd 17 3" xfId="3548"/>
    <cellStyle name="asd 17 3 10" xfId="13140"/>
    <cellStyle name="asd 17 3 11" xfId="15045"/>
    <cellStyle name="asd 17 3 12" xfId="17016"/>
    <cellStyle name="asd 17 3 13" xfId="18923"/>
    <cellStyle name="asd 17 3 14" xfId="20835"/>
    <cellStyle name="asd 17 3 15" xfId="22673"/>
    <cellStyle name="asd 17 3 16" xfId="24637"/>
    <cellStyle name="asd 17 3 17" xfId="26926"/>
    <cellStyle name="asd 17 3 18" xfId="28258"/>
    <cellStyle name="asd 17 3 19" xfId="30523"/>
    <cellStyle name="asd 17 3 2" xfId="3728"/>
    <cellStyle name="asd 17 3 2 10" xfId="17619"/>
    <cellStyle name="asd 17 3 2 11" xfId="19525"/>
    <cellStyle name="asd 17 3 2 12" xfId="21437"/>
    <cellStyle name="asd 17 3 2 13" xfId="22548"/>
    <cellStyle name="asd 17 3 2 14" xfId="25239"/>
    <cellStyle name="asd 17 3 2 15" xfId="12280"/>
    <cellStyle name="asd 17 3 2 16" xfId="16673"/>
    <cellStyle name="asd 17 3 2 17" xfId="2634"/>
    <cellStyle name="asd 17 3 2 18" xfId="29423"/>
    <cellStyle name="asd 17 3 2 19" xfId="14699"/>
    <cellStyle name="asd 17 3 2 2" xfId="5795"/>
    <cellStyle name="asd 17 3 2 2 10" xfId="22045"/>
    <cellStyle name="asd 17 3 2 2 11" xfId="23554"/>
    <cellStyle name="asd 17 3 2 2 12" xfId="25847"/>
    <cellStyle name="asd 17 3 2 2 13" xfId="26290"/>
    <cellStyle name="asd 17 3 2 2 14" xfId="29096"/>
    <cellStyle name="asd 17 3 2 2 15" xfId="29900"/>
    <cellStyle name="asd 17 3 2 2 16" xfId="32846"/>
    <cellStyle name="asd 17 3 2 2 17" xfId="34610"/>
    <cellStyle name="asd 17 3 2 2 18" xfId="36674"/>
    <cellStyle name="asd 17 3 2 2 19" xfId="38553"/>
    <cellStyle name="asd 17 3 2 2 2" xfId="7244"/>
    <cellStyle name="asd 17 3 2 2 20" xfId="40055"/>
    <cellStyle name="asd 17 3 2 2 21" xfId="41719"/>
    <cellStyle name="asd 17 3 2 2 22" xfId="43319"/>
    <cellStyle name="asd 17 3 2 2 3" xfId="8698"/>
    <cellStyle name="asd 17 3 2 2 4" xfId="10608"/>
    <cellStyle name="asd 17 3 2 2 5" xfId="12532"/>
    <cellStyle name="asd 17 3 2 2 6" xfId="14026"/>
    <cellStyle name="asd 17 3 2 2 7" xfId="15927"/>
    <cellStyle name="asd 17 3 2 2 8" xfId="18227"/>
    <cellStyle name="asd 17 3 2 2 9" xfId="20133"/>
    <cellStyle name="asd 17 3 2 20" xfId="36066"/>
    <cellStyle name="asd 17 3 2 21" xfId="37945"/>
    <cellStyle name="asd 17 3 2 22" xfId="32204"/>
    <cellStyle name="asd 17 3 2 23" xfId="28049"/>
    <cellStyle name="asd 17 3 2 24" xfId="42358"/>
    <cellStyle name="asd 17 3 2 3" xfId="5189"/>
    <cellStyle name="asd 17 3 2 4" xfId="6639"/>
    <cellStyle name="asd 17 3 2 5" xfId="8090"/>
    <cellStyle name="asd 17 3 2 6" xfId="10000"/>
    <cellStyle name="asd 17 3 2 7" xfId="11493"/>
    <cellStyle name="asd 17 3 2 8" xfId="13016"/>
    <cellStyle name="asd 17 3 2 9" xfId="14920"/>
    <cellStyle name="asd 17 3 20" xfId="32244"/>
    <cellStyle name="asd 17 3 21" xfId="34940"/>
    <cellStyle name="asd 17 3 22" xfId="35465"/>
    <cellStyle name="asd 17 3 23" xfId="37343"/>
    <cellStyle name="asd 17 3 24" xfId="39466"/>
    <cellStyle name="asd 17 3 25" xfId="41142"/>
    <cellStyle name="asd 17 3 26" xfId="42479"/>
    <cellStyle name="asd 17 3 3" xfId="1958"/>
    <cellStyle name="asd 17 3 3 10" xfId="19029"/>
    <cellStyle name="asd 17 3 3 11" xfId="20941"/>
    <cellStyle name="asd 17 3 3 12" xfId="23489"/>
    <cellStyle name="asd 17 3 3 13" xfId="24743"/>
    <cellStyle name="asd 17 3 3 14" xfId="26543"/>
    <cellStyle name="asd 17 3 3 15" xfId="29396"/>
    <cellStyle name="asd 17 3 3 16" xfId="30149"/>
    <cellStyle name="asd 17 3 3 17" xfId="32741"/>
    <cellStyle name="asd 17 3 3 18" xfId="34549"/>
    <cellStyle name="asd 17 3 3 19" xfId="35570"/>
    <cellStyle name="asd 17 3 3 2" xfId="5633"/>
    <cellStyle name="asd 17 3 3 2 10" xfId="21883"/>
    <cellStyle name="asd 17 3 3 2 11" xfId="23960"/>
    <cellStyle name="asd 17 3 3 2 12" xfId="25685"/>
    <cellStyle name="asd 17 3 3 2 13" xfId="27876"/>
    <cellStyle name="asd 17 3 3 2 14" xfId="28189"/>
    <cellStyle name="asd 17 3 3 2 15" xfId="31454"/>
    <cellStyle name="asd 17 3 3 2 16" xfId="32149"/>
    <cellStyle name="asd 17 3 3 2 17" xfId="33648"/>
    <cellStyle name="asd 17 3 3 2 18" xfId="36512"/>
    <cellStyle name="asd 17 3 3 2 19" xfId="38391"/>
    <cellStyle name="asd 17 3 3 2 2" xfId="7082"/>
    <cellStyle name="asd 17 3 3 2 20" xfId="39373"/>
    <cellStyle name="asd 17 3 3 2 21" xfId="41049"/>
    <cellStyle name="asd 17 3 3 2 22" xfId="43706"/>
    <cellStyle name="asd 17 3 3 2 3" xfId="8536"/>
    <cellStyle name="asd 17 3 3 2 4" xfId="10446"/>
    <cellStyle name="asd 17 3 3 2 5" xfId="11919"/>
    <cellStyle name="asd 17 3 3 2 6" xfId="14428"/>
    <cellStyle name="asd 17 3 3 2 7" xfId="16334"/>
    <cellStyle name="asd 17 3 3 2 8" xfId="18065"/>
    <cellStyle name="asd 17 3 3 2 9" xfId="19971"/>
    <cellStyle name="asd 17 3 3 20" xfId="37449"/>
    <cellStyle name="asd 17 3 3 21" xfId="39949"/>
    <cellStyle name="asd 17 3 3 22" xfId="41618"/>
    <cellStyle name="asd 17 3 3 23" xfId="43256"/>
    <cellStyle name="asd 17 3 3 3" xfId="4697"/>
    <cellStyle name="asd 17 3 3 4" xfId="7594"/>
    <cellStyle name="asd 17 3 3 5" xfId="9504"/>
    <cellStyle name="asd 17 3 3 6" xfId="12283"/>
    <cellStyle name="asd 17 3 3 7" xfId="13961"/>
    <cellStyle name="asd 17 3 3 8" xfId="15862"/>
    <cellStyle name="asd 17 3 3 9" xfId="17123"/>
    <cellStyle name="asd 17 3 4" xfId="4180"/>
    <cellStyle name="asd 17 3 4 10" xfId="19815"/>
    <cellStyle name="asd 17 3 4 11" xfId="21727"/>
    <cellStyle name="asd 17 3 4 12" xfId="23662"/>
    <cellStyle name="asd 17 3 4 13" xfId="25529"/>
    <cellStyle name="asd 17 3 4 14" xfId="26332"/>
    <cellStyle name="asd 17 3 4 15" xfId="28754"/>
    <cellStyle name="asd 17 3 4 16" xfId="29941"/>
    <cellStyle name="asd 17 3 4 17" xfId="33178"/>
    <cellStyle name="asd 17 3 4 18" xfId="34570"/>
    <cellStyle name="asd 17 3 4 19" xfId="36356"/>
    <cellStyle name="asd 17 3 4 2" xfId="6085"/>
    <cellStyle name="asd 17 3 4 2 10" xfId="22335"/>
    <cellStyle name="asd 17 3 4 2 11" xfId="1809"/>
    <cellStyle name="asd 17 3 4 2 12" xfId="26137"/>
    <cellStyle name="asd 17 3 4 2 13" xfId="2302"/>
    <cellStyle name="asd 17 3 4 2 14" xfId="4216"/>
    <cellStyle name="asd 17 3 4 2 15" xfId="28062"/>
    <cellStyle name="asd 17 3 4 2 16" xfId="1920"/>
    <cellStyle name="asd 17 3 4 2 17" xfId="32557"/>
    <cellStyle name="asd 17 3 4 2 18" xfId="36964"/>
    <cellStyle name="asd 17 3 4 2 19" xfId="38843"/>
    <cellStyle name="asd 17 3 4 2 2" xfId="7534"/>
    <cellStyle name="asd 17 3 4 2 20" xfId="33914"/>
    <cellStyle name="asd 17 3 4 2 21" xfId="39810"/>
    <cellStyle name="asd 17 3 4 2 22" xfId="33391"/>
    <cellStyle name="asd 17 3 4 2 3" xfId="8988"/>
    <cellStyle name="asd 17 3 4 2 4" xfId="10898"/>
    <cellStyle name="asd 17 3 4 2 5" xfId="3179"/>
    <cellStyle name="asd 17 3 4 2 6" xfId="2694"/>
    <cellStyle name="asd 17 3 4 2 7" xfId="2977"/>
    <cellStyle name="asd 17 3 4 2 8" xfId="18517"/>
    <cellStyle name="asd 17 3 4 2 9" xfId="20423"/>
    <cellStyle name="asd 17 3 4 20" xfId="38235"/>
    <cellStyle name="asd 17 3 4 21" xfId="40372"/>
    <cellStyle name="asd 17 3 4 22" xfId="42028"/>
    <cellStyle name="asd 17 3 4 23" xfId="43420"/>
    <cellStyle name="asd 17 3 4 3" xfId="6926"/>
    <cellStyle name="asd 17 3 4 4" xfId="8380"/>
    <cellStyle name="asd 17 3 4 5" xfId="10290"/>
    <cellStyle name="asd 17 3 4 6" xfId="11762"/>
    <cellStyle name="asd 17 3 4 7" xfId="14132"/>
    <cellStyle name="asd 17 3 4 8" xfId="16035"/>
    <cellStyle name="asd 17 3 4 9" xfId="17909"/>
    <cellStyle name="asd 17 3 5" xfId="5021"/>
    <cellStyle name="asd 17 3 5 10" xfId="21269"/>
    <cellStyle name="asd 17 3 5 11" xfId="23114"/>
    <cellStyle name="asd 17 3 5 12" xfId="25071"/>
    <cellStyle name="asd 17 3 5 13" xfId="27215"/>
    <cellStyle name="asd 17 3 5 14" xfId="28654"/>
    <cellStyle name="asd 17 3 5 15" xfId="30807"/>
    <cellStyle name="asd 17 3 5 16" xfId="32797"/>
    <cellStyle name="asd 17 3 5 17" xfId="34471"/>
    <cellStyle name="asd 17 3 5 18" xfId="35898"/>
    <cellStyle name="asd 17 3 5 19" xfId="37777"/>
    <cellStyle name="asd 17 3 5 2" xfId="6471"/>
    <cellStyle name="asd 17 3 5 20" xfId="40006"/>
    <cellStyle name="asd 17 3 5 21" xfId="41670"/>
    <cellStyle name="asd 17 3 5 22" xfId="42896"/>
    <cellStyle name="asd 17 3 5 3" xfId="7922"/>
    <cellStyle name="asd 17 3 5 4" xfId="9832"/>
    <cellStyle name="asd 17 3 5 5" xfId="12722"/>
    <cellStyle name="asd 17 3 5 6" xfId="13585"/>
    <cellStyle name="asd 17 3 5 7" xfId="15488"/>
    <cellStyle name="asd 17 3 5 8" xfId="17451"/>
    <cellStyle name="asd 17 3 5 9" xfId="19357"/>
    <cellStyle name="asd 17 3 6" xfId="5595"/>
    <cellStyle name="asd 17 3 6 10" xfId="21845"/>
    <cellStyle name="asd 17 3 6 11" xfId="23832"/>
    <cellStyle name="asd 17 3 6 12" xfId="25647"/>
    <cellStyle name="asd 17 3 6 13" xfId="27223"/>
    <cellStyle name="asd 17 3 6 14" xfId="28627"/>
    <cellStyle name="asd 17 3 6 15" xfId="30814"/>
    <cellStyle name="asd 17 3 6 16" xfId="33339"/>
    <cellStyle name="asd 17 3 6 17" xfId="34948"/>
    <cellStyle name="asd 17 3 6 18" xfId="36474"/>
    <cellStyle name="asd 17 3 6 19" xfId="38353"/>
    <cellStyle name="asd 17 3 6 2" xfId="7044"/>
    <cellStyle name="asd 17 3 6 20" xfId="40523"/>
    <cellStyle name="asd 17 3 6 21" xfId="42177"/>
    <cellStyle name="asd 17 3 6 22" xfId="43585"/>
    <cellStyle name="asd 17 3 6 3" xfId="8498"/>
    <cellStyle name="asd 17 3 6 4" xfId="10408"/>
    <cellStyle name="asd 17 3 6 5" xfId="12706"/>
    <cellStyle name="asd 17 3 6 6" xfId="14302"/>
    <cellStyle name="asd 17 3 6 7" xfId="16206"/>
    <cellStyle name="asd 17 3 6 8" xfId="18027"/>
    <cellStyle name="asd 17 3 6 9" xfId="19933"/>
    <cellStyle name="asd 17 3 7" xfId="5408"/>
    <cellStyle name="asd 17 3 8" xfId="9397"/>
    <cellStyle name="asd 17 3 9" xfId="11568"/>
    <cellStyle name="asd 17 4" xfId="3536"/>
    <cellStyle name="asd 17 4 10" xfId="16402"/>
    <cellStyle name="asd 17 4 11" xfId="16983"/>
    <cellStyle name="asd 17 4 12" xfId="18890"/>
    <cellStyle name="asd 17 4 13" xfId="20802"/>
    <cellStyle name="asd 17 4 14" xfId="24026"/>
    <cellStyle name="asd 17 4 15" xfId="24604"/>
    <cellStyle name="asd 17 4 16" xfId="27837"/>
    <cellStyle name="asd 17 4 17" xfId="28896"/>
    <cellStyle name="asd 17 4 18" xfId="31414"/>
    <cellStyle name="asd 17 4 19" xfId="33149"/>
    <cellStyle name="asd 17 4 2" xfId="3716"/>
    <cellStyle name="asd 17 4 2 10" xfId="17607"/>
    <cellStyle name="asd 17 4 2 11" xfId="19513"/>
    <cellStyle name="asd 17 4 2 12" xfId="21425"/>
    <cellStyle name="asd 17 4 2 13" xfId="23164"/>
    <cellStyle name="asd 17 4 2 14" xfId="25227"/>
    <cellStyle name="asd 17 4 2 15" xfId="27808"/>
    <cellStyle name="asd 17 4 2 16" xfId="28365"/>
    <cellStyle name="asd 17 4 2 17" xfId="31386"/>
    <cellStyle name="asd 17 4 2 18" xfId="32509"/>
    <cellStyle name="asd 17 4 2 19" xfId="34799"/>
    <cellStyle name="asd 17 4 2 2" xfId="4294"/>
    <cellStyle name="asd 17 4 2 2 10" xfId="20524"/>
    <cellStyle name="asd 17 4 2 2 11" xfId="16652"/>
    <cellStyle name="asd 17 4 2 2 12" xfId="24326"/>
    <cellStyle name="asd 17 4 2 2 13" xfId="3323"/>
    <cellStyle name="asd 17 4 2 2 14" xfId="28665"/>
    <cellStyle name="asd 17 4 2 2 15" xfId="16228"/>
    <cellStyle name="asd 17 4 2 2 16" xfId="24263"/>
    <cellStyle name="asd 17 4 2 2 17" xfId="2247"/>
    <cellStyle name="asd 17 4 2 2 18" xfId="35154"/>
    <cellStyle name="asd 17 4 2 2 19" xfId="37032"/>
    <cellStyle name="asd 17 4 2 2 2" xfId="5371"/>
    <cellStyle name="asd 17 4 2 2 20" xfId="2712"/>
    <cellStyle name="asd 17 4 2 2 21" xfId="2257"/>
    <cellStyle name="asd 17 4 2 2 22" xfId="40894"/>
    <cellStyle name="asd 17 4 2 2 3" xfId="6693"/>
    <cellStyle name="asd 17 4 2 2 4" xfId="9086"/>
    <cellStyle name="asd 17 4 2 2 5" xfId="1937"/>
    <cellStyle name="asd 17 4 2 2 6" xfId="2270"/>
    <cellStyle name="asd 17 4 2 2 7" xfId="2509"/>
    <cellStyle name="asd 17 4 2 2 8" xfId="16705"/>
    <cellStyle name="asd 17 4 2 2 9" xfId="18612"/>
    <cellStyle name="asd 17 4 2 20" xfId="36054"/>
    <cellStyle name="asd 17 4 2 21" xfId="37933"/>
    <cellStyle name="asd 17 4 2 22" xfId="39727"/>
    <cellStyle name="asd 17 4 2 23" xfId="41400"/>
    <cellStyle name="asd 17 4 2 24" xfId="42944"/>
    <cellStyle name="asd 17 4 2 3" xfId="5177"/>
    <cellStyle name="asd 17 4 2 4" xfId="6627"/>
    <cellStyle name="asd 17 4 2 5" xfId="8078"/>
    <cellStyle name="asd 17 4 2 6" xfId="9988"/>
    <cellStyle name="asd 17 4 2 7" xfId="12781"/>
    <cellStyle name="asd 17 4 2 8" xfId="13635"/>
    <cellStyle name="asd 17 4 2 9" xfId="15538"/>
    <cellStyle name="asd 17 4 20" xfId="33750"/>
    <cellStyle name="asd 17 4 21" xfId="35432"/>
    <cellStyle name="asd 17 4 22" xfId="37310"/>
    <cellStyle name="asd 17 4 23" xfId="40344"/>
    <cellStyle name="asd 17 4 24" xfId="42000"/>
    <cellStyle name="asd 17 4 25" xfId="43770"/>
    <cellStyle name="asd 17 4 3" xfId="3850"/>
    <cellStyle name="asd 17 4 3 10" xfId="19582"/>
    <cellStyle name="asd 17 4 3 11" xfId="21494"/>
    <cellStyle name="asd 17 4 3 12" xfId="24028"/>
    <cellStyle name="asd 17 4 3 13" xfId="25296"/>
    <cellStyle name="asd 17 4 3 14" xfId="26463"/>
    <cellStyle name="asd 17 4 3 15" xfId="29428"/>
    <cellStyle name="asd 17 4 3 16" xfId="30070"/>
    <cellStyle name="asd 17 4 3 17" xfId="33128"/>
    <cellStyle name="asd 17 4 3 18" xfId="34680"/>
    <cellStyle name="asd 17 4 3 19" xfId="36123"/>
    <cellStyle name="asd 17 4 3 2" xfId="5852"/>
    <cellStyle name="asd 17 4 3 2 10" xfId="22102"/>
    <cellStyle name="asd 17 4 3 2 11" xfId="2812"/>
    <cellStyle name="asd 17 4 3 2 12" xfId="25904"/>
    <cellStyle name="asd 17 4 3 2 13" xfId="11900"/>
    <cellStyle name="asd 17 4 3 2 14" xfId="4219"/>
    <cellStyle name="asd 17 4 3 2 15" xfId="3271"/>
    <cellStyle name="asd 17 4 3 2 16" xfId="28781"/>
    <cellStyle name="asd 17 4 3 2 17" xfId="12085"/>
    <cellStyle name="asd 17 4 3 2 18" xfId="36731"/>
    <cellStyle name="asd 17 4 3 2 19" xfId="38610"/>
    <cellStyle name="asd 17 4 3 2 2" xfId="7301"/>
    <cellStyle name="asd 17 4 3 2 20" xfId="28173"/>
    <cellStyle name="asd 17 4 3 2 21" xfId="12498"/>
    <cellStyle name="asd 17 4 3 2 22" xfId="28525"/>
    <cellStyle name="asd 17 4 3 2 3" xfId="8755"/>
    <cellStyle name="asd 17 4 3 2 4" xfId="10665"/>
    <cellStyle name="asd 17 4 3 2 5" xfId="11105"/>
    <cellStyle name="asd 17 4 3 2 6" xfId="1978"/>
    <cellStyle name="asd 17 4 3 2 7" xfId="2334"/>
    <cellStyle name="asd 17 4 3 2 8" xfId="18284"/>
    <cellStyle name="asd 17 4 3 2 9" xfId="20190"/>
    <cellStyle name="asd 17 4 3 20" xfId="38002"/>
    <cellStyle name="asd 17 4 3 21" xfId="40324"/>
    <cellStyle name="asd 17 4 3 22" xfId="41980"/>
    <cellStyle name="asd 17 4 3 23" xfId="43772"/>
    <cellStyle name="asd 17 4 3 3" xfId="5246"/>
    <cellStyle name="asd 17 4 3 4" xfId="8147"/>
    <cellStyle name="asd 17 4 3 5" xfId="10057"/>
    <cellStyle name="asd 17 4 3 6" xfId="11987"/>
    <cellStyle name="asd 17 4 3 7" xfId="14498"/>
    <cellStyle name="asd 17 4 3 8" xfId="16404"/>
    <cellStyle name="asd 17 4 3 9" xfId="17676"/>
    <cellStyle name="asd 17 4 4" xfId="4168"/>
    <cellStyle name="asd 17 4 4 10" xfId="19803"/>
    <cellStyle name="asd 17 4 4 11" xfId="21715"/>
    <cellStyle name="asd 17 4 4 12" xfId="23494"/>
    <cellStyle name="asd 17 4 4 13" xfId="25517"/>
    <cellStyle name="asd 17 4 4 14" xfId="26648"/>
    <cellStyle name="asd 17 4 4 15" xfId="28787"/>
    <cellStyle name="asd 17 4 4 16" xfId="30250"/>
    <cellStyle name="asd 17 4 4 17" xfId="32054"/>
    <cellStyle name="asd 17 4 4 18" xfId="33763"/>
    <cellStyle name="asd 17 4 4 19" xfId="36344"/>
    <cellStyle name="asd 17 4 4 2" xfId="6073"/>
    <cellStyle name="asd 17 4 4 2 10" xfId="22323"/>
    <cellStyle name="asd 17 4 4 2 11" xfId="22685"/>
    <cellStyle name="asd 17 4 4 2 12" xfId="26125"/>
    <cellStyle name="asd 17 4 4 2 13" xfId="27825"/>
    <cellStyle name="asd 17 4 4 2 14" xfId="2848"/>
    <cellStyle name="asd 17 4 4 2 15" xfId="31402"/>
    <cellStyle name="asd 17 4 4 2 16" xfId="32323"/>
    <cellStyle name="asd 17 4 4 2 17" xfId="33691"/>
    <cellStyle name="asd 17 4 4 2 18" xfId="36952"/>
    <cellStyle name="asd 17 4 4 2 19" xfId="38831"/>
    <cellStyle name="asd 17 4 4 2 2" xfId="7522"/>
    <cellStyle name="asd 17 4 4 2 20" xfId="39542"/>
    <cellStyle name="asd 17 4 4 2 21" xfId="41217"/>
    <cellStyle name="asd 17 4 4 2 22" xfId="42491"/>
    <cellStyle name="asd 17 4 4 2 3" xfId="8976"/>
    <cellStyle name="asd 17 4 4 2 4" xfId="10886"/>
    <cellStyle name="asd 17 4 4 2 5" xfId="11118"/>
    <cellStyle name="asd 17 4 4 2 6" xfId="13152"/>
    <cellStyle name="asd 17 4 4 2 7" xfId="15057"/>
    <cellStyle name="asd 17 4 4 2 8" xfId="18505"/>
    <cellStyle name="asd 17 4 4 2 9" xfId="20411"/>
    <cellStyle name="asd 17 4 4 20" xfId="38223"/>
    <cellStyle name="asd 17 4 4 21" xfId="39285"/>
    <cellStyle name="asd 17 4 4 22" xfId="40962"/>
    <cellStyle name="asd 17 4 4 23" xfId="43261"/>
    <cellStyle name="asd 17 4 4 3" xfId="6914"/>
    <cellStyle name="asd 17 4 4 4" xfId="8368"/>
    <cellStyle name="asd 17 4 4 5" xfId="10278"/>
    <cellStyle name="asd 17 4 4 6" xfId="12530"/>
    <cellStyle name="asd 17 4 4 7" xfId="13966"/>
    <cellStyle name="asd 17 4 4 8" xfId="15867"/>
    <cellStyle name="asd 17 4 4 9" xfId="17897"/>
    <cellStyle name="asd 17 4 5" xfId="4478"/>
    <cellStyle name="asd 17 4 5 10" xfId="20723"/>
    <cellStyle name="asd 17 4 5 11" xfId="22861"/>
    <cellStyle name="asd 17 4 5 12" xfId="24525"/>
    <cellStyle name="asd 17 4 5 13" xfId="26316"/>
    <cellStyle name="asd 17 4 5 14" xfId="28517"/>
    <cellStyle name="asd 17 4 5 15" xfId="29925"/>
    <cellStyle name="asd 17 4 5 16" xfId="32780"/>
    <cellStyle name="asd 17 4 5 17" xfId="33746"/>
    <cellStyle name="asd 17 4 5 18" xfId="35353"/>
    <cellStyle name="asd 17 4 5 19" xfId="37231"/>
    <cellStyle name="asd 17 4 5 2" xfId="4534"/>
    <cellStyle name="asd 17 4 5 20" xfId="39989"/>
    <cellStyle name="asd 17 4 5 21" xfId="41655"/>
    <cellStyle name="asd 17 4 5 22" xfId="42654"/>
    <cellStyle name="asd 17 4 5 3" xfId="4345"/>
    <cellStyle name="asd 17 4 5 4" xfId="9285"/>
    <cellStyle name="asd 17 4 5 5" xfId="12422"/>
    <cellStyle name="asd 17 4 5 6" xfId="13331"/>
    <cellStyle name="asd 17 4 5 7" xfId="15235"/>
    <cellStyle name="asd 17 4 5 8" xfId="16904"/>
    <cellStyle name="asd 17 4 5 9" xfId="18811"/>
    <cellStyle name="asd 17 4 6" xfId="6237"/>
    <cellStyle name="asd 17 4 7" xfId="9364"/>
    <cellStyle name="asd 17 4 8" xfId="11985"/>
    <cellStyle name="asd 17 4 9" xfId="14496"/>
    <cellStyle name="asd 17 5" xfId="3150"/>
    <cellStyle name="asd 17 5 10" xfId="17294"/>
    <cellStyle name="asd 17 5 11" xfId="19200"/>
    <cellStyle name="asd 17 5 12" xfId="21112"/>
    <cellStyle name="asd 17 5 13" xfId="1875"/>
    <cellStyle name="asd 17 5 14" xfId="24914"/>
    <cellStyle name="asd 17 5 15" xfId="4528"/>
    <cellStyle name="asd 17 5 16" xfId="26226"/>
    <cellStyle name="asd 17 5 17" xfId="2809"/>
    <cellStyle name="asd 17 5 18" xfId="29571"/>
    <cellStyle name="asd 17 5 19" xfId="3353"/>
    <cellStyle name="asd 17 5 2" xfId="4382"/>
    <cellStyle name="asd 17 5 2 10" xfId="20566"/>
    <cellStyle name="asd 17 5 2 11" xfId="22612"/>
    <cellStyle name="asd 17 5 2 12" xfId="24368"/>
    <cellStyle name="asd 17 5 2 13" xfId="27691"/>
    <cellStyle name="asd 17 5 2 14" xfId="28797"/>
    <cellStyle name="asd 17 5 2 15" xfId="31268"/>
    <cellStyle name="asd 17 5 2 16" xfId="32162"/>
    <cellStyle name="asd 17 5 2 17" xfId="33910"/>
    <cellStyle name="asd 17 5 2 18" xfId="35196"/>
    <cellStyle name="asd 17 5 2 19" xfId="37074"/>
    <cellStyle name="asd 17 5 2 2" xfId="5481"/>
    <cellStyle name="asd 17 5 2 20" xfId="39386"/>
    <cellStyle name="asd 17 5 2 21" xfId="41062"/>
    <cellStyle name="asd 17 5 2 22" xfId="42421"/>
    <cellStyle name="asd 17 5 2 3" xfId="6195"/>
    <cellStyle name="asd 17 5 2 4" xfId="9128"/>
    <cellStyle name="asd 17 5 2 5" xfId="11729"/>
    <cellStyle name="asd 17 5 2 6" xfId="13080"/>
    <cellStyle name="asd 17 5 2 7" xfId="14984"/>
    <cellStyle name="asd 17 5 2 8" xfId="16747"/>
    <cellStyle name="asd 17 5 2 9" xfId="18654"/>
    <cellStyle name="asd 17 5 20" xfId="35741"/>
    <cellStyle name="asd 17 5 21" xfId="37620"/>
    <cellStyle name="asd 17 5 22" xfId="30608"/>
    <cellStyle name="asd 17 5 23" xfId="34541"/>
    <cellStyle name="asd 17 5 24" xfId="26343"/>
    <cellStyle name="asd 17 5 3" xfId="4864"/>
    <cellStyle name="asd 17 5 4" xfId="6314"/>
    <cellStyle name="asd 17 5 5" xfId="7765"/>
    <cellStyle name="asd 17 5 6" xfId="9675"/>
    <cellStyle name="asd 17 5 7" xfId="12294"/>
    <cellStyle name="asd 17 5 8" xfId="4318"/>
    <cellStyle name="asd 17 5 9" xfId="9039"/>
    <cellStyle name="asd 17 6" xfId="1821"/>
    <cellStyle name="asd 17 6 10" xfId="19009"/>
    <cellStyle name="asd 17 6 11" xfId="20921"/>
    <cellStyle name="asd 17 6 12" xfId="22664"/>
    <cellStyle name="asd 17 6 13" xfId="24723"/>
    <cellStyle name="asd 17 6 14" xfId="26564"/>
    <cellStyle name="asd 17 6 15" xfId="28527"/>
    <cellStyle name="asd 17 6 16" xfId="30170"/>
    <cellStyle name="asd 17 6 17" xfId="32297"/>
    <cellStyle name="asd 17 6 18" xfId="34921"/>
    <cellStyle name="asd 17 6 19" xfId="35550"/>
    <cellStyle name="asd 17 6 2" xfId="4672"/>
    <cellStyle name="asd 17 6 2 10" xfId="20917"/>
    <cellStyle name="asd 17 6 2 11" xfId="22877"/>
    <cellStyle name="asd 17 6 2 12" xfId="24719"/>
    <cellStyle name="asd 17 6 2 13" xfId="27934"/>
    <cellStyle name="asd 17 6 2 14" xfId="29614"/>
    <cellStyle name="asd 17 6 2 15" xfId="31516"/>
    <cellStyle name="asd 17 6 2 16" xfId="32456"/>
    <cellStyle name="asd 17 6 2 17" xfId="34561"/>
    <cellStyle name="asd 17 6 2 18" xfId="35547"/>
    <cellStyle name="asd 17 6 2 19" xfId="37425"/>
    <cellStyle name="asd 17 6 2 2" xfId="6120"/>
    <cellStyle name="asd 17 6 2 20" xfId="39673"/>
    <cellStyle name="asd 17 6 2 21" xfId="41347"/>
    <cellStyle name="asd 17 6 2 22" xfId="42668"/>
    <cellStyle name="asd 17 6 2 3" xfId="7569"/>
    <cellStyle name="asd 17 6 2 4" xfId="9479"/>
    <cellStyle name="asd 17 6 2 5" xfId="11289"/>
    <cellStyle name="asd 17 6 2 6" xfId="13346"/>
    <cellStyle name="asd 17 6 2 7" xfId="15250"/>
    <cellStyle name="asd 17 6 2 8" xfId="17098"/>
    <cellStyle name="asd 17 6 2 9" xfId="19005"/>
    <cellStyle name="asd 17 6 20" xfId="37429"/>
    <cellStyle name="asd 17 6 21" xfId="39515"/>
    <cellStyle name="asd 17 6 22" xfId="41190"/>
    <cellStyle name="asd 17 6 23" xfId="42470"/>
    <cellStyle name="asd 17 6 3" xfId="4677"/>
    <cellStyle name="asd 17 6 4" xfId="7574"/>
    <cellStyle name="asd 17 6 5" xfId="9484"/>
    <cellStyle name="asd 17 6 6" xfId="12809"/>
    <cellStyle name="asd 17 6 7" xfId="13131"/>
    <cellStyle name="asd 17 6 8" xfId="15036"/>
    <cellStyle name="asd 17 6 9" xfId="17103"/>
    <cellStyle name="asd 17 7" xfId="1984"/>
    <cellStyle name="asd 17 7 10" xfId="19032"/>
    <cellStyle name="asd 17 7 11" xfId="20944"/>
    <cellStyle name="asd 17 7 12" xfId="22767"/>
    <cellStyle name="asd 17 7 13" xfId="24746"/>
    <cellStyle name="asd 17 7 14" xfId="27112"/>
    <cellStyle name="asd 17 7 15" xfId="26171"/>
    <cellStyle name="asd 17 7 16" xfId="30703"/>
    <cellStyle name="asd 17 7 17" xfId="33262"/>
    <cellStyle name="asd 17 7 18" xfId="34867"/>
    <cellStyle name="asd 17 7 19" xfId="35573"/>
    <cellStyle name="asd 17 7 2" xfId="5526"/>
    <cellStyle name="asd 17 7 2 10" xfId="21776"/>
    <cellStyle name="asd 17 7 2 11" xfId="22923"/>
    <cellStyle name="asd 17 7 2 12" xfId="25578"/>
    <cellStyle name="asd 17 7 2 13" xfId="26847"/>
    <cellStyle name="asd 17 7 2 14" xfId="28137"/>
    <cellStyle name="asd 17 7 2 15" xfId="30445"/>
    <cellStyle name="asd 17 7 2 16" xfId="32855"/>
    <cellStyle name="asd 17 7 2 17" xfId="34734"/>
    <cellStyle name="asd 17 7 2 18" xfId="36405"/>
    <cellStyle name="asd 17 7 2 19" xfId="38284"/>
    <cellStyle name="asd 17 7 2 2" xfId="6975"/>
    <cellStyle name="asd 17 7 2 20" xfId="40064"/>
    <cellStyle name="asd 17 7 2 21" xfId="41728"/>
    <cellStyle name="asd 17 7 2 22" xfId="42710"/>
    <cellStyle name="asd 17 7 2 3" xfId="8429"/>
    <cellStyle name="asd 17 7 2 4" xfId="10339"/>
    <cellStyle name="asd 17 7 2 5" xfId="11319"/>
    <cellStyle name="asd 17 7 2 6" xfId="13391"/>
    <cellStyle name="asd 17 7 2 7" xfId="15296"/>
    <cellStyle name="asd 17 7 2 8" xfId="17958"/>
    <cellStyle name="asd 17 7 2 9" xfId="19864"/>
    <cellStyle name="asd 17 7 20" xfId="37452"/>
    <cellStyle name="asd 17 7 21" xfId="40451"/>
    <cellStyle name="asd 17 7 22" xfId="42107"/>
    <cellStyle name="asd 17 7 23" xfId="42565"/>
    <cellStyle name="asd 17 7 3" xfId="6147"/>
    <cellStyle name="asd 17 7 4" xfId="7597"/>
    <cellStyle name="asd 17 7 5" xfId="9507"/>
    <cellStyle name="asd 17 7 6" xfId="11767"/>
    <cellStyle name="asd 17 7 7" xfId="13236"/>
    <cellStyle name="asd 17 7 8" xfId="15139"/>
    <cellStyle name="asd 17 7 9" xfId="17126"/>
    <cellStyle name="asd 17 8" xfId="2779"/>
    <cellStyle name="asd 17 9" xfId="3023"/>
    <cellStyle name="asd 18" xfId="853"/>
    <cellStyle name="asd 18 10" xfId="2406"/>
    <cellStyle name="asd 18 11" xfId="3770"/>
    <cellStyle name="asd 18 12" xfId="2973"/>
    <cellStyle name="asd 18 13" xfId="2979"/>
    <cellStyle name="asd 18 14" xfId="2285"/>
    <cellStyle name="asd 18 15" xfId="2121"/>
    <cellStyle name="asd 18 16" xfId="5457"/>
    <cellStyle name="asd 18 17" xfId="6689"/>
    <cellStyle name="asd 18 18" xfId="16274"/>
    <cellStyle name="asd 18 19" xfId="12179"/>
    <cellStyle name="asd 18 2" xfId="3416"/>
    <cellStyle name="asd 18 2 10" xfId="14614"/>
    <cellStyle name="asd 18 2 11" xfId="16520"/>
    <cellStyle name="asd 18 2 12" xfId="16725"/>
    <cellStyle name="asd 18 2 13" xfId="18632"/>
    <cellStyle name="asd 18 2 14" xfId="20544"/>
    <cellStyle name="asd 18 2 15" xfId="24144"/>
    <cellStyle name="asd 18 2 16" xfId="24346"/>
    <cellStyle name="asd 18 2 17" xfId="26476"/>
    <cellStyle name="asd 18 2 18" xfId="28351"/>
    <cellStyle name="asd 18 2 19" xfId="30082"/>
    <cellStyle name="asd 18 2 2" xfId="3596"/>
    <cellStyle name="asd 18 2 2 10" xfId="17487"/>
    <cellStyle name="asd 18 2 2 11" xfId="19393"/>
    <cellStyle name="asd 18 2 2 12" xfId="21305"/>
    <cellStyle name="asd 18 2 2 13" xfId="23986"/>
    <cellStyle name="asd 18 2 2 14" xfId="25107"/>
    <cellStyle name="asd 18 2 2 15" xfId="27725"/>
    <cellStyle name="asd 18 2 2 16" xfId="28780"/>
    <cellStyle name="asd 18 2 2 17" xfId="31299"/>
    <cellStyle name="asd 18 2 2 18" xfId="32728"/>
    <cellStyle name="asd 18 2 2 19" xfId="33504"/>
    <cellStyle name="asd 18 2 2 2" xfId="5782"/>
    <cellStyle name="asd 18 2 2 2 10" xfId="22032"/>
    <cellStyle name="asd 18 2 2 2 11" xfId="22989"/>
    <cellStyle name="asd 18 2 2 2 12" xfId="25834"/>
    <cellStyle name="asd 18 2 2 2 13" xfId="26819"/>
    <cellStyle name="asd 18 2 2 2 14" xfId="29478"/>
    <cellStyle name="asd 18 2 2 2 15" xfId="30418"/>
    <cellStyle name="asd 18 2 2 2 16" xfId="33213"/>
    <cellStyle name="asd 18 2 2 2 17" xfId="34922"/>
    <cellStyle name="asd 18 2 2 2 18" xfId="36661"/>
    <cellStyle name="asd 18 2 2 2 19" xfId="38540"/>
    <cellStyle name="asd 18 2 2 2 2" xfId="7231"/>
    <cellStyle name="asd 18 2 2 2 20" xfId="40404"/>
    <cellStyle name="asd 18 2 2 2 21" xfId="42060"/>
    <cellStyle name="asd 18 2 2 2 22" xfId="42775"/>
    <cellStyle name="asd 18 2 2 2 3" xfId="8685"/>
    <cellStyle name="asd 18 2 2 2 4" xfId="10595"/>
    <cellStyle name="asd 18 2 2 2 5" xfId="12515"/>
    <cellStyle name="asd 18 2 2 2 6" xfId="13457"/>
    <cellStyle name="asd 18 2 2 2 7" xfId="15362"/>
    <cellStyle name="asd 18 2 2 2 8" xfId="18214"/>
    <cellStyle name="asd 18 2 2 2 9" xfId="20120"/>
    <cellStyle name="asd 18 2 2 20" xfId="35934"/>
    <cellStyle name="asd 18 2 2 21" xfId="37813"/>
    <cellStyle name="asd 18 2 2 22" xfId="39936"/>
    <cellStyle name="asd 18 2 2 23" xfId="41605"/>
    <cellStyle name="asd 18 2 2 24" xfId="43732"/>
    <cellStyle name="asd 18 2 2 3" xfId="5057"/>
    <cellStyle name="asd 18 2 2 4" xfId="6507"/>
    <cellStyle name="asd 18 2 2 5" xfId="7958"/>
    <cellStyle name="asd 18 2 2 6" xfId="9868"/>
    <cellStyle name="asd 18 2 2 7" xfId="11946"/>
    <cellStyle name="asd 18 2 2 8" xfId="14456"/>
    <cellStyle name="asd 18 2 2 9" xfId="16362"/>
    <cellStyle name="asd 18 2 20" xfId="31675"/>
    <cellStyle name="asd 18 2 21" xfId="35085"/>
    <cellStyle name="asd 18 2 22" xfId="35174"/>
    <cellStyle name="asd 18 2 23" xfId="37052"/>
    <cellStyle name="asd 18 2 24" xfId="38922"/>
    <cellStyle name="asd 18 2 25" xfId="40607"/>
    <cellStyle name="asd 18 2 26" xfId="43887"/>
    <cellStyle name="asd 18 2 3" xfId="3942"/>
    <cellStyle name="asd 18 2 3 10" xfId="19648"/>
    <cellStyle name="asd 18 2 3 11" xfId="21560"/>
    <cellStyle name="asd 18 2 3 12" xfId="23975"/>
    <cellStyle name="asd 18 2 3 13" xfId="25362"/>
    <cellStyle name="asd 18 2 3 14" xfId="27778"/>
    <cellStyle name="asd 18 2 3 15" xfId="12818"/>
    <cellStyle name="asd 18 2 3 16" xfId="31356"/>
    <cellStyle name="asd 18 2 3 17" xfId="3310"/>
    <cellStyle name="asd 18 2 3 18" xfId="20454"/>
    <cellStyle name="asd 18 2 3 19" xfId="36189"/>
    <cellStyle name="asd 18 2 3 2" xfId="5918"/>
    <cellStyle name="asd 18 2 3 2 10" xfId="22168"/>
    <cellStyle name="asd 18 2 3 2 11" xfId="1981"/>
    <cellStyle name="asd 18 2 3 2 12" xfId="25970"/>
    <cellStyle name="asd 18 2 3 2 13" xfId="12833"/>
    <cellStyle name="asd 18 2 3 2 14" xfId="9033"/>
    <cellStyle name="asd 18 2 3 2 15" xfId="28844"/>
    <cellStyle name="asd 18 2 3 2 16" xfId="28866"/>
    <cellStyle name="asd 18 2 3 2 17" xfId="32965"/>
    <cellStyle name="asd 18 2 3 2 18" xfId="36797"/>
    <cellStyle name="asd 18 2 3 2 19" xfId="38676"/>
    <cellStyle name="asd 18 2 3 2 2" xfId="7367"/>
    <cellStyle name="asd 18 2 3 2 20" xfId="33410"/>
    <cellStyle name="asd 18 2 3 2 21" xfId="32644"/>
    <cellStyle name="asd 18 2 3 2 22" xfId="28727"/>
    <cellStyle name="asd 18 2 3 2 3" xfId="8821"/>
    <cellStyle name="asd 18 2 3 2 4" xfId="10731"/>
    <cellStyle name="asd 18 2 3 2 5" xfId="11235"/>
    <cellStyle name="asd 18 2 3 2 6" xfId="2516"/>
    <cellStyle name="asd 18 2 3 2 7" xfId="2947"/>
    <cellStyle name="asd 18 2 3 2 8" xfId="18350"/>
    <cellStyle name="asd 18 2 3 2 9" xfId="20256"/>
    <cellStyle name="asd 18 2 3 20" xfId="38068"/>
    <cellStyle name="asd 18 2 3 21" xfId="16635"/>
    <cellStyle name="asd 18 2 3 22" xfId="32932"/>
    <cellStyle name="asd 18 2 3 23" xfId="43721"/>
    <cellStyle name="asd 18 2 3 3" xfId="5312"/>
    <cellStyle name="asd 18 2 3 4" xfId="8213"/>
    <cellStyle name="asd 18 2 3 5" xfId="10123"/>
    <cellStyle name="asd 18 2 3 6" xfId="11935"/>
    <cellStyle name="asd 18 2 3 7" xfId="14445"/>
    <cellStyle name="asd 18 2 3 8" xfId="16351"/>
    <cellStyle name="asd 18 2 3 9" xfId="17742"/>
    <cellStyle name="asd 18 2 4" xfId="4048"/>
    <cellStyle name="asd 18 2 4 10" xfId="19683"/>
    <cellStyle name="asd 18 2 4 11" xfId="21595"/>
    <cellStyle name="asd 18 2 4 12" xfId="23865"/>
    <cellStyle name="asd 18 2 4 13" xfId="25397"/>
    <cellStyle name="asd 18 2 4 14" xfId="26779"/>
    <cellStyle name="asd 18 2 4 15" xfId="27278"/>
    <cellStyle name="asd 18 2 4 16" xfId="30379"/>
    <cellStyle name="asd 18 2 4 17" xfId="33007"/>
    <cellStyle name="asd 18 2 4 18" xfId="33621"/>
    <cellStyle name="asd 18 2 4 19" xfId="36224"/>
    <cellStyle name="asd 18 2 4 2" xfId="5953"/>
    <cellStyle name="asd 18 2 4 2 10" xfId="22203"/>
    <cellStyle name="asd 18 2 4 2 11" xfId="22938"/>
    <cellStyle name="asd 18 2 4 2 12" xfId="26005"/>
    <cellStyle name="asd 18 2 4 2 13" xfId="26446"/>
    <cellStyle name="asd 18 2 4 2 14" xfId="22573"/>
    <cellStyle name="asd 18 2 4 2 15" xfId="30054"/>
    <cellStyle name="asd 18 2 4 2 16" xfId="32351"/>
    <cellStyle name="asd 18 2 4 2 17" xfId="33959"/>
    <cellStyle name="asd 18 2 4 2 18" xfId="36832"/>
    <cellStyle name="asd 18 2 4 2 19" xfId="38711"/>
    <cellStyle name="asd 18 2 4 2 2" xfId="7402"/>
    <cellStyle name="asd 18 2 4 2 20" xfId="39570"/>
    <cellStyle name="asd 18 2 4 2 21" xfId="41244"/>
    <cellStyle name="asd 18 2 4 2 22" xfId="42724"/>
    <cellStyle name="asd 18 2 4 2 3" xfId="8856"/>
    <cellStyle name="asd 18 2 4 2 4" xfId="10766"/>
    <cellStyle name="asd 18 2 4 2 5" xfId="12443"/>
    <cellStyle name="asd 18 2 4 2 6" xfId="13406"/>
    <cellStyle name="asd 18 2 4 2 7" xfId="15311"/>
    <cellStyle name="asd 18 2 4 2 8" xfId="18385"/>
    <cellStyle name="asd 18 2 4 2 9" xfId="20291"/>
    <cellStyle name="asd 18 2 4 20" xfId="38103"/>
    <cellStyle name="asd 18 2 4 21" xfId="40208"/>
    <cellStyle name="asd 18 2 4 22" xfId="41867"/>
    <cellStyle name="asd 18 2 4 23" xfId="43616"/>
    <cellStyle name="asd 18 2 4 3" xfId="6794"/>
    <cellStyle name="asd 18 2 4 4" xfId="8248"/>
    <cellStyle name="asd 18 2 4 5" xfId="10158"/>
    <cellStyle name="asd 18 2 4 6" xfId="11874"/>
    <cellStyle name="asd 18 2 4 7" xfId="14335"/>
    <cellStyle name="asd 18 2 4 8" xfId="16239"/>
    <cellStyle name="asd 18 2 4 9" xfId="17777"/>
    <cellStyle name="asd 18 2 5" xfId="4921"/>
    <cellStyle name="asd 18 2 5 10" xfId="21169"/>
    <cellStyle name="asd 18 2 5 11" xfId="22800"/>
    <cellStyle name="asd 18 2 5 12" xfId="24971"/>
    <cellStyle name="asd 18 2 5 13" xfId="27005"/>
    <cellStyle name="asd 18 2 5 14" xfId="2366"/>
    <cellStyle name="asd 18 2 5 15" xfId="30599"/>
    <cellStyle name="asd 18 2 5 16" xfId="31559"/>
    <cellStyle name="asd 18 2 5 17" xfId="29518"/>
    <cellStyle name="asd 18 2 5 18" xfId="35798"/>
    <cellStyle name="asd 18 2 5 19" xfId="37677"/>
    <cellStyle name="asd 18 2 5 2" xfId="6371"/>
    <cellStyle name="asd 18 2 5 20" xfId="17100"/>
    <cellStyle name="asd 18 2 5 21" xfId="39927"/>
    <cellStyle name="asd 18 2 5 22" xfId="42597"/>
    <cellStyle name="asd 18 2 5 3" xfId="7822"/>
    <cellStyle name="asd 18 2 5 4" xfId="9732"/>
    <cellStyle name="asd 18 2 5 5" xfId="11707"/>
    <cellStyle name="asd 18 2 5 6" xfId="13269"/>
    <cellStyle name="asd 18 2 5 7" xfId="15172"/>
    <cellStyle name="asd 18 2 5 8" xfId="17351"/>
    <cellStyle name="asd 18 2 5 9" xfId="19257"/>
    <cellStyle name="asd 18 2 6" xfId="5720"/>
    <cellStyle name="asd 18 2 6 10" xfId="21970"/>
    <cellStyle name="asd 18 2 6 11" xfId="3280"/>
    <cellStyle name="asd 18 2 6 12" xfId="25772"/>
    <cellStyle name="asd 18 2 6 13" xfId="1965"/>
    <cellStyle name="asd 18 2 6 14" xfId="4208"/>
    <cellStyle name="asd 18 2 6 15" xfId="20474"/>
    <cellStyle name="asd 18 2 6 16" xfId="3775"/>
    <cellStyle name="asd 18 2 6 17" xfId="26193"/>
    <cellStyle name="asd 18 2 6 18" xfId="36599"/>
    <cellStyle name="asd 18 2 6 19" xfId="38478"/>
    <cellStyle name="asd 18 2 6 2" xfId="7169"/>
    <cellStyle name="asd 18 2 6 20" xfId="14738"/>
    <cellStyle name="asd 18 2 6 21" xfId="18537"/>
    <cellStyle name="asd 18 2 6 22" xfId="40921"/>
    <cellStyle name="asd 18 2 6 3" xfId="8623"/>
    <cellStyle name="asd 18 2 6 4" xfId="10533"/>
    <cellStyle name="asd 18 2 6 5" xfId="12251"/>
    <cellStyle name="asd 18 2 6 6" xfId="2116"/>
    <cellStyle name="asd 18 2 6 7" xfId="4001"/>
    <cellStyle name="asd 18 2 6 8" xfId="18152"/>
    <cellStyle name="asd 18 2 6 9" xfId="20058"/>
    <cellStyle name="asd 18 2 7" xfId="3572"/>
    <cellStyle name="asd 18 2 8" xfId="9106"/>
    <cellStyle name="asd 18 2 9" xfId="12103"/>
    <cellStyle name="asd 18 20" xfId="10951"/>
    <cellStyle name="asd 18 21" xfId="29784"/>
    <cellStyle name="asd 18 22" xfId="29797"/>
    <cellStyle name="asd 18 23" xfId="12842"/>
    <cellStyle name="asd 18 24" xfId="2311"/>
    <cellStyle name="asd 18 25" xfId="28662"/>
    <cellStyle name="asd 18 26" xfId="18579"/>
    <cellStyle name="asd 18 27" xfId="3033"/>
    <cellStyle name="asd 18 3" xfId="3424"/>
    <cellStyle name="asd 18 3 10" xfId="14647"/>
    <cellStyle name="asd 18 3 11" xfId="16553"/>
    <cellStyle name="asd 18 3 12" xfId="16741"/>
    <cellStyle name="asd 18 3 13" xfId="18648"/>
    <cellStyle name="asd 18 3 14" xfId="20560"/>
    <cellStyle name="asd 18 3 15" xfId="24176"/>
    <cellStyle name="asd 18 3 16" xfId="24362"/>
    <cellStyle name="asd 18 3 17" xfId="26394"/>
    <cellStyle name="asd 18 3 18" xfId="2657"/>
    <cellStyle name="asd 18 3 19" xfId="30002"/>
    <cellStyle name="asd 18 3 2" xfId="3604"/>
    <cellStyle name="asd 18 3 2 10" xfId="17495"/>
    <cellStyle name="asd 18 3 2 11" xfId="19401"/>
    <cellStyle name="asd 18 3 2 12" xfId="21313"/>
    <cellStyle name="asd 18 3 2 13" xfId="22477"/>
    <cellStyle name="asd 18 3 2 14" xfId="25115"/>
    <cellStyle name="asd 18 3 2 15" xfId="27413"/>
    <cellStyle name="asd 18 3 2 16" xfId="29351"/>
    <cellStyle name="asd 18 3 2 17" xfId="31000"/>
    <cellStyle name="asd 18 3 2 18" xfId="32394"/>
    <cellStyle name="asd 18 3 2 19" xfId="35037"/>
    <cellStyle name="asd 18 3 2 2" xfId="4588"/>
    <cellStyle name="asd 18 3 2 2 10" xfId="20833"/>
    <cellStyle name="asd 18 3 2 2 11" xfId="24184"/>
    <cellStyle name="asd 18 3 2 2 12" xfId="24635"/>
    <cellStyle name="asd 18 3 2 2 13" xfId="27022"/>
    <cellStyle name="asd 18 3 2 2 14" xfId="28328"/>
    <cellStyle name="asd 18 3 2 2 15" xfId="30616"/>
    <cellStyle name="asd 18 3 2 2 16" xfId="33343"/>
    <cellStyle name="asd 18 3 2 2 17" xfId="34107"/>
    <cellStyle name="asd 18 3 2 2 18" xfId="35463"/>
    <cellStyle name="asd 18 3 2 2 19" xfId="37341"/>
    <cellStyle name="asd 18 3 2 2 2" xfId="4815"/>
    <cellStyle name="asd 18 3 2 2 20" xfId="40526"/>
    <cellStyle name="asd 18 3 2 2 21" xfId="42180"/>
    <cellStyle name="asd 18 3 2 2 22" xfId="43927"/>
    <cellStyle name="asd 18 3 2 2 3" xfId="6298"/>
    <cellStyle name="asd 18 3 2 2 4" xfId="9395"/>
    <cellStyle name="asd 18 3 2 2 5" xfId="12144"/>
    <cellStyle name="asd 18 3 2 2 6" xfId="14655"/>
    <cellStyle name="asd 18 3 2 2 7" xfId="16561"/>
    <cellStyle name="asd 18 3 2 2 8" xfId="17014"/>
    <cellStyle name="asd 18 3 2 2 9" xfId="18921"/>
    <cellStyle name="asd 18 3 2 20" xfId="35942"/>
    <cellStyle name="asd 18 3 2 21" xfId="37821"/>
    <cellStyle name="asd 18 3 2 22" xfId="39613"/>
    <cellStyle name="asd 18 3 2 23" xfId="41287"/>
    <cellStyle name="asd 18 3 2 24" xfId="42288"/>
    <cellStyle name="asd 18 3 2 3" xfId="5065"/>
    <cellStyle name="asd 18 3 2 4" xfId="6515"/>
    <cellStyle name="asd 18 3 2 5" xfId="7966"/>
    <cellStyle name="asd 18 3 2 6" xfId="9876"/>
    <cellStyle name="asd 18 3 2 7" xfId="11538"/>
    <cellStyle name="asd 18 3 2 8" xfId="12945"/>
    <cellStyle name="asd 18 3 2 9" xfId="14850"/>
    <cellStyle name="asd 18 3 20" xfId="32130"/>
    <cellStyle name="asd 18 3 21" xfId="33447"/>
    <cellStyle name="asd 18 3 22" xfId="35190"/>
    <cellStyle name="asd 18 3 23" xfId="37068"/>
    <cellStyle name="asd 18 3 24" xfId="39354"/>
    <cellStyle name="asd 18 3 25" xfId="41030"/>
    <cellStyle name="asd 18 3 26" xfId="43919"/>
    <cellStyle name="asd 18 3 3" xfId="3932"/>
    <cellStyle name="asd 18 3 3 10" xfId="19640"/>
    <cellStyle name="asd 18 3 3 11" xfId="21552"/>
    <cellStyle name="asd 18 3 3 12" xfId="22910"/>
    <cellStyle name="asd 18 3 3 13" xfId="25354"/>
    <cellStyle name="asd 18 3 3 14" xfId="27885"/>
    <cellStyle name="asd 18 3 3 15" xfId="28348"/>
    <cellStyle name="asd 18 3 3 16" xfId="31463"/>
    <cellStyle name="asd 18 3 3 17" xfId="32605"/>
    <cellStyle name="asd 18 3 3 18" xfId="34140"/>
    <cellStyle name="asd 18 3 3 19" xfId="36181"/>
    <cellStyle name="asd 18 3 3 2" xfId="5910"/>
    <cellStyle name="asd 18 3 3 2 10" xfId="22160"/>
    <cellStyle name="asd 18 3 3 2 11" xfId="23130"/>
    <cellStyle name="asd 18 3 3 2 12" xfId="25962"/>
    <cellStyle name="asd 18 3 3 2 13" xfId="27395"/>
    <cellStyle name="asd 18 3 3 2 14" xfId="28465"/>
    <cellStyle name="asd 18 3 3 2 15" xfId="30984"/>
    <cellStyle name="asd 18 3 3 2 16" xfId="31972"/>
    <cellStyle name="asd 18 3 3 2 17" xfId="34874"/>
    <cellStyle name="asd 18 3 3 2 18" xfId="36789"/>
    <cellStyle name="asd 18 3 3 2 19" xfId="38668"/>
    <cellStyle name="asd 18 3 3 2 2" xfId="7359"/>
    <cellStyle name="asd 18 3 3 2 20" xfId="39202"/>
    <cellStyle name="asd 18 3 3 2 21" xfId="40883"/>
    <cellStyle name="asd 18 3 3 2 22" xfId="42912"/>
    <cellStyle name="asd 18 3 3 2 3" xfId="8813"/>
    <cellStyle name="asd 18 3 3 2 4" xfId="10723"/>
    <cellStyle name="asd 18 3 3 2 5" xfId="12741"/>
    <cellStyle name="asd 18 3 3 2 6" xfId="13601"/>
    <cellStyle name="asd 18 3 3 2 7" xfId="15504"/>
    <cellStyle name="asd 18 3 3 2 8" xfId="18342"/>
    <cellStyle name="asd 18 3 3 2 9" xfId="20248"/>
    <cellStyle name="asd 18 3 3 20" xfId="38060"/>
    <cellStyle name="asd 18 3 3 21" xfId="39817"/>
    <cellStyle name="asd 18 3 3 22" xfId="41487"/>
    <cellStyle name="asd 18 3 3 23" xfId="42697"/>
    <cellStyle name="asd 18 3 3 3" xfId="5304"/>
    <cellStyle name="asd 18 3 3 4" xfId="8205"/>
    <cellStyle name="asd 18 3 3 5" xfId="10115"/>
    <cellStyle name="asd 18 3 3 6" xfId="11288"/>
    <cellStyle name="asd 18 3 3 7" xfId="13378"/>
    <cellStyle name="asd 18 3 3 8" xfId="15283"/>
    <cellStyle name="asd 18 3 3 9" xfId="17734"/>
    <cellStyle name="asd 18 3 4" xfId="4056"/>
    <cellStyle name="asd 18 3 4 10" xfId="19691"/>
    <cellStyle name="asd 18 3 4 11" xfId="21603"/>
    <cellStyle name="asd 18 3 4 12" xfId="23403"/>
    <cellStyle name="asd 18 3 4 13" xfId="25405"/>
    <cellStyle name="asd 18 3 4 14" xfId="27772"/>
    <cellStyle name="asd 18 3 4 15" xfId="29765"/>
    <cellStyle name="asd 18 3 4 16" xfId="31350"/>
    <cellStyle name="asd 18 3 4 17" xfId="32718"/>
    <cellStyle name="asd 18 3 4 18" xfId="34696"/>
    <cellStyle name="asd 18 3 4 19" xfId="36232"/>
    <cellStyle name="asd 18 3 4 2" xfId="5961"/>
    <cellStyle name="asd 18 3 4 2 10" xfId="22211"/>
    <cellStyle name="asd 18 3 4 2 11" xfId="24025"/>
    <cellStyle name="asd 18 3 4 2 12" xfId="26013"/>
    <cellStyle name="asd 18 3 4 2 13" xfId="27393"/>
    <cellStyle name="asd 18 3 4 2 14" xfId="3244"/>
    <cellStyle name="asd 18 3 4 2 15" xfId="30981"/>
    <cellStyle name="asd 18 3 4 2 16" xfId="29317"/>
    <cellStyle name="asd 18 3 4 2 17" xfId="2604"/>
    <cellStyle name="asd 18 3 4 2 18" xfId="36840"/>
    <cellStyle name="asd 18 3 4 2 19" xfId="38719"/>
    <cellStyle name="asd 18 3 4 2 2" xfId="7410"/>
    <cellStyle name="asd 18 3 4 2 20" xfId="9025"/>
    <cellStyle name="asd 18 3 4 2 21" xfId="28826"/>
    <cellStyle name="asd 18 3 4 2 22" xfId="43769"/>
    <cellStyle name="asd 18 3 4 2 3" xfId="8864"/>
    <cellStyle name="asd 18 3 4 2 4" xfId="10774"/>
    <cellStyle name="asd 18 3 4 2 5" xfId="11984"/>
    <cellStyle name="asd 18 3 4 2 6" xfId="14495"/>
    <cellStyle name="asd 18 3 4 2 7" xfId="16401"/>
    <cellStyle name="asd 18 3 4 2 8" xfId="18393"/>
    <cellStyle name="asd 18 3 4 2 9" xfId="20299"/>
    <cellStyle name="asd 18 3 4 20" xfId="38111"/>
    <cellStyle name="asd 18 3 4 21" xfId="39925"/>
    <cellStyle name="asd 18 3 4 22" xfId="41594"/>
    <cellStyle name="asd 18 3 4 23" xfId="43173"/>
    <cellStyle name="asd 18 3 4 3" xfId="6802"/>
    <cellStyle name="asd 18 3 4 4" xfId="8256"/>
    <cellStyle name="asd 18 3 4 5" xfId="10166"/>
    <cellStyle name="asd 18 3 4 6" xfId="11010"/>
    <cellStyle name="asd 18 3 4 7" xfId="13875"/>
    <cellStyle name="asd 18 3 4 8" xfId="15777"/>
    <cellStyle name="asd 18 3 4 9" xfId="17785"/>
    <cellStyle name="asd 18 3 5" xfId="4926"/>
    <cellStyle name="asd 18 3 5 10" xfId="21174"/>
    <cellStyle name="asd 18 3 5 11" xfId="22835"/>
    <cellStyle name="asd 18 3 5 12" xfId="24976"/>
    <cellStyle name="asd 18 3 5 13" xfId="26896"/>
    <cellStyle name="asd 18 3 5 14" xfId="29092"/>
    <cellStyle name="asd 18 3 5 15" xfId="30493"/>
    <cellStyle name="asd 18 3 5 16" xfId="32435"/>
    <cellStyle name="asd 18 3 5 17" xfId="34991"/>
    <cellStyle name="asd 18 3 5 18" xfId="35803"/>
    <cellStyle name="asd 18 3 5 19" xfId="37682"/>
    <cellStyle name="asd 18 3 5 2" xfId="6376"/>
    <cellStyle name="asd 18 3 5 20" xfId="39652"/>
    <cellStyle name="asd 18 3 5 21" xfId="41326"/>
    <cellStyle name="asd 18 3 5 22" xfId="42628"/>
    <cellStyle name="asd 18 3 5 3" xfId="7827"/>
    <cellStyle name="asd 18 3 5 4" xfId="9737"/>
    <cellStyle name="asd 18 3 5 5" xfId="12207"/>
    <cellStyle name="asd 18 3 5 6" xfId="13304"/>
    <cellStyle name="asd 18 3 5 7" xfId="15208"/>
    <cellStyle name="asd 18 3 5 8" xfId="17356"/>
    <cellStyle name="asd 18 3 5 9" xfId="19262"/>
    <cellStyle name="asd 18 3 6" xfId="5654"/>
    <cellStyle name="asd 18 3 6 10" xfId="21904"/>
    <cellStyle name="asd 18 3 6 11" xfId="13124"/>
    <cellStyle name="asd 18 3 6 12" xfId="25706"/>
    <cellStyle name="asd 18 3 6 13" xfId="3318"/>
    <cellStyle name="asd 18 3 6 14" xfId="11705"/>
    <cellStyle name="asd 18 3 6 15" xfId="3276"/>
    <cellStyle name="asd 18 3 6 16" xfId="29323"/>
    <cellStyle name="asd 18 3 6 17" xfId="14059"/>
    <cellStyle name="asd 18 3 6 18" xfId="36533"/>
    <cellStyle name="asd 18 3 6 19" xfId="38412"/>
    <cellStyle name="asd 18 3 6 2" xfId="7103"/>
    <cellStyle name="asd 18 3 6 20" xfId="27415"/>
    <cellStyle name="asd 18 3 6 21" xfId="34560"/>
    <cellStyle name="asd 18 3 6 22" xfId="10938"/>
    <cellStyle name="asd 18 3 6 3" xfId="8557"/>
    <cellStyle name="asd 18 3 6 4" xfId="10467"/>
    <cellStyle name="asd 18 3 6 5" xfId="12482"/>
    <cellStyle name="asd 18 3 6 6" xfId="1868"/>
    <cellStyle name="asd 18 3 6 7" xfId="2990"/>
    <cellStyle name="asd 18 3 6 8" xfId="18086"/>
    <cellStyle name="asd 18 3 6 9" xfId="19992"/>
    <cellStyle name="asd 18 3 7" xfId="4354"/>
    <cellStyle name="asd 18 3 8" xfId="9122"/>
    <cellStyle name="asd 18 3 9" xfId="12136"/>
    <cellStyle name="asd 18 4" xfId="3475"/>
    <cellStyle name="asd 18 4 10" xfId="15259"/>
    <cellStyle name="asd 18 4 11" xfId="16852"/>
    <cellStyle name="asd 18 4 12" xfId="18759"/>
    <cellStyle name="asd 18 4 13" xfId="20671"/>
    <cellStyle name="asd 18 4 14" xfId="22886"/>
    <cellStyle name="asd 18 4 15" xfId="24473"/>
    <cellStyle name="asd 18 4 16" xfId="26821"/>
    <cellStyle name="asd 18 4 17" xfId="29596"/>
    <cellStyle name="asd 18 4 18" xfId="30420"/>
    <cellStyle name="asd 18 4 19" xfId="31696"/>
    <cellStyle name="asd 18 4 2" xfId="3655"/>
    <cellStyle name="asd 18 4 2 10" xfId="17546"/>
    <cellStyle name="asd 18 4 2 11" xfId="19452"/>
    <cellStyle name="asd 18 4 2 12" xfId="21364"/>
    <cellStyle name="asd 18 4 2 13" xfId="23848"/>
    <cellStyle name="asd 18 4 2 14" xfId="25166"/>
    <cellStyle name="asd 18 4 2 15" xfId="27670"/>
    <cellStyle name="asd 18 4 2 16" xfId="29407"/>
    <cellStyle name="asd 18 4 2 17" xfId="31248"/>
    <cellStyle name="asd 18 4 2 18" xfId="32796"/>
    <cellStyle name="asd 18 4 2 19" xfId="35022"/>
    <cellStyle name="asd 18 4 2 2" xfId="5634"/>
    <cellStyle name="asd 18 4 2 2 10" xfId="21884"/>
    <cellStyle name="asd 18 4 2 2 11" xfId="23354"/>
    <cellStyle name="asd 18 4 2 2 12" xfId="25686"/>
    <cellStyle name="asd 18 4 2 2 13" xfId="26251"/>
    <cellStyle name="asd 18 4 2 2 14" xfId="28512"/>
    <cellStyle name="asd 18 4 2 2 15" xfId="29863"/>
    <cellStyle name="asd 18 4 2 2 16" xfId="32603"/>
    <cellStyle name="asd 18 4 2 2 17" xfId="33860"/>
    <cellStyle name="asd 18 4 2 2 18" xfId="36513"/>
    <cellStyle name="asd 18 4 2 2 19" xfId="38392"/>
    <cellStyle name="asd 18 4 2 2 2" xfId="7083"/>
    <cellStyle name="asd 18 4 2 2 20" xfId="39816"/>
    <cellStyle name="asd 18 4 2 2 21" xfId="41486"/>
    <cellStyle name="asd 18 4 2 2 22" xfId="43126"/>
    <cellStyle name="asd 18 4 2 2 3" xfId="8537"/>
    <cellStyle name="asd 18 4 2 2 4" xfId="10447"/>
    <cellStyle name="asd 18 4 2 2 5" xfId="11367"/>
    <cellStyle name="asd 18 4 2 2 6" xfId="13826"/>
    <cellStyle name="asd 18 4 2 2 7" xfId="15728"/>
    <cellStyle name="asd 18 4 2 2 8" xfId="18066"/>
    <cellStyle name="asd 18 4 2 2 9" xfId="19972"/>
    <cellStyle name="asd 18 4 2 20" xfId="35993"/>
    <cellStyle name="asd 18 4 2 21" xfId="37872"/>
    <cellStyle name="asd 18 4 2 22" xfId="40005"/>
    <cellStyle name="asd 18 4 2 23" xfId="41669"/>
    <cellStyle name="asd 18 4 2 24" xfId="43600"/>
    <cellStyle name="asd 18 4 2 3" xfId="5116"/>
    <cellStyle name="asd 18 4 2 4" xfId="6566"/>
    <cellStyle name="asd 18 4 2 5" xfId="8017"/>
    <cellStyle name="asd 18 4 2 6" xfId="9927"/>
    <cellStyle name="asd 18 4 2 7" xfId="11753"/>
    <cellStyle name="asd 18 4 2 8" xfId="14318"/>
    <cellStyle name="asd 18 4 2 9" xfId="16222"/>
    <cellStyle name="asd 18 4 20" xfId="33482"/>
    <cellStyle name="asd 18 4 21" xfId="35301"/>
    <cellStyle name="asd 18 4 22" xfId="37179"/>
    <cellStyle name="asd 18 4 23" xfId="38941"/>
    <cellStyle name="asd 18 4 24" xfId="40626"/>
    <cellStyle name="asd 18 4 25" xfId="42677"/>
    <cellStyle name="asd 18 4 3" xfId="3810"/>
    <cellStyle name="asd 18 4 3 10" xfId="19553"/>
    <cellStyle name="asd 18 4 3 11" xfId="21465"/>
    <cellStyle name="asd 18 4 3 12" xfId="22439"/>
    <cellStyle name="asd 18 4 3 13" xfId="25267"/>
    <cellStyle name="asd 18 4 3 14" xfId="26645"/>
    <cellStyle name="asd 18 4 3 15" xfId="28391"/>
    <cellStyle name="asd 18 4 3 16" xfId="30247"/>
    <cellStyle name="asd 18 4 3 17" xfId="31670"/>
    <cellStyle name="asd 18 4 3 18" xfId="33699"/>
    <cellStyle name="asd 18 4 3 19" xfId="36094"/>
    <cellStyle name="asd 18 4 3 2" xfId="5823"/>
    <cellStyle name="asd 18 4 3 2 10" xfId="22073"/>
    <cellStyle name="asd 18 4 3 2 11" xfId="22826"/>
    <cellStyle name="asd 18 4 3 2 12" xfId="25875"/>
    <cellStyle name="asd 18 4 3 2 13" xfId="26460"/>
    <cellStyle name="asd 18 4 3 2 14" xfId="28430"/>
    <cellStyle name="asd 18 4 3 2 15" xfId="30067"/>
    <cellStyle name="asd 18 4 3 2 16" xfId="31990"/>
    <cellStyle name="asd 18 4 3 2 17" xfId="34044"/>
    <cellStyle name="asd 18 4 3 2 18" xfId="36702"/>
    <cellStyle name="asd 18 4 3 2 19" xfId="38581"/>
    <cellStyle name="asd 18 4 3 2 2" xfId="7272"/>
    <cellStyle name="asd 18 4 3 2 20" xfId="39220"/>
    <cellStyle name="asd 18 4 3 2 21" xfId="40901"/>
    <cellStyle name="asd 18 4 3 2 22" xfId="42619"/>
    <cellStyle name="asd 18 4 3 2 3" xfId="8726"/>
    <cellStyle name="asd 18 4 3 2 4" xfId="10636"/>
    <cellStyle name="asd 18 4 3 2 5" xfId="11036"/>
    <cellStyle name="asd 18 4 3 2 6" xfId="13295"/>
    <cellStyle name="asd 18 4 3 2 7" xfId="15199"/>
    <cellStyle name="asd 18 4 3 2 8" xfId="18255"/>
    <cellStyle name="asd 18 4 3 2 9" xfId="20161"/>
    <cellStyle name="asd 18 4 3 20" xfId="37973"/>
    <cellStyle name="asd 18 4 3 21" xfId="38917"/>
    <cellStyle name="asd 18 4 3 22" xfId="40602"/>
    <cellStyle name="asd 18 4 3 23" xfId="42250"/>
    <cellStyle name="asd 18 4 3 3" xfId="5217"/>
    <cellStyle name="asd 18 4 3 4" xfId="8118"/>
    <cellStyle name="asd 18 4 3 5" xfId="10028"/>
    <cellStyle name="asd 18 4 3 6" xfId="12277"/>
    <cellStyle name="asd 18 4 3 7" xfId="12906"/>
    <cellStyle name="asd 18 4 3 8" xfId="14811"/>
    <cellStyle name="asd 18 4 3 9" xfId="17647"/>
    <cellStyle name="asd 18 4 4" xfId="4107"/>
    <cellStyle name="asd 18 4 4 10" xfId="19742"/>
    <cellStyle name="asd 18 4 4 11" xfId="21654"/>
    <cellStyle name="asd 18 4 4 12" xfId="22493"/>
    <cellStyle name="asd 18 4 4 13" xfId="25456"/>
    <cellStyle name="asd 18 4 4 14" xfId="27469"/>
    <cellStyle name="asd 18 4 4 15" xfId="29163"/>
    <cellStyle name="asd 18 4 4 16" xfId="31055"/>
    <cellStyle name="asd 18 4 4 17" xfId="32858"/>
    <cellStyle name="asd 18 4 4 18" xfId="33800"/>
    <cellStyle name="asd 18 4 4 19" xfId="36283"/>
    <cellStyle name="asd 18 4 4 2" xfId="6012"/>
    <cellStyle name="asd 18 4 4 2 10" xfId="22262"/>
    <cellStyle name="asd 18 4 4 2 11" xfId="24060"/>
    <cellStyle name="asd 18 4 4 2 12" xfId="26064"/>
    <cellStyle name="asd 18 4 4 2 13" xfId="27193"/>
    <cellStyle name="asd 18 4 4 2 14" xfId="28071"/>
    <cellStyle name="asd 18 4 4 2 15" xfId="30784"/>
    <cellStyle name="asd 18 4 4 2 16" xfId="33249"/>
    <cellStyle name="asd 18 4 4 2 17" xfId="34756"/>
    <cellStyle name="asd 18 4 4 2 18" xfId="36891"/>
    <cellStyle name="asd 18 4 4 2 19" xfId="38770"/>
    <cellStyle name="asd 18 4 4 2 2" xfId="7461"/>
    <cellStyle name="asd 18 4 4 2 20" xfId="40438"/>
    <cellStyle name="asd 18 4 4 2 21" xfId="42094"/>
    <cellStyle name="asd 18 4 4 2 22" xfId="43804"/>
    <cellStyle name="asd 18 4 4 2 3" xfId="8915"/>
    <cellStyle name="asd 18 4 4 2 4" xfId="10825"/>
    <cellStyle name="asd 18 4 4 2 5" xfId="12019"/>
    <cellStyle name="asd 18 4 4 2 6" xfId="14530"/>
    <cellStyle name="asd 18 4 4 2 7" xfId="16436"/>
    <cellStyle name="asd 18 4 4 2 8" xfId="18444"/>
    <cellStyle name="asd 18 4 4 2 9" xfId="20350"/>
    <cellStyle name="asd 18 4 4 20" xfId="38162"/>
    <cellStyle name="asd 18 4 4 21" xfId="40067"/>
    <cellStyle name="asd 18 4 4 22" xfId="41731"/>
    <cellStyle name="asd 18 4 4 23" xfId="42304"/>
    <cellStyle name="asd 18 4 4 3" xfId="6853"/>
    <cellStyle name="asd 18 4 4 4" xfId="8307"/>
    <cellStyle name="asd 18 4 4 5" xfId="10217"/>
    <cellStyle name="asd 18 4 4 6" xfId="12420"/>
    <cellStyle name="asd 18 4 4 7" xfId="12961"/>
    <cellStyle name="asd 18 4 4 8" xfId="14866"/>
    <cellStyle name="asd 18 4 4 9" xfId="17836"/>
    <cellStyle name="asd 18 4 5" xfId="5611"/>
    <cellStyle name="asd 18 4 5 10" xfId="21861"/>
    <cellStyle name="asd 18 4 5 11" xfId="22495"/>
    <cellStyle name="asd 18 4 5 12" xfId="25663"/>
    <cellStyle name="asd 18 4 5 13" xfId="26566"/>
    <cellStyle name="asd 18 4 5 14" xfId="29673"/>
    <cellStyle name="asd 18 4 5 15" xfId="30172"/>
    <cellStyle name="asd 18 4 5 16" xfId="32700"/>
    <cellStyle name="asd 18 4 5 17" xfId="34245"/>
    <cellStyle name="asd 18 4 5 18" xfId="36490"/>
    <cellStyle name="asd 18 4 5 19" xfId="38369"/>
    <cellStyle name="asd 18 4 5 2" xfId="7060"/>
    <cellStyle name="asd 18 4 5 20" xfId="39907"/>
    <cellStyle name="asd 18 4 5 21" xfId="41576"/>
    <cellStyle name="asd 18 4 5 22" xfId="42306"/>
    <cellStyle name="asd 18 4 5 3" xfId="8514"/>
    <cellStyle name="asd 18 4 5 4" xfId="10424"/>
    <cellStyle name="asd 18 4 5 5" xfId="11368"/>
    <cellStyle name="asd 18 4 5 6" xfId="12963"/>
    <cellStyle name="asd 18 4 5 7" xfId="14868"/>
    <cellStyle name="asd 18 4 5 8" xfId="18043"/>
    <cellStyle name="asd 18 4 5 9" xfId="19949"/>
    <cellStyle name="asd 18 4 6" xfId="4526"/>
    <cellStyle name="asd 18 4 7" xfId="9233"/>
    <cellStyle name="asd 18 4 8" xfId="11281"/>
    <cellStyle name="asd 18 4 9" xfId="13355"/>
    <cellStyle name="asd 18 5" xfId="2128"/>
    <cellStyle name="asd 18 5 10" xfId="17150"/>
    <cellStyle name="asd 18 5 11" xfId="19056"/>
    <cellStyle name="asd 18 5 12" xfId="20968"/>
    <cellStyle name="asd 18 5 13" xfId="23939"/>
    <cellStyle name="asd 18 5 14" xfId="24770"/>
    <cellStyle name="asd 18 5 15" xfId="26595"/>
    <cellStyle name="asd 18 5 16" xfId="2025"/>
    <cellStyle name="asd 18 5 17" xfId="30200"/>
    <cellStyle name="asd 18 5 18" xfId="31692"/>
    <cellStyle name="asd 18 5 19" xfId="34567"/>
    <cellStyle name="asd 18 5 2" xfId="4651"/>
    <cellStyle name="asd 18 5 2 10" xfId="20896"/>
    <cellStyle name="asd 18 5 2 11" xfId="22461"/>
    <cellStyle name="asd 18 5 2 12" xfId="24698"/>
    <cellStyle name="asd 18 5 2 13" xfId="27438"/>
    <cellStyle name="asd 18 5 2 14" xfId="29056"/>
    <cellStyle name="asd 18 5 2 15" xfId="31024"/>
    <cellStyle name="asd 18 5 2 16" xfId="31662"/>
    <cellStyle name="asd 18 5 2 17" xfId="2523"/>
    <cellStyle name="asd 18 5 2 18" xfId="35526"/>
    <cellStyle name="asd 18 5 2 19" xfId="37404"/>
    <cellStyle name="asd 18 5 2 2" xfId="3014"/>
    <cellStyle name="asd 18 5 2 20" xfId="38909"/>
    <cellStyle name="asd 18 5 2 21" xfId="40595"/>
    <cellStyle name="asd 18 5 2 22" xfId="42272"/>
    <cellStyle name="asd 18 5 2 3" xfId="2808"/>
    <cellStyle name="asd 18 5 2 4" xfId="9458"/>
    <cellStyle name="asd 18 5 2 5" xfId="11123"/>
    <cellStyle name="asd 18 5 2 6" xfId="12928"/>
    <cellStyle name="asd 18 5 2 7" xfId="14833"/>
    <cellStyle name="asd 18 5 2 8" xfId="17077"/>
    <cellStyle name="asd 18 5 2 9" xfId="18984"/>
    <cellStyle name="asd 18 5 20" xfId="35597"/>
    <cellStyle name="asd 18 5 21" xfId="37476"/>
    <cellStyle name="asd 18 5 22" xfId="38937"/>
    <cellStyle name="asd 18 5 23" xfId="40622"/>
    <cellStyle name="asd 18 5 24" xfId="43688"/>
    <cellStyle name="asd 18 5 3" xfId="4723"/>
    <cellStyle name="asd 18 5 4" xfId="6170"/>
    <cellStyle name="asd 18 5 5" xfId="7621"/>
    <cellStyle name="asd 18 5 6" xfId="9531"/>
    <cellStyle name="asd 18 5 7" xfId="11898"/>
    <cellStyle name="asd 18 5 8" xfId="14408"/>
    <cellStyle name="asd 18 5 9" xfId="16314"/>
    <cellStyle name="asd 18 6" xfId="2958"/>
    <cellStyle name="asd 18 6 10" xfId="19168"/>
    <cellStyle name="asd 18 6 11" xfId="21080"/>
    <cellStyle name="asd 18 6 12" xfId="23828"/>
    <cellStyle name="asd 18 6 13" xfId="24882"/>
    <cellStyle name="asd 18 6 14" xfId="26897"/>
    <cellStyle name="asd 18 6 15" xfId="29247"/>
    <cellStyle name="asd 18 6 16" xfId="30494"/>
    <cellStyle name="asd 18 6 17" xfId="31751"/>
    <cellStyle name="asd 18 6 18" xfId="33758"/>
    <cellStyle name="asd 18 6 19" xfId="35709"/>
    <cellStyle name="asd 18 6 2" xfId="5539"/>
    <cellStyle name="asd 18 6 2 10" xfId="21789"/>
    <cellStyle name="asd 18 6 2 11" xfId="24105"/>
    <cellStyle name="asd 18 6 2 12" xfId="25591"/>
    <cellStyle name="asd 18 6 2 13" xfId="27880"/>
    <cellStyle name="asd 18 6 2 14" xfId="28899"/>
    <cellStyle name="asd 18 6 2 15" xfId="31458"/>
    <cellStyle name="asd 18 6 2 16" xfId="32095"/>
    <cellStyle name="asd 18 6 2 17" xfId="34219"/>
    <cellStyle name="asd 18 6 2 18" xfId="36418"/>
    <cellStyle name="asd 18 6 2 19" xfId="38297"/>
    <cellStyle name="asd 18 6 2 2" xfId="6988"/>
    <cellStyle name="asd 18 6 2 20" xfId="39322"/>
    <cellStyle name="asd 18 6 2 21" xfId="40998"/>
    <cellStyle name="asd 18 6 2 22" xfId="43849"/>
    <cellStyle name="asd 18 6 2 3" xfId="8442"/>
    <cellStyle name="asd 18 6 2 4" xfId="10352"/>
    <cellStyle name="asd 18 6 2 5" xfId="12064"/>
    <cellStyle name="asd 18 6 2 6" xfId="14575"/>
    <cellStyle name="asd 18 6 2 7" xfId="16481"/>
    <cellStyle name="asd 18 6 2 8" xfId="17971"/>
    <cellStyle name="asd 18 6 2 9" xfId="19877"/>
    <cellStyle name="asd 18 6 20" xfId="37588"/>
    <cellStyle name="asd 18 6 21" xfId="38992"/>
    <cellStyle name="asd 18 6 22" xfId="40675"/>
    <cellStyle name="asd 18 6 23" xfId="43581"/>
    <cellStyle name="asd 18 6 3" xfId="4833"/>
    <cellStyle name="asd 18 6 4" xfId="7733"/>
    <cellStyle name="asd 18 6 5" xfId="9643"/>
    <cellStyle name="asd 18 6 6" xfId="11500"/>
    <cellStyle name="asd 18 6 7" xfId="14298"/>
    <cellStyle name="asd 18 6 8" xfId="16202"/>
    <cellStyle name="asd 18 6 9" xfId="17262"/>
    <cellStyle name="asd 18 7" xfId="2055"/>
    <cellStyle name="asd 18 7 10" xfId="19042"/>
    <cellStyle name="asd 18 7 11" xfId="20954"/>
    <cellStyle name="asd 18 7 12" xfId="22518"/>
    <cellStyle name="asd 18 7 13" xfId="24756"/>
    <cellStyle name="asd 18 7 14" xfId="27987"/>
    <cellStyle name="asd 18 7 15" xfId="29245"/>
    <cellStyle name="asd 18 7 16" xfId="31567"/>
    <cellStyle name="asd 18 7 17" xfId="33165"/>
    <cellStyle name="asd 18 7 18" xfId="34652"/>
    <cellStyle name="asd 18 7 19" xfId="35583"/>
    <cellStyle name="asd 18 7 2" xfId="5518"/>
    <cellStyle name="asd 18 7 2 10" xfId="21768"/>
    <cellStyle name="asd 18 7 2 11" xfId="23472"/>
    <cellStyle name="asd 18 7 2 12" xfId="25570"/>
    <cellStyle name="asd 18 7 2 13" xfId="27036"/>
    <cellStyle name="asd 18 7 2 14" xfId="28127"/>
    <cellStyle name="asd 18 7 2 15" xfId="30630"/>
    <cellStyle name="asd 18 7 2 16" xfId="32422"/>
    <cellStyle name="asd 18 7 2 17" xfId="34844"/>
    <cellStyle name="asd 18 7 2 18" xfId="36397"/>
    <cellStyle name="asd 18 7 2 19" xfId="38276"/>
    <cellStyle name="asd 18 7 2 2" xfId="6967"/>
    <cellStyle name="asd 18 7 2 20" xfId="39640"/>
    <cellStyle name="asd 18 7 2 21" xfId="41314"/>
    <cellStyle name="asd 18 7 2 22" xfId="43239"/>
    <cellStyle name="asd 18 7 2 3" xfId="8421"/>
    <cellStyle name="asd 18 7 2 4" xfId="10331"/>
    <cellStyle name="asd 18 7 2 5" xfId="12273"/>
    <cellStyle name="asd 18 7 2 6" xfId="13944"/>
    <cellStyle name="asd 18 7 2 7" xfId="15845"/>
    <cellStyle name="asd 18 7 2 8" xfId="17950"/>
    <cellStyle name="asd 18 7 2 9" xfId="19856"/>
    <cellStyle name="asd 18 7 20" xfId="37462"/>
    <cellStyle name="asd 18 7 21" xfId="40359"/>
    <cellStyle name="asd 18 7 22" xfId="42015"/>
    <cellStyle name="asd 18 7 23" xfId="42328"/>
    <cellStyle name="asd 18 7 3" xfId="6156"/>
    <cellStyle name="asd 18 7 4" xfId="7607"/>
    <cellStyle name="asd 18 7 5" xfId="9517"/>
    <cellStyle name="asd 18 7 6" xfId="11371"/>
    <cellStyle name="asd 18 7 7" xfId="12986"/>
    <cellStyle name="asd 18 7 8" xfId="14890"/>
    <cellStyle name="asd 18 7 9" xfId="17136"/>
    <cellStyle name="asd 18 8" xfId="4569"/>
    <cellStyle name="asd 18 9" xfId="2339"/>
    <cellStyle name="asd 19" xfId="858"/>
    <cellStyle name="asd 19 10" xfId="2159"/>
    <cellStyle name="asd 19 11" xfId="2418"/>
    <cellStyle name="asd 19 12" xfId="2775"/>
    <cellStyle name="asd 19 13" xfId="13394"/>
    <cellStyle name="asd 19 14" xfId="2056"/>
    <cellStyle name="asd 19 15" xfId="3350"/>
    <cellStyle name="asd 19 16" xfId="12267"/>
    <cellStyle name="asd 19 17" xfId="20489"/>
    <cellStyle name="asd 19 18" xfId="22807"/>
    <cellStyle name="asd 19 19" xfId="27129"/>
    <cellStyle name="asd 19 2" xfId="3559"/>
    <cellStyle name="asd 19 2 10" xfId="2629"/>
    <cellStyle name="asd 19 2 11" xfId="2044"/>
    <cellStyle name="asd 19 2 12" xfId="17063"/>
    <cellStyle name="asd 19 2 13" xfId="18970"/>
    <cellStyle name="asd 19 2 14" xfId="20882"/>
    <cellStyle name="asd 19 2 15" xfId="2077"/>
    <cellStyle name="asd 19 2 16" xfId="24684"/>
    <cellStyle name="asd 19 2 17" xfId="2194"/>
    <cellStyle name="asd 19 2 18" xfId="28031"/>
    <cellStyle name="asd 19 2 19" xfId="26188"/>
    <cellStyle name="asd 19 2 2" xfId="3739"/>
    <cellStyle name="asd 19 2 2 10" xfId="17630"/>
    <cellStyle name="asd 19 2 2 11" xfId="19536"/>
    <cellStyle name="asd 19 2 2 12" xfId="21448"/>
    <cellStyle name="asd 19 2 2 13" xfId="22920"/>
    <cellStyle name="asd 19 2 2 14" xfId="25250"/>
    <cellStyle name="asd 19 2 2 15" xfId="26505"/>
    <cellStyle name="asd 19 2 2 16" xfId="29659"/>
    <cellStyle name="asd 19 2 2 17" xfId="30111"/>
    <cellStyle name="asd 19 2 2 18" xfId="32606"/>
    <cellStyle name="asd 19 2 2 19" xfId="33420"/>
    <cellStyle name="asd 19 2 2 2" xfId="5806"/>
    <cellStyle name="asd 19 2 2 2 10" xfId="22056"/>
    <cellStyle name="asd 19 2 2 2 11" xfId="23452"/>
    <cellStyle name="asd 19 2 2 2 12" xfId="25858"/>
    <cellStyle name="asd 19 2 2 2 13" xfId="26703"/>
    <cellStyle name="asd 19 2 2 2 14" xfId="29691"/>
    <cellStyle name="asd 19 2 2 2 15" xfId="30303"/>
    <cellStyle name="asd 19 2 2 2 16" xfId="33245"/>
    <cellStyle name="asd 19 2 2 2 17" xfId="34353"/>
    <cellStyle name="asd 19 2 2 2 18" xfId="36685"/>
    <cellStyle name="asd 19 2 2 2 19" xfId="38564"/>
    <cellStyle name="asd 19 2 2 2 2" xfId="7255"/>
    <cellStyle name="asd 19 2 2 2 20" xfId="40435"/>
    <cellStyle name="asd 19 2 2 2 21" xfId="42091"/>
    <cellStyle name="asd 19 2 2 2 22" xfId="43219"/>
    <cellStyle name="asd 19 2 2 2 3" xfId="8709"/>
    <cellStyle name="asd 19 2 2 2 4" xfId="10619"/>
    <cellStyle name="asd 19 2 2 2 5" xfId="11303"/>
    <cellStyle name="asd 19 2 2 2 6" xfId="13924"/>
    <cellStyle name="asd 19 2 2 2 7" xfId="15825"/>
    <cellStyle name="asd 19 2 2 2 8" xfId="18238"/>
    <cellStyle name="asd 19 2 2 2 9" xfId="20144"/>
    <cellStyle name="asd 19 2 2 20" xfId="36077"/>
    <cellStyle name="asd 19 2 2 21" xfId="37956"/>
    <cellStyle name="asd 19 2 2 22" xfId="39818"/>
    <cellStyle name="asd 19 2 2 23" xfId="41488"/>
    <cellStyle name="asd 19 2 2 24" xfId="42707"/>
    <cellStyle name="asd 19 2 2 3" xfId="5200"/>
    <cellStyle name="asd 19 2 2 4" xfId="6650"/>
    <cellStyle name="asd 19 2 2 5" xfId="8101"/>
    <cellStyle name="asd 19 2 2 6" xfId="10011"/>
    <cellStyle name="asd 19 2 2 7" xfId="12367"/>
    <cellStyle name="asd 19 2 2 8" xfId="13388"/>
    <cellStyle name="asd 19 2 2 9" xfId="15293"/>
    <cellStyle name="asd 19 2 20" xfId="29270"/>
    <cellStyle name="asd 19 2 21" xfId="2505"/>
    <cellStyle name="asd 19 2 22" xfId="35512"/>
    <cellStyle name="asd 19 2 23" xfId="37390"/>
    <cellStyle name="asd 19 2 24" xfId="35117"/>
    <cellStyle name="asd 19 2 25" xfId="36992"/>
    <cellStyle name="asd 19 2 26" xfId="3832"/>
    <cellStyle name="asd 19 2 3" xfId="2984"/>
    <cellStyle name="asd 19 2 3 10" xfId="19173"/>
    <cellStyle name="asd 19 2 3 11" xfId="21085"/>
    <cellStyle name="asd 19 2 3 12" xfId="23025"/>
    <cellStyle name="asd 19 2 3 13" xfId="24887"/>
    <cellStyle name="asd 19 2 3 14" xfId="27851"/>
    <cellStyle name="asd 19 2 3 15" xfId="28786"/>
    <cellStyle name="asd 19 2 3 16" xfId="31429"/>
    <cellStyle name="asd 19 2 3 17" xfId="33182"/>
    <cellStyle name="asd 19 2 3 18" xfId="33980"/>
    <cellStyle name="asd 19 2 3 19" xfId="35714"/>
    <cellStyle name="asd 19 2 3 2" xfId="4554"/>
    <cellStyle name="asd 19 2 3 2 10" xfId="20799"/>
    <cellStyle name="asd 19 2 3 2 11" xfId="23125"/>
    <cellStyle name="asd 19 2 3 2 12" xfId="24601"/>
    <cellStyle name="asd 19 2 3 2 13" xfId="26621"/>
    <cellStyle name="asd 19 2 3 2 14" xfId="10949"/>
    <cellStyle name="asd 19 2 3 2 15" xfId="30224"/>
    <cellStyle name="asd 19 2 3 2 16" xfId="33373"/>
    <cellStyle name="asd 19 2 3 2 17" xfId="32744"/>
    <cellStyle name="asd 19 2 3 2 18" xfId="35429"/>
    <cellStyle name="asd 19 2 3 2 19" xfId="37307"/>
    <cellStyle name="asd 19 2 3 2 2" xfId="4293"/>
    <cellStyle name="asd 19 2 3 2 20" xfId="40553"/>
    <cellStyle name="asd 19 2 3 2 21" xfId="42205"/>
    <cellStyle name="asd 19 2 3 2 22" xfId="42907"/>
    <cellStyle name="asd 19 2 3 2 3" xfId="5338"/>
    <cellStyle name="asd 19 2 3 2 4" xfId="9361"/>
    <cellStyle name="asd 19 2 3 2 5" xfId="12735"/>
    <cellStyle name="asd 19 2 3 2 6" xfId="13596"/>
    <cellStyle name="asd 19 2 3 2 7" xfId="15499"/>
    <cellStyle name="asd 19 2 3 2 8" xfId="16980"/>
    <cellStyle name="asd 19 2 3 2 9" xfId="18887"/>
    <cellStyle name="asd 19 2 3 20" xfId="37593"/>
    <cellStyle name="asd 19 2 3 21" xfId="40375"/>
    <cellStyle name="asd 19 2 3 22" xfId="42031"/>
    <cellStyle name="asd 19 2 3 23" xfId="42811"/>
    <cellStyle name="asd 19 2 3 3" xfId="4837"/>
    <cellStyle name="asd 19 2 3 4" xfId="7738"/>
    <cellStyle name="asd 19 2 3 5" xfId="9648"/>
    <cellStyle name="asd 19 2 3 6" xfId="12371"/>
    <cellStyle name="asd 19 2 3 7" xfId="13494"/>
    <cellStyle name="asd 19 2 3 8" xfId="15399"/>
    <cellStyle name="asd 19 2 3 9" xfId="17267"/>
    <cellStyle name="asd 19 2 4" xfId="4191"/>
    <cellStyle name="asd 19 2 4 10" xfId="19826"/>
    <cellStyle name="asd 19 2 4 11" xfId="21738"/>
    <cellStyle name="asd 19 2 4 12" xfId="22564"/>
    <cellStyle name="asd 19 2 4 13" xfId="25540"/>
    <cellStyle name="asd 19 2 4 14" xfId="26636"/>
    <cellStyle name="asd 19 2 4 15" xfId="26195"/>
    <cellStyle name="asd 19 2 4 16" xfId="30238"/>
    <cellStyle name="asd 19 2 4 17" xfId="31780"/>
    <cellStyle name="asd 19 2 4 18" xfId="33799"/>
    <cellStyle name="asd 19 2 4 19" xfId="36367"/>
    <cellStyle name="asd 19 2 4 2" xfId="6096"/>
    <cellStyle name="asd 19 2 4 2 10" xfId="22346"/>
    <cellStyle name="asd 19 2 4 2 11" xfId="16003"/>
    <cellStyle name="asd 19 2 4 2 12" xfId="26148"/>
    <cellStyle name="asd 19 2 4 2 13" xfId="26618"/>
    <cellStyle name="asd 19 2 4 2 14" xfId="28557"/>
    <cellStyle name="asd 19 2 4 2 15" xfId="30220"/>
    <cellStyle name="asd 19 2 4 2 16" xfId="32250"/>
    <cellStyle name="asd 19 2 4 2 17" xfId="34076"/>
    <cellStyle name="asd 19 2 4 2 18" xfId="36975"/>
    <cellStyle name="asd 19 2 4 2 19" xfId="38854"/>
    <cellStyle name="asd 19 2 4 2 2" xfId="7545"/>
    <cellStyle name="asd 19 2 4 2 20" xfId="39470"/>
    <cellStyle name="asd 19 2 4 2 21" xfId="41146"/>
    <cellStyle name="asd 19 2 4 2 22" xfId="40847"/>
    <cellStyle name="asd 19 2 4 2 3" xfId="8999"/>
    <cellStyle name="asd 19 2 4 2 4" xfId="10909"/>
    <cellStyle name="asd 19 2 4 2 5" xfId="9481"/>
    <cellStyle name="asd 19 2 4 2 6" xfId="11680"/>
    <cellStyle name="asd 19 2 4 2 7" xfId="13509"/>
    <cellStyle name="asd 19 2 4 2 8" xfId="18528"/>
    <cellStyle name="asd 19 2 4 2 9" xfId="20434"/>
    <cellStyle name="asd 19 2 4 20" xfId="38246"/>
    <cellStyle name="asd 19 2 4 21" xfId="39021"/>
    <cellStyle name="asd 19 2 4 22" xfId="40704"/>
    <cellStyle name="asd 19 2 4 23" xfId="42374"/>
    <cellStyle name="asd 19 2 4 3" xfId="6937"/>
    <cellStyle name="asd 19 2 4 4" xfId="8391"/>
    <cellStyle name="asd 19 2 4 5" xfId="10301"/>
    <cellStyle name="asd 19 2 4 6" xfId="6709"/>
    <cellStyle name="asd 19 2 4 7" xfId="13032"/>
    <cellStyle name="asd 19 2 4 8" xfId="14936"/>
    <cellStyle name="asd 19 2 4 9" xfId="17920"/>
    <cellStyle name="asd 19 2 5" xfId="5032"/>
    <cellStyle name="asd 19 2 5 10" xfId="21280"/>
    <cellStyle name="asd 19 2 5 11" xfId="22691"/>
    <cellStyle name="asd 19 2 5 12" xfId="25082"/>
    <cellStyle name="asd 19 2 5 13" xfId="27709"/>
    <cellStyle name="asd 19 2 5 14" xfId="28289"/>
    <cellStyle name="asd 19 2 5 15" xfId="31285"/>
    <cellStyle name="asd 19 2 5 16" xfId="33009"/>
    <cellStyle name="asd 19 2 5 17" xfId="33563"/>
    <cellStyle name="asd 19 2 5 18" xfId="35909"/>
    <cellStyle name="asd 19 2 5 19" xfId="37788"/>
    <cellStyle name="asd 19 2 5 2" xfId="6482"/>
    <cellStyle name="asd 19 2 5 20" xfId="40210"/>
    <cellStyle name="asd 19 2 5 21" xfId="41869"/>
    <cellStyle name="asd 19 2 5 22" xfId="42497"/>
    <cellStyle name="asd 19 2 5 3" xfId="7933"/>
    <cellStyle name="asd 19 2 5 4" xfId="9843"/>
    <cellStyle name="asd 19 2 5 5" xfId="11536"/>
    <cellStyle name="asd 19 2 5 6" xfId="13158"/>
    <cellStyle name="asd 19 2 5 7" xfId="15063"/>
    <cellStyle name="asd 19 2 5 8" xfId="17462"/>
    <cellStyle name="asd 19 2 5 9" xfId="19368"/>
    <cellStyle name="asd 19 2 6" xfId="5710"/>
    <cellStyle name="asd 19 2 6 10" xfId="21960"/>
    <cellStyle name="asd 19 2 6 11" xfId="22559"/>
    <cellStyle name="asd 19 2 6 12" xfId="25762"/>
    <cellStyle name="asd 19 2 6 13" xfId="26507"/>
    <cellStyle name="asd 19 2 6 14" xfId="29441"/>
    <cellStyle name="asd 19 2 6 15" xfId="30112"/>
    <cellStyle name="asd 19 2 6 16" xfId="32476"/>
    <cellStyle name="asd 19 2 6 17" xfId="33844"/>
    <cellStyle name="asd 19 2 6 18" xfId="36589"/>
    <cellStyle name="asd 19 2 6 19" xfId="38468"/>
    <cellStyle name="asd 19 2 6 2" xfId="7159"/>
    <cellStyle name="asd 19 2 6 20" xfId="39693"/>
    <cellStyle name="asd 19 2 6 21" xfId="41367"/>
    <cellStyle name="asd 19 2 6 22" xfId="42369"/>
    <cellStyle name="asd 19 2 6 3" xfId="8613"/>
    <cellStyle name="asd 19 2 6 4" xfId="10523"/>
    <cellStyle name="asd 19 2 6 5" xfId="12211"/>
    <cellStyle name="asd 19 2 6 6" xfId="13027"/>
    <cellStyle name="asd 19 2 6 7" xfId="14931"/>
    <cellStyle name="asd 19 2 6 8" xfId="18142"/>
    <cellStyle name="asd 19 2 6 9" xfId="20048"/>
    <cellStyle name="asd 19 2 7" xfId="2811"/>
    <cellStyle name="asd 19 2 8" xfId="9444"/>
    <cellStyle name="asd 19 2 9" xfId="11267"/>
    <cellStyle name="asd 19 20" xfId="2949"/>
    <cellStyle name="asd 19 21" xfId="22386"/>
    <cellStyle name="asd 19 22" xfId="33393"/>
    <cellStyle name="asd 19 23" xfId="33350"/>
    <cellStyle name="asd 19 24" xfId="2442"/>
    <cellStyle name="asd 19 25" xfId="34748"/>
    <cellStyle name="asd 19 26" xfId="32038"/>
    <cellStyle name="asd 19 27" xfId="16636"/>
    <cellStyle name="asd 19 3" xfId="3481"/>
    <cellStyle name="asd 19 3 10" xfId="13665"/>
    <cellStyle name="asd 19 3 11" xfId="15568"/>
    <cellStyle name="asd 19 3 12" xfId="16863"/>
    <cellStyle name="asd 19 3 13" xfId="18770"/>
    <cellStyle name="asd 19 3 14" xfId="20682"/>
    <cellStyle name="asd 19 3 15" xfId="23194"/>
    <cellStyle name="asd 19 3 16" xfId="24484"/>
    <cellStyle name="asd 19 3 17" xfId="26915"/>
    <cellStyle name="asd 19 3 18" xfId="29205"/>
    <cellStyle name="asd 19 3 19" xfId="30511"/>
    <cellStyle name="asd 19 3 2" xfId="3661"/>
    <cellStyle name="asd 19 3 2 10" xfId="17552"/>
    <cellStyle name="asd 19 3 2 11" xfId="19458"/>
    <cellStyle name="asd 19 3 2 12" xfId="21370"/>
    <cellStyle name="asd 19 3 2 13" xfId="23516"/>
    <cellStyle name="asd 19 3 2 14" xfId="25172"/>
    <cellStyle name="asd 19 3 2 15" xfId="27370"/>
    <cellStyle name="asd 19 3 2 16" xfId="3231"/>
    <cellStyle name="asd 19 3 2 17" xfId="30959"/>
    <cellStyle name="asd 19 3 2 18" xfId="33177"/>
    <cellStyle name="asd 19 3 2 19" xfId="33962"/>
    <cellStyle name="asd 19 3 2 2" xfId="4393"/>
    <cellStyle name="asd 19 3 2 2 10" xfId="20614"/>
    <cellStyle name="asd 19 3 2 2 11" xfId="23427"/>
    <cellStyle name="asd 19 3 2 2 12" xfId="24416"/>
    <cellStyle name="asd 19 3 2 2 13" xfId="26262"/>
    <cellStyle name="asd 19 3 2 2 14" xfId="28442"/>
    <cellStyle name="asd 19 3 2 2 15" xfId="29873"/>
    <cellStyle name="asd 19 3 2 2 16" xfId="32265"/>
    <cellStyle name="asd 19 3 2 2 17" xfId="34456"/>
    <cellStyle name="asd 19 3 2 2 18" xfId="35244"/>
    <cellStyle name="asd 19 3 2 2 19" xfId="37122"/>
    <cellStyle name="asd 19 3 2 2 2" xfId="5357"/>
    <cellStyle name="asd 19 3 2 2 20" xfId="39484"/>
    <cellStyle name="asd 19 3 2 2 21" xfId="41160"/>
    <cellStyle name="asd 19 3 2 2 22" xfId="43194"/>
    <cellStyle name="asd 19 3 2 2 3" xfId="6758"/>
    <cellStyle name="asd 19 3 2 2 4" xfId="9176"/>
    <cellStyle name="asd 19 3 2 2 5" xfId="11336"/>
    <cellStyle name="asd 19 3 2 2 6" xfId="13899"/>
    <cellStyle name="asd 19 3 2 2 7" xfId="15800"/>
    <cellStyle name="asd 19 3 2 2 8" xfId="16795"/>
    <cellStyle name="asd 19 3 2 2 9" xfId="18702"/>
    <cellStyle name="asd 19 3 2 20" xfId="35999"/>
    <cellStyle name="asd 19 3 2 21" xfId="37878"/>
    <cellStyle name="asd 19 3 2 22" xfId="40371"/>
    <cellStyle name="asd 19 3 2 23" xfId="42027"/>
    <cellStyle name="asd 19 3 2 24" xfId="43283"/>
    <cellStyle name="asd 19 3 2 3" xfId="5122"/>
    <cellStyle name="asd 19 3 2 4" xfId="6572"/>
    <cellStyle name="asd 19 3 2 5" xfId="8023"/>
    <cellStyle name="asd 19 3 2 6" xfId="9933"/>
    <cellStyle name="asd 19 3 2 7" xfId="12613"/>
    <cellStyle name="asd 19 3 2 8" xfId="13988"/>
    <cellStyle name="asd 19 3 2 9" xfId="15889"/>
    <cellStyle name="asd 19 3 20" xfId="31879"/>
    <cellStyle name="asd 19 3 21" xfId="34393"/>
    <cellStyle name="asd 19 3 22" xfId="35312"/>
    <cellStyle name="asd 19 3 23" xfId="37190"/>
    <cellStyle name="asd 19 3 24" xfId="39116"/>
    <cellStyle name="asd 19 3 25" xfId="40798"/>
    <cellStyle name="asd 19 3 26" xfId="42972"/>
    <cellStyle name="asd 19 3 3" xfId="3946"/>
    <cellStyle name="asd 19 3 3 10" xfId="19650"/>
    <cellStyle name="asd 19 3 3 11" xfId="21562"/>
    <cellStyle name="asd 19 3 3 12" xfId="23167"/>
    <cellStyle name="asd 19 3 3 13" xfId="25364"/>
    <cellStyle name="asd 19 3 3 14" xfId="27122"/>
    <cellStyle name="asd 19 3 3 15" xfId="28682"/>
    <cellStyle name="asd 19 3 3 16" xfId="30713"/>
    <cellStyle name="asd 19 3 3 17" xfId="33188"/>
    <cellStyle name="asd 19 3 3 18" xfId="35034"/>
    <cellStyle name="asd 19 3 3 19" xfId="36191"/>
    <cellStyle name="asd 19 3 3 2" xfId="5920"/>
    <cellStyle name="asd 19 3 3 2 10" xfId="22170"/>
    <cellStyle name="asd 19 3 3 2 11" xfId="22880"/>
    <cellStyle name="asd 19 3 3 2 12" xfId="25972"/>
    <cellStyle name="asd 19 3 3 2 13" xfId="26661"/>
    <cellStyle name="asd 19 3 3 2 14" xfId="20483"/>
    <cellStyle name="asd 19 3 3 2 15" xfId="30264"/>
    <cellStyle name="asd 19 3 3 2 16" xfId="32369"/>
    <cellStyle name="asd 19 3 3 2 17" xfId="34801"/>
    <cellStyle name="asd 19 3 3 2 18" xfId="36799"/>
    <cellStyle name="asd 19 3 3 2 19" xfId="38678"/>
    <cellStyle name="asd 19 3 3 2 2" xfId="7369"/>
    <cellStyle name="asd 19 3 3 2 20" xfId="39588"/>
    <cellStyle name="asd 19 3 3 2 21" xfId="41262"/>
    <cellStyle name="asd 19 3 3 2 22" xfId="42671"/>
    <cellStyle name="asd 19 3 3 2 3" xfId="8823"/>
    <cellStyle name="asd 19 3 3 2 4" xfId="10733"/>
    <cellStyle name="asd 19 3 3 2 5" xfId="12423"/>
    <cellStyle name="asd 19 3 3 2 6" xfId="13349"/>
    <cellStyle name="asd 19 3 3 2 7" xfId="15253"/>
    <cellStyle name="asd 19 3 3 2 8" xfId="18352"/>
    <cellStyle name="asd 19 3 3 2 9" xfId="20258"/>
    <cellStyle name="asd 19 3 3 20" xfId="38070"/>
    <cellStyle name="asd 19 3 3 21" xfId="40381"/>
    <cellStyle name="asd 19 3 3 22" xfId="42037"/>
    <cellStyle name="asd 19 3 3 23" xfId="42946"/>
    <cellStyle name="asd 19 3 3 3" xfId="5314"/>
    <cellStyle name="asd 19 3 3 4" xfId="8215"/>
    <cellStyle name="asd 19 3 3 5" xfId="10125"/>
    <cellStyle name="asd 19 3 3 6" xfId="11869"/>
    <cellStyle name="asd 19 3 3 7" xfId="13638"/>
    <cellStyle name="asd 19 3 3 8" xfId="15541"/>
    <cellStyle name="asd 19 3 3 9" xfId="17744"/>
    <cellStyle name="asd 19 3 4" xfId="4113"/>
    <cellStyle name="asd 19 3 4 10" xfId="19748"/>
    <cellStyle name="asd 19 3 4 11" xfId="21660"/>
    <cellStyle name="asd 19 3 4 12" xfId="23364"/>
    <cellStyle name="asd 19 3 4 13" xfId="25462"/>
    <cellStyle name="asd 19 3 4 14" xfId="26995"/>
    <cellStyle name="asd 19 3 4 15" xfId="29280"/>
    <cellStyle name="asd 19 3 4 16" xfId="30589"/>
    <cellStyle name="asd 19 3 4 17" xfId="31816"/>
    <cellStyle name="asd 19 3 4 18" xfId="33438"/>
    <cellStyle name="asd 19 3 4 19" xfId="36289"/>
    <cellStyle name="asd 19 3 4 2" xfId="6018"/>
    <cellStyle name="asd 19 3 4 2 10" xfId="22268"/>
    <cellStyle name="asd 19 3 4 2 11" xfId="22538"/>
    <cellStyle name="asd 19 3 4 2 12" xfId="26070"/>
    <cellStyle name="asd 19 3 4 2 13" xfId="27069"/>
    <cellStyle name="asd 19 3 4 2 14" xfId="28413"/>
    <cellStyle name="asd 19 3 4 2 15" xfId="30662"/>
    <cellStyle name="asd 19 3 4 2 16" xfId="32425"/>
    <cellStyle name="asd 19 3 4 2 17" xfId="34110"/>
    <cellStyle name="asd 19 3 4 2 18" xfId="36897"/>
    <cellStyle name="asd 19 3 4 2 19" xfId="38776"/>
    <cellStyle name="asd 19 3 4 2 2" xfId="7467"/>
    <cellStyle name="asd 19 3 4 2 20" xfId="39643"/>
    <cellStyle name="asd 19 3 4 2 21" xfId="41317"/>
    <cellStyle name="asd 19 3 4 2 22" xfId="42348"/>
    <cellStyle name="asd 19 3 4 2 3" xfId="8921"/>
    <cellStyle name="asd 19 3 4 2 4" xfId="10831"/>
    <cellStyle name="asd 19 3 4 2 5" xfId="11411"/>
    <cellStyle name="asd 19 3 4 2 6" xfId="13006"/>
    <cellStyle name="asd 19 3 4 2 7" xfId="14910"/>
    <cellStyle name="asd 19 3 4 2 8" xfId="18450"/>
    <cellStyle name="asd 19 3 4 2 9" xfId="20356"/>
    <cellStyle name="asd 19 3 4 20" xfId="38168"/>
    <cellStyle name="asd 19 3 4 21" xfId="39055"/>
    <cellStyle name="asd 19 3 4 22" xfId="40737"/>
    <cellStyle name="asd 19 3 4 23" xfId="43135"/>
    <cellStyle name="asd 19 3 4 3" xfId="6859"/>
    <cellStyle name="asd 19 3 4 4" xfId="8313"/>
    <cellStyle name="asd 19 3 4 5" xfId="10223"/>
    <cellStyle name="asd 19 3 4 6" xfId="11003"/>
    <cellStyle name="asd 19 3 4 7" xfId="13836"/>
    <cellStyle name="asd 19 3 4 8" xfId="15738"/>
    <cellStyle name="asd 19 3 4 9" xfId="17842"/>
    <cellStyle name="asd 19 3 5" xfId="4970"/>
    <cellStyle name="asd 19 3 5 10" xfId="21218"/>
    <cellStyle name="asd 19 3 5 11" xfId="22813"/>
    <cellStyle name="asd 19 3 5 12" xfId="25020"/>
    <cellStyle name="asd 19 3 5 13" xfId="27343"/>
    <cellStyle name="asd 19 3 5 14" xfId="14771"/>
    <cellStyle name="asd 19 3 5 15" xfId="30933"/>
    <cellStyle name="asd 19 3 5 16" xfId="32318"/>
    <cellStyle name="asd 19 3 5 17" xfId="30515"/>
    <cellStyle name="asd 19 3 5 18" xfId="35847"/>
    <cellStyle name="asd 19 3 5 19" xfId="37726"/>
    <cellStyle name="asd 19 3 5 2" xfId="6420"/>
    <cellStyle name="asd 19 3 5 20" xfId="39537"/>
    <cellStyle name="asd 19 3 5 21" xfId="41212"/>
    <cellStyle name="asd 19 3 5 22" xfId="42608"/>
    <cellStyle name="asd 19 3 5 3" xfId="7871"/>
    <cellStyle name="asd 19 3 5 4" xfId="9781"/>
    <cellStyle name="asd 19 3 5 5" xfId="11216"/>
    <cellStyle name="asd 19 3 5 6" xfId="13283"/>
    <cellStyle name="asd 19 3 5 7" xfId="15186"/>
    <cellStyle name="asd 19 3 5 8" xfId="17400"/>
    <cellStyle name="asd 19 3 5 9" xfId="19306"/>
    <cellStyle name="asd 19 3 6" xfId="5719"/>
    <cellStyle name="asd 19 3 6 10" xfId="21969"/>
    <cellStyle name="asd 19 3 6 11" xfId="22687"/>
    <cellStyle name="asd 19 3 6 12" xfId="25771"/>
    <cellStyle name="asd 19 3 6 13" xfId="26529"/>
    <cellStyle name="asd 19 3 6 14" xfId="29674"/>
    <cellStyle name="asd 19 3 6 15" xfId="30135"/>
    <cellStyle name="asd 19 3 6 16" xfId="33039"/>
    <cellStyle name="asd 19 3 6 17" xfId="33981"/>
    <cellStyle name="asd 19 3 6 18" xfId="36598"/>
    <cellStyle name="asd 19 3 6 19" xfId="38477"/>
    <cellStyle name="asd 19 3 6 2" xfId="7168"/>
    <cellStyle name="asd 19 3 6 20" xfId="40240"/>
    <cellStyle name="asd 19 3 6 21" xfId="41899"/>
    <cellStyle name="asd 19 3 6 22" xfId="42493"/>
    <cellStyle name="asd 19 3 6 3" xfId="8622"/>
    <cellStyle name="asd 19 3 6 4" xfId="10532"/>
    <cellStyle name="asd 19 3 6 5" xfId="3902"/>
    <cellStyle name="asd 19 3 6 6" xfId="13154"/>
    <cellStyle name="asd 19 3 6 7" xfId="15059"/>
    <cellStyle name="asd 19 3 6 8" xfId="18151"/>
    <cellStyle name="asd 19 3 6 9" xfId="20057"/>
    <cellStyle name="asd 19 3 7" xfId="6191"/>
    <cellStyle name="asd 19 3 8" xfId="9244"/>
    <cellStyle name="asd 19 3 9" xfId="10986"/>
    <cellStyle name="asd 19 4" xfId="3486"/>
    <cellStyle name="asd 19 4 10" xfId="14879"/>
    <cellStyle name="asd 19 4 11" xfId="16870"/>
    <cellStyle name="asd 19 4 12" xfId="18777"/>
    <cellStyle name="asd 19 4 13" xfId="20689"/>
    <cellStyle name="asd 19 4 14" xfId="22506"/>
    <cellStyle name="asd 19 4 15" xfId="24491"/>
    <cellStyle name="asd 19 4 16" xfId="26582"/>
    <cellStyle name="asd 19 4 17" xfId="28524"/>
    <cellStyle name="asd 19 4 18" xfId="30188"/>
    <cellStyle name="asd 19 4 19" xfId="31927"/>
    <cellStyle name="asd 19 4 2" xfId="3666"/>
    <cellStyle name="asd 19 4 2 10" xfId="17557"/>
    <cellStyle name="asd 19 4 2 11" xfId="19463"/>
    <cellStyle name="asd 19 4 2 12" xfId="21375"/>
    <cellStyle name="asd 19 4 2 13" xfId="22499"/>
    <cellStyle name="asd 19 4 2 14" xfId="25177"/>
    <cellStyle name="asd 19 4 2 15" xfId="27707"/>
    <cellStyle name="asd 19 4 2 16" xfId="29222"/>
    <cellStyle name="asd 19 4 2 17" xfId="31283"/>
    <cellStyle name="asd 19 4 2 18" xfId="32468"/>
    <cellStyle name="asd 19 4 2 19" xfId="34444"/>
    <cellStyle name="asd 19 4 2 2" xfId="2957"/>
    <cellStyle name="asd 19 4 2 2 10" xfId="20509"/>
    <cellStyle name="asd 19 4 2 2 11" xfId="22680"/>
    <cellStyle name="asd 19 4 2 2 12" xfId="24311"/>
    <cellStyle name="asd 19 4 2 2 13" xfId="26413"/>
    <cellStyle name="asd 19 4 2 2 14" xfId="28100"/>
    <cellStyle name="asd 19 4 2 2 15" xfId="30021"/>
    <cellStyle name="asd 19 4 2 2 16" xfId="32271"/>
    <cellStyle name="asd 19 4 2 2 17" xfId="34653"/>
    <cellStyle name="asd 19 4 2 2 18" xfId="35139"/>
    <cellStyle name="asd 19 4 2 2 19" xfId="37017"/>
    <cellStyle name="asd 19 4 2 2 2" xfId="4449"/>
    <cellStyle name="asd 19 4 2 2 20" xfId="39490"/>
    <cellStyle name="asd 19 4 2 2 21" xfId="41165"/>
    <cellStyle name="asd 19 4 2 2 22" xfId="42486"/>
    <cellStyle name="asd 19 4 2 2 3" xfId="4508"/>
    <cellStyle name="asd 19 4 2 2 4" xfId="9071"/>
    <cellStyle name="asd 19 4 2 2 5" xfId="12480"/>
    <cellStyle name="asd 19 4 2 2 6" xfId="13147"/>
    <cellStyle name="asd 19 4 2 2 7" xfId="15052"/>
    <cellStyle name="asd 19 4 2 2 8" xfId="16690"/>
    <cellStyle name="asd 19 4 2 2 9" xfId="18597"/>
    <cellStyle name="asd 19 4 2 20" xfId="36004"/>
    <cellStyle name="asd 19 4 2 21" xfId="37883"/>
    <cellStyle name="asd 19 4 2 22" xfId="39685"/>
    <cellStyle name="asd 19 4 2 23" xfId="41359"/>
    <cellStyle name="asd 19 4 2 24" xfId="42310"/>
    <cellStyle name="asd 19 4 2 3" xfId="5127"/>
    <cellStyle name="asd 19 4 2 4" xfId="6577"/>
    <cellStyle name="asd 19 4 2 5" xfId="8028"/>
    <cellStyle name="asd 19 4 2 6" xfId="9938"/>
    <cellStyle name="asd 19 4 2 7" xfId="2897"/>
    <cellStyle name="asd 19 4 2 8" xfId="12967"/>
    <cellStyle name="asd 19 4 2 9" xfId="14872"/>
    <cellStyle name="asd 19 4 20" xfId="33419"/>
    <cellStyle name="asd 19 4 21" xfId="35319"/>
    <cellStyle name="asd 19 4 22" xfId="37197"/>
    <cellStyle name="asd 19 4 23" xfId="39162"/>
    <cellStyle name="asd 19 4 24" xfId="40843"/>
    <cellStyle name="asd 19 4 25" xfId="42317"/>
    <cellStyle name="asd 19 4 3" xfId="2587"/>
    <cellStyle name="asd 19 4 3 10" xfId="19123"/>
    <cellStyle name="asd 19 4 3 11" xfId="21035"/>
    <cellStyle name="asd 19 4 3 12" xfId="23218"/>
    <cellStyle name="asd 19 4 3 13" xfId="24837"/>
    <cellStyle name="asd 19 4 3 14" xfId="26424"/>
    <cellStyle name="asd 19 4 3 15" xfId="28201"/>
    <cellStyle name="asd 19 4 3 16" xfId="30032"/>
    <cellStyle name="asd 19 4 3 17" xfId="33109"/>
    <cellStyle name="asd 19 4 3 18" xfId="34389"/>
    <cellStyle name="asd 19 4 3 19" xfId="35664"/>
    <cellStyle name="asd 19 4 3 2" xfId="5696"/>
    <cellStyle name="asd 19 4 3 2 10" xfId="21946"/>
    <cellStyle name="asd 19 4 3 2 11" xfId="23532"/>
    <cellStyle name="asd 19 4 3 2 12" xfId="25748"/>
    <cellStyle name="asd 19 4 3 2 13" xfId="26913"/>
    <cellStyle name="asd 19 4 3 2 14" xfId="29709"/>
    <cellStyle name="asd 19 4 3 2 15" xfId="30509"/>
    <cellStyle name="asd 19 4 3 2 16" xfId="32131"/>
    <cellStyle name="asd 19 4 3 2 17" xfId="33943"/>
    <cellStyle name="asd 19 4 3 2 18" xfId="36575"/>
    <cellStyle name="asd 19 4 3 2 19" xfId="38454"/>
    <cellStyle name="asd 19 4 3 2 2" xfId="7145"/>
    <cellStyle name="asd 19 4 3 2 20" xfId="39355"/>
    <cellStyle name="asd 19 4 3 2 21" xfId="41031"/>
    <cellStyle name="asd 19 4 3 2 22" xfId="43298"/>
    <cellStyle name="asd 19 4 3 2 3" xfId="8599"/>
    <cellStyle name="asd 19 4 3 2 4" xfId="10509"/>
    <cellStyle name="asd 19 4 3 2 5" xfId="12566"/>
    <cellStyle name="asd 19 4 3 2 6" xfId="14004"/>
    <cellStyle name="asd 19 4 3 2 7" xfId="15905"/>
    <cellStyle name="asd 19 4 3 2 8" xfId="18128"/>
    <cellStyle name="asd 19 4 3 2 9" xfId="20034"/>
    <cellStyle name="asd 19 4 3 20" xfId="37543"/>
    <cellStyle name="asd 19 4 3 21" xfId="40305"/>
    <cellStyle name="asd 19 4 3 22" xfId="41963"/>
    <cellStyle name="asd 19 4 3 23" xfId="42996"/>
    <cellStyle name="asd 19 4 3 3" xfId="4788"/>
    <cellStyle name="asd 19 4 3 4" xfId="7688"/>
    <cellStyle name="asd 19 4 3 5" xfId="9598"/>
    <cellStyle name="asd 19 4 3 6" xfId="11044"/>
    <cellStyle name="asd 19 4 3 7" xfId="13689"/>
    <cellStyle name="asd 19 4 3 8" xfId="15592"/>
    <cellStyle name="asd 19 4 3 9" xfId="17217"/>
    <cellStyle name="asd 19 4 4" xfId="4118"/>
    <cellStyle name="asd 19 4 4 10" xfId="19753"/>
    <cellStyle name="asd 19 4 4 11" xfId="21665"/>
    <cellStyle name="asd 19 4 4 12" xfId="23178"/>
    <cellStyle name="asd 19 4 4 13" xfId="25467"/>
    <cellStyle name="asd 19 4 4 14" xfId="15710"/>
    <cellStyle name="asd 19 4 4 15" xfId="2910"/>
    <cellStyle name="asd 19 4 4 16" xfId="2317"/>
    <cellStyle name="asd 19 4 4 17" xfId="10961"/>
    <cellStyle name="asd 19 4 4 18" xfId="3069"/>
    <cellStyle name="asd 19 4 4 19" xfId="36294"/>
    <cellStyle name="asd 19 4 4 2" xfId="6023"/>
    <cellStyle name="asd 19 4 4 2 10" xfId="22273"/>
    <cellStyle name="asd 19 4 4 2 11" xfId="22857"/>
    <cellStyle name="asd 19 4 4 2 12" xfId="26075"/>
    <cellStyle name="asd 19 4 4 2 13" xfId="26664"/>
    <cellStyle name="asd 19 4 4 2 14" xfId="29223"/>
    <cellStyle name="asd 19 4 4 2 15" xfId="30267"/>
    <cellStyle name="asd 19 4 4 2 16" xfId="32629"/>
    <cellStyle name="asd 19 4 4 2 17" xfId="34636"/>
    <cellStyle name="asd 19 4 4 2 18" xfId="36902"/>
    <cellStyle name="asd 19 4 4 2 19" xfId="38781"/>
    <cellStyle name="asd 19 4 4 2 2" xfId="7472"/>
    <cellStyle name="asd 19 4 4 2 20" xfId="39840"/>
    <cellStyle name="asd 19 4 4 2 21" xfId="41509"/>
    <cellStyle name="asd 19 4 4 2 22" xfId="42650"/>
    <cellStyle name="asd 19 4 4 2 3" xfId="8926"/>
    <cellStyle name="asd 19 4 4 2 4" xfId="10836"/>
    <cellStyle name="asd 19 4 4 2 5" xfId="12414"/>
    <cellStyle name="asd 19 4 4 2 6" xfId="13327"/>
    <cellStyle name="asd 19 4 4 2 7" xfId="15231"/>
    <cellStyle name="asd 19 4 4 2 8" xfId="18455"/>
    <cellStyle name="asd 19 4 4 2 9" xfId="20361"/>
    <cellStyle name="asd 19 4 4 20" xfId="38173"/>
    <cellStyle name="asd 19 4 4 21" xfId="2955"/>
    <cellStyle name="asd 19 4 4 22" xfId="31774"/>
    <cellStyle name="asd 19 4 4 23" xfId="42956"/>
    <cellStyle name="asd 19 4 4 3" xfId="6864"/>
    <cellStyle name="asd 19 4 4 4" xfId="8318"/>
    <cellStyle name="asd 19 4 4 5" xfId="10228"/>
    <cellStyle name="asd 19 4 4 6" xfId="12802"/>
    <cellStyle name="asd 19 4 4 7" xfId="13649"/>
    <cellStyle name="asd 19 4 4 8" xfId="15552"/>
    <cellStyle name="asd 19 4 4 9" xfId="17847"/>
    <cellStyle name="asd 19 4 5" xfId="3797"/>
    <cellStyle name="asd 19 4 5 10" xfId="20663"/>
    <cellStyle name="asd 19 4 5 11" xfId="22426"/>
    <cellStyle name="asd 19 4 5 12" xfId="24465"/>
    <cellStyle name="asd 19 4 5 13" xfId="26540"/>
    <cellStyle name="asd 19 4 5 14" xfId="29287"/>
    <cellStyle name="asd 19 4 5 15" xfId="30145"/>
    <cellStyle name="asd 19 4 5 16" xfId="31864"/>
    <cellStyle name="asd 19 4 5 17" xfId="33530"/>
    <cellStyle name="asd 19 4 5 18" xfId="35293"/>
    <cellStyle name="asd 19 4 5 19" xfId="37171"/>
    <cellStyle name="asd 19 4 5 2" xfId="4531"/>
    <cellStyle name="asd 19 4 5 20" xfId="39102"/>
    <cellStyle name="asd 19 4 5 21" xfId="40784"/>
    <cellStyle name="asd 19 4 5 22" xfId="42237"/>
    <cellStyle name="asd 19 4 5 3" xfId="2557"/>
    <cellStyle name="asd 19 4 5 4" xfId="9225"/>
    <cellStyle name="asd 19 4 5 5" xfId="11757"/>
    <cellStyle name="asd 19 4 5 6" xfId="12893"/>
    <cellStyle name="asd 19 4 5 7" xfId="14798"/>
    <cellStyle name="asd 19 4 5 8" xfId="16844"/>
    <cellStyle name="asd 19 4 5 9" xfId="18751"/>
    <cellStyle name="asd 19 4 6" xfId="6658"/>
    <cellStyle name="asd 19 4 7" xfId="9251"/>
    <cellStyle name="asd 19 4 8" xfId="11482"/>
    <cellStyle name="asd 19 4 9" xfId="12974"/>
    <cellStyle name="asd 19 5" xfId="2732"/>
    <cellStyle name="asd 19 5 10" xfId="17230"/>
    <cellStyle name="asd 19 5 11" xfId="19136"/>
    <cellStyle name="asd 19 5 12" xfId="21048"/>
    <cellStyle name="asd 19 5 13" xfId="22947"/>
    <cellStyle name="asd 19 5 14" xfId="24850"/>
    <cellStyle name="asd 19 5 15" xfId="27729"/>
    <cellStyle name="asd 19 5 16" xfId="29118"/>
    <cellStyle name="asd 19 5 17" xfId="31303"/>
    <cellStyle name="asd 19 5 18" xfId="32462"/>
    <cellStyle name="asd 19 5 19" xfId="34742"/>
    <cellStyle name="asd 19 5 2" xfId="5651"/>
    <cellStyle name="asd 19 5 2 10" xfId="21901"/>
    <cellStyle name="asd 19 5 2 11" xfId="22541"/>
    <cellStyle name="asd 19 5 2 12" xfId="25703"/>
    <cellStyle name="asd 19 5 2 13" xfId="26619"/>
    <cellStyle name="asd 19 5 2 14" xfId="28318"/>
    <cellStyle name="asd 19 5 2 15" xfId="30221"/>
    <cellStyle name="asd 19 5 2 16" xfId="32319"/>
    <cellStyle name="asd 19 5 2 17" xfId="34911"/>
    <cellStyle name="asd 19 5 2 18" xfId="36530"/>
    <cellStyle name="asd 19 5 2 19" xfId="38409"/>
    <cellStyle name="asd 19 5 2 2" xfId="7100"/>
    <cellStyle name="asd 19 5 2 20" xfId="39538"/>
    <cellStyle name="asd 19 5 2 21" xfId="41213"/>
    <cellStyle name="asd 19 5 2 22" xfId="42351"/>
    <cellStyle name="asd 19 5 2 3" xfId="8554"/>
    <cellStyle name="asd 19 5 2 4" xfId="10464"/>
    <cellStyle name="asd 19 5 2 5" xfId="11796"/>
    <cellStyle name="asd 19 5 2 6" xfId="13009"/>
    <cellStyle name="asd 19 5 2 7" xfId="14913"/>
    <cellStyle name="asd 19 5 2 8" xfId="18083"/>
    <cellStyle name="asd 19 5 2 9" xfId="19989"/>
    <cellStyle name="asd 19 5 20" xfId="35677"/>
    <cellStyle name="asd 19 5 21" xfId="37556"/>
    <cellStyle name="asd 19 5 22" xfId="39679"/>
    <cellStyle name="asd 19 5 23" xfId="41353"/>
    <cellStyle name="asd 19 5 24" xfId="42733"/>
    <cellStyle name="asd 19 5 3" xfId="4801"/>
    <cellStyle name="asd 19 5 4" xfId="6250"/>
    <cellStyle name="asd 19 5 5" xfId="7701"/>
    <cellStyle name="asd 19 5 6" xfId="9611"/>
    <cellStyle name="asd 19 5 7" xfId="11317"/>
    <cellStyle name="asd 19 5 8" xfId="13415"/>
    <cellStyle name="asd 19 5 9" xfId="15320"/>
    <cellStyle name="asd 19 6" xfId="3325"/>
    <cellStyle name="asd 19 6 10" xfId="19234"/>
    <cellStyle name="asd 19 6 11" xfId="21146"/>
    <cellStyle name="asd 19 6 12" xfId="22585"/>
    <cellStyle name="asd 19 6 13" xfId="24948"/>
    <cellStyle name="asd 19 6 14" xfId="27271"/>
    <cellStyle name="asd 19 6 15" xfId="28922"/>
    <cellStyle name="asd 19 6 16" xfId="30862"/>
    <cellStyle name="asd 19 6 17" xfId="32695"/>
    <cellStyle name="asd 19 6 18" xfId="35059"/>
    <cellStyle name="asd 19 6 19" xfId="35775"/>
    <cellStyle name="asd 19 6 2" xfId="4561"/>
    <cellStyle name="asd 19 6 2 10" xfId="20806"/>
    <cellStyle name="asd 19 6 2 11" xfId="22600"/>
    <cellStyle name="asd 19 6 2 12" xfId="24608"/>
    <cellStyle name="asd 19 6 2 13" xfId="27293"/>
    <cellStyle name="asd 19 6 2 14" xfId="28760"/>
    <cellStyle name="asd 19 6 2 15" xfId="30884"/>
    <cellStyle name="asd 19 6 2 16" xfId="32445"/>
    <cellStyle name="asd 19 6 2 17" xfId="33671"/>
    <cellStyle name="asd 19 6 2 18" xfId="35436"/>
    <cellStyle name="asd 19 6 2 19" xfId="37314"/>
    <cellStyle name="asd 19 6 2 2" xfId="5488"/>
    <cellStyle name="asd 19 6 2 20" xfId="39662"/>
    <cellStyle name="asd 19 6 2 21" xfId="41336"/>
    <cellStyle name="asd 19 6 2 22" xfId="42409"/>
    <cellStyle name="asd 19 6 2 3" xfId="6287"/>
    <cellStyle name="asd 19 6 2 4" xfId="9368"/>
    <cellStyle name="asd 19 6 2 5" xfId="11025"/>
    <cellStyle name="asd 19 6 2 6" xfId="13068"/>
    <cellStyle name="asd 19 6 2 7" xfId="14972"/>
    <cellStyle name="asd 19 6 2 8" xfId="16987"/>
    <cellStyle name="asd 19 6 2 9" xfId="18894"/>
    <cellStyle name="asd 19 6 20" xfId="37654"/>
    <cellStyle name="asd 19 6 21" xfId="39902"/>
    <cellStyle name="asd 19 6 22" xfId="41571"/>
    <cellStyle name="asd 19 6 23" xfId="42394"/>
    <cellStyle name="asd 19 6 3" xfId="4898"/>
    <cellStyle name="asd 19 6 4" xfId="7799"/>
    <cellStyle name="asd 19 6 5" xfId="9709"/>
    <cellStyle name="asd 19 6 6" xfId="11408"/>
    <cellStyle name="asd 19 6 7" xfId="13053"/>
    <cellStyle name="asd 19 6 8" xfId="14957"/>
    <cellStyle name="asd 19 6 9" xfId="17328"/>
    <cellStyle name="asd 19 7" xfId="2748"/>
    <cellStyle name="asd 19 7 10" xfId="19139"/>
    <cellStyle name="asd 19 7 11" xfId="21051"/>
    <cellStyle name="asd 19 7 12" xfId="22479"/>
    <cellStyle name="asd 19 7 13" xfId="24853"/>
    <cellStyle name="asd 19 7 14" xfId="26823"/>
    <cellStyle name="asd 19 7 15" xfId="29342"/>
    <cellStyle name="asd 19 7 16" xfId="30422"/>
    <cellStyle name="asd 19 7 17" xfId="31792"/>
    <cellStyle name="asd 19 7 18" xfId="34959"/>
    <cellStyle name="asd 19 7 19" xfId="35680"/>
    <cellStyle name="asd 19 7 2" xfId="5701"/>
    <cellStyle name="asd 19 7 2 10" xfId="21951"/>
    <cellStyle name="asd 19 7 2 11" xfId="22539"/>
    <cellStyle name="asd 19 7 2 12" xfId="25753"/>
    <cellStyle name="asd 19 7 2 13" xfId="26392"/>
    <cellStyle name="asd 19 7 2 14" xfId="29262"/>
    <cellStyle name="asd 19 7 2 15" xfId="30000"/>
    <cellStyle name="asd 19 7 2 16" xfId="32233"/>
    <cellStyle name="asd 19 7 2 17" xfId="35024"/>
    <cellStyle name="asd 19 7 2 18" xfId="36580"/>
    <cellStyle name="asd 19 7 2 19" xfId="38459"/>
    <cellStyle name="asd 19 7 2 2" xfId="7150"/>
    <cellStyle name="asd 19 7 2 20" xfId="39455"/>
    <cellStyle name="asd 19 7 2 21" xfId="41131"/>
    <cellStyle name="asd 19 7 2 22" xfId="42349"/>
    <cellStyle name="asd 19 7 2 3" xfId="8604"/>
    <cellStyle name="asd 19 7 2 4" xfId="10514"/>
    <cellStyle name="asd 19 7 2 5" xfId="12301"/>
    <cellStyle name="asd 19 7 2 6" xfId="13007"/>
    <cellStyle name="asd 19 7 2 7" xfId="14911"/>
    <cellStyle name="asd 19 7 2 8" xfId="18133"/>
    <cellStyle name="asd 19 7 2 9" xfId="20039"/>
    <cellStyle name="asd 19 7 20" xfId="37559"/>
    <cellStyle name="asd 19 7 21" xfId="39032"/>
    <cellStyle name="asd 19 7 22" xfId="40715"/>
    <cellStyle name="asd 19 7 23" xfId="42290"/>
    <cellStyle name="asd 19 7 3" xfId="6253"/>
    <cellStyle name="asd 19 7 4" xfId="7704"/>
    <cellStyle name="asd 19 7 5" xfId="9614"/>
    <cellStyle name="asd 19 7 6" xfId="11427"/>
    <cellStyle name="asd 19 7 7" xfId="12947"/>
    <cellStyle name="asd 19 7 8" xfId="14852"/>
    <cellStyle name="asd 19 7 9" xfId="17233"/>
    <cellStyle name="asd 19 8" xfId="2060"/>
    <cellStyle name="asd 19 9" xfId="2865"/>
    <cellStyle name="asd 2" xfId="723"/>
    <cellStyle name="asd 2 10" xfId="3194"/>
    <cellStyle name="asd 2 11" xfId="2323"/>
    <cellStyle name="asd 2 12" xfId="2992"/>
    <cellStyle name="asd 2 13" xfId="1814"/>
    <cellStyle name="asd 2 14" xfId="2554"/>
    <cellStyle name="asd 2 15" xfId="5470"/>
    <cellStyle name="asd 2 16" xfId="3040"/>
    <cellStyle name="asd 2 17" xfId="3804"/>
    <cellStyle name="asd 2 18" xfId="20480"/>
    <cellStyle name="asd 2 19" xfId="20482"/>
    <cellStyle name="asd 2 2" xfId="3430"/>
    <cellStyle name="asd 2 2 10" xfId="14554"/>
    <cellStyle name="asd 2 2 11" xfId="16460"/>
    <cellStyle name="asd 2 2 12" xfId="16759"/>
    <cellStyle name="asd 2 2 13" xfId="18666"/>
    <cellStyle name="asd 2 2 14" xfId="20578"/>
    <cellStyle name="asd 2 2 15" xfId="24084"/>
    <cellStyle name="asd 2 2 16" xfId="24380"/>
    <cellStyle name="asd 2 2 17" xfId="26768"/>
    <cellStyle name="asd 2 2 18" xfId="28718"/>
    <cellStyle name="asd 2 2 19" xfId="30368"/>
    <cellStyle name="asd 2 2 2" xfId="3610"/>
    <cellStyle name="asd 2 2 2 10" xfId="17501"/>
    <cellStyle name="asd 2 2 2 11" xfId="19407"/>
    <cellStyle name="asd 2 2 2 12" xfId="21319"/>
    <cellStyle name="asd 2 2 2 13" xfId="23643"/>
    <cellStyle name="asd 2 2 2 14" xfId="25121"/>
    <cellStyle name="asd 2 2 2 15" xfId="26622"/>
    <cellStyle name="asd 2 2 2 16" xfId="28943"/>
    <cellStyle name="asd 2 2 2 17" xfId="30225"/>
    <cellStyle name="asd 2 2 2 18" xfId="32806"/>
    <cellStyle name="asd 2 2 2 19" xfId="33577"/>
    <cellStyle name="asd 2 2 2 2" xfId="3238"/>
    <cellStyle name="asd 2 2 2 2 10" xfId="20505"/>
    <cellStyle name="asd 2 2 2 2 11" xfId="23973"/>
    <cellStyle name="asd 2 2 2 2 12" xfId="24307"/>
    <cellStyle name="asd 2 2 2 2 13" xfId="26427"/>
    <cellStyle name="asd 2 2 2 2 14" xfId="28423"/>
    <cellStyle name="asd 2 2 2 2 15" xfId="30035"/>
    <cellStyle name="asd 2 2 2 2 16" xfId="32074"/>
    <cellStyle name="asd 2 2 2 2 17" xfId="33526"/>
    <cellStyle name="asd 2 2 2 2 18" xfId="35135"/>
    <cellStyle name="asd 2 2 2 2 19" xfId="37013"/>
    <cellStyle name="asd 2 2 2 2 2" xfId="4809"/>
    <cellStyle name="asd 2 2 2 2 20" xfId="39304"/>
    <cellStyle name="asd 2 2 2 2 21" xfId="40981"/>
    <cellStyle name="asd 2 2 2 2 22" xfId="43719"/>
    <cellStyle name="asd 2 2 2 2 3" xfId="6128"/>
    <cellStyle name="asd 2 2 2 2 4" xfId="9067"/>
    <cellStyle name="asd 2 2 2 2 5" xfId="11932"/>
    <cellStyle name="asd 2 2 2 2 6" xfId="14442"/>
    <cellStyle name="asd 2 2 2 2 7" xfId="16348"/>
    <cellStyle name="asd 2 2 2 2 8" xfId="16686"/>
    <cellStyle name="asd 2 2 2 2 9" xfId="18593"/>
    <cellStyle name="asd 2 2 2 20" xfId="35948"/>
    <cellStyle name="asd 2 2 2 21" xfId="37827"/>
    <cellStyle name="asd 2 2 2 22" xfId="40015"/>
    <cellStyle name="asd 2 2 2 23" xfId="41679"/>
    <cellStyle name="asd 2 2 2 24" xfId="43402"/>
    <cellStyle name="asd 2 2 2 3" xfId="5071"/>
    <cellStyle name="asd 2 2 2 4" xfId="6521"/>
    <cellStyle name="asd 2 2 2 5" xfId="7972"/>
    <cellStyle name="asd 2 2 2 6" xfId="9882"/>
    <cellStyle name="asd 2 2 2 7" xfId="11381"/>
    <cellStyle name="asd 2 2 2 8" xfId="14113"/>
    <cellStyle name="asd 2 2 2 9" xfId="16016"/>
    <cellStyle name="asd 2 2 20" xfId="32337"/>
    <cellStyle name="asd 2 2 21" xfId="34694"/>
    <cellStyle name="asd 2 2 22" xfId="35208"/>
    <cellStyle name="asd 2 2 23" xfId="37086"/>
    <cellStyle name="asd 2 2 24" xfId="39557"/>
    <cellStyle name="asd 2 2 25" xfId="41231"/>
    <cellStyle name="asd 2 2 26" xfId="43828"/>
    <cellStyle name="asd 2 2 3" xfId="1970"/>
    <cellStyle name="asd 2 2 3 10" xfId="19030"/>
    <cellStyle name="asd 2 2 3 11" xfId="20942"/>
    <cellStyle name="asd 2 2 3 12" xfId="23721"/>
    <cellStyle name="asd 2 2 3 13" xfId="24744"/>
    <cellStyle name="asd 2 2 3 14" xfId="27947"/>
    <cellStyle name="asd 2 2 3 15" xfId="28248"/>
    <cellStyle name="asd 2 2 3 16" xfId="31529"/>
    <cellStyle name="asd 2 2 3 17" xfId="32590"/>
    <cellStyle name="asd 2 2 3 18" xfId="34811"/>
    <cellStyle name="asd 2 2 3 19" xfId="35571"/>
    <cellStyle name="asd 2 2 3 2" xfId="4586"/>
    <cellStyle name="asd 2 2 3 2 10" xfId="20831"/>
    <cellStyle name="asd 2 2 3 2 11" xfId="22635"/>
    <cellStyle name="asd 2 2 3 2 12" xfId="24633"/>
    <cellStyle name="asd 2 2 3 2 13" xfId="27254"/>
    <cellStyle name="asd 2 2 3 2 14" xfId="3969"/>
    <cellStyle name="asd 2 2 3 2 15" xfId="30845"/>
    <cellStyle name="asd 2 2 3 2 16" xfId="32303"/>
    <cellStyle name="asd 2 2 3 2 17" xfId="35005"/>
    <cellStyle name="asd 2 2 3 2 18" xfId="35461"/>
    <cellStyle name="asd 2 2 3 2 19" xfId="37339"/>
    <cellStyle name="asd 2 2 3 2 2" xfId="4536"/>
    <cellStyle name="asd 2 2 3 2 20" xfId="39521"/>
    <cellStyle name="asd 2 2 3 2 21" xfId="41196"/>
    <cellStyle name="asd 2 2 3 2 22" xfId="42444"/>
    <cellStyle name="asd 2 2 3 2 3" xfId="4547"/>
    <cellStyle name="asd 2 2 3 2 4" xfId="9393"/>
    <cellStyle name="asd 2 2 3 2 5" xfId="11704"/>
    <cellStyle name="asd 2 2 3 2 6" xfId="13103"/>
    <cellStyle name="asd 2 2 3 2 7" xfId="15007"/>
    <cellStyle name="asd 2 2 3 2 8" xfId="17012"/>
    <cellStyle name="asd 2 2 3 2 9" xfId="18919"/>
    <cellStyle name="asd 2 2 3 20" xfId="37450"/>
    <cellStyle name="asd 2 2 3 21" xfId="39803"/>
    <cellStyle name="asd 2 2 3 22" xfId="41475"/>
    <cellStyle name="asd 2 2 3 23" xfId="43478"/>
    <cellStyle name="asd 2 2 3 3" xfId="4698"/>
    <cellStyle name="asd 2 2 3 4" xfId="7595"/>
    <cellStyle name="asd 2 2 3 5" xfId="9505"/>
    <cellStyle name="asd 2 2 3 6" xfId="11400"/>
    <cellStyle name="asd 2 2 3 7" xfId="14191"/>
    <cellStyle name="asd 2 2 3 8" xfId="16095"/>
    <cellStyle name="asd 2 2 3 9" xfId="17124"/>
    <cellStyle name="asd 2 2 4" xfId="4062"/>
    <cellStyle name="asd 2 2 4 10" xfId="19697"/>
    <cellStyle name="asd 2 2 4 11" xfId="21609"/>
    <cellStyle name="asd 2 2 4 12" xfId="22832"/>
    <cellStyle name="asd 2 2 4 13" xfId="25411"/>
    <cellStyle name="asd 2 2 4 14" xfId="27146"/>
    <cellStyle name="asd 2 2 4 15" xfId="28298"/>
    <cellStyle name="asd 2 2 4 16" xfId="30737"/>
    <cellStyle name="asd 2 2 4 17" xfId="33157"/>
    <cellStyle name="asd 2 2 4 18" xfId="33432"/>
    <cellStyle name="asd 2 2 4 19" xfId="36238"/>
    <cellStyle name="asd 2 2 4 2" xfId="5967"/>
    <cellStyle name="asd 2 2 4 2 10" xfId="22217"/>
    <cellStyle name="asd 2 2 4 2 11" xfId="23126"/>
    <cellStyle name="asd 2 2 4 2 12" xfId="26019"/>
    <cellStyle name="asd 2 2 4 2 13" xfId="15512"/>
    <cellStyle name="asd 2 2 4 2 14" xfId="15485"/>
    <cellStyle name="asd 2 2 4 2 15" xfId="14700"/>
    <cellStyle name="asd 2 2 4 2 16" xfId="28216"/>
    <cellStyle name="asd 2 2 4 2 17" xfId="33403"/>
    <cellStyle name="asd 2 2 4 2 18" xfId="36846"/>
    <cellStyle name="asd 2 2 4 2 19" xfId="38725"/>
    <cellStyle name="asd 2 2 4 2 2" xfId="7416"/>
    <cellStyle name="asd 2 2 4 2 20" xfId="4275"/>
    <cellStyle name="asd 2 2 4 2 21" xfId="35090"/>
    <cellStyle name="asd 2 2 4 2 22" xfId="42908"/>
    <cellStyle name="asd 2 2 4 2 3" xfId="8870"/>
    <cellStyle name="asd 2 2 4 2 4" xfId="10780"/>
    <cellStyle name="asd 2 2 4 2 5" xfId="12736"/>
    <cellStyle name="asd 2 2 4 2 6" xfId="13597"/>
    <cellStyle name="asd 2 2 4 2 7" xfId="15500"/>
    <cellStyle name="asd 2 2 4 2 8" xfId="18399"/>
    <cellStyle name="asd 2 2 4 2 9" xfId="20305"/>
    <cellStyle name="asd 2 2 4 20" xfId="38117"/>
    <cellStyle name="asd 2 2 4 21" xfId="40352"/>
    <cellStyle name="asd 2 2 4 22" xfId="42008"/>
    <cellStyle name="asd 2 2 4 23" xfId="42625"/>
    <cellStyle name="asd 2 2 4 3" xfId="6808"/>
    <cellStyle name="asd 2 2 4 4" xfId="8262"/>
    <cellStyle name="asd 2 2 4 5" xfId="10172"/>
    <cellStyle name="asd 2 2 4 6" xfId="11078"/>
    <cellStyle name="asd 2 2 4 7" xfId="13301"/>
    <cellStyle name="asd 2 2 4 8" xfId="15205"/>
    <cellStyle name="asd 2 2 4 9" xfId="17791"/>
    <cellStyle name="asd 2 2 5" xfId="4931"/>
    <cellStyle name="asd 2 2 5 10" xfId="21179"/>
    <cellStyle name="asd 2 2 5 11" xfId="23902"/>
    <cellStyle name="asd 2 2 5 12" xfId="24981"/>
    <cellStyle name="asd 2 2 5 13" xfId="4362"/>
    <cellStyle name="asd 2 2 5 14" xfId="3391"/>
    <cellStyle name="asd 2 2 5 15" xfId="2584"/>
    <cellStyle name="asd 2 2 5 16" xfId="4025"/>
    <cellStyle name="asd 2 2 5 17" xfId="28526"/>
    <cellStyle name="asd 2 2 5 18" xfId="35808"/>
    <cellStyle name="asd 2 2 5 19" xfId="37687"/>
    <cellStyle name="asd 2 2 5 2" xfId="6381"/>
    <cellStyle name="asd 2 2 5 20" xfId="34526"/>
    <cellStyle name="asd 2 2 5 21" xfId="35123"/>
    <cellStyle name="asd 2 2 5 22" xfId="43652"/>
    <cellStyle name="asd 2 2 5 3" xfId="7832"/>
    <cellStyle name="asd 2 2 5 4" xfId="9742"/>
    <cellStyle name="asd 2 2 5 5" xfId="11420"/>
    <cellStyle name="asd 2 2 5 6" xfId="14372"/>
    <cellStyle name="asd 2 2 5 7" xfId="16276"/>
    <cellStyle name="asd 2 2 5 8" xfId="17361"/>
    <cellStyle name="asd 2 2 5 9" xfId="19267"/>
    <cellStyle name="asd 2 2 6" xfId="5618"/>
    <cellStyle name="asd 2 2 6 10" xfId="21868"/>
    <cellStyle name="asd 2 2 6 11" xfId="23901"/>
    <cellStyle name="asd 2 2 6 12" xfId="25670"/>
    <cellStyle name="asd 2 2 6 13" xfId="26282"/>
    <cellStyle name="asd 2 2 6 14" xfId="29556"/>
    <cellStyle name="asd 2 2 6 15" xfId="29892"/>
    <cellStyle name="asd 2 2 6 16" xfId="33222"/>
    <cellStyle name="asd 2 2 6 17" xfId="33938"/>
    <cellStyle name="asd 2 2 6 18" xfId="36497"/>
    <cellStyle name="asd 2 2 6 19" xfId="38376"/>
    <cellStyle name="asd 2 2 6 2" xfId="7067"/>
    <cellStyle name="asd 2 2 6 20" xfId="40413"/>
    <cellStyle name="asd 2 2 6 21" xfId="42069"/>
    <cellStyle name="asd 2 2 6 22" xfId="43651"/>
    <cellStyle name="asd 2 2 6 3" xfId="8521"/>
    <cellStyle name="asd 2 2 6 4" xfId="10431"/>
    <cellStyle name="asd 2 2 6 5" xfId="11839"/>
    <cellStyle name="asd 2 2 6 6" xfId="14371"/>
    <cellStyle name="asd 2 2 6 7" xfId="16275"/>
    <cellStyle name="asd 2 2 6 8" xfId="18050"/>
    <cellStyle name="asd 2 2 6 9" xfId="19956"/>
    <cellStyle name="asd 2 2 7" xfId="6762"/>
    <cellStyle name="asd 2 2 8" xfId="9140"/>
    <cellStyle name="asd 2 2 9" xfId="12043"/>
    <cellStyle name="asd 2 20" xfId="10960"/>
    <cellStyle name="asd 2 21" xfId="14766"/>
    <cellStyle name="asd 2 22" xfId="3901"/>
    <cellStyle name="asd 2 23" xfId="4302"/>
    <cellStyle name="asd 2 24" xfId="11621"/>
    <cellStyle name="asd 2 25" xfId="26553"/>
    <cellStyle name="asd 2 26" xfId="27027"/>
    <cellStyle name="asd 2 27" xfId="35079"/>
    <cellStyle name="asd 2 3" xfId="3553"/>
    <cellStyle name="asd 2 3 10" xfId="14383"/>
    <cellStyle name="asd 2 3 11" xfId="16287"/>
    <cellStyle name="asd 2 3 12" xfId="17031"/>
    <cellStyle name="asd 2 3 13" xfId="18938"/>
    <cellStyle name="asd 2 3 14" xfId="20850"/>
    <cellStyle name="asd 2 3 15" xfId="23913"/>
    <cellStyle name="asd 2 3 16" xfId="24652"/>
    <cellStyle name="asd 2 3 17" xfId="26732"/>
    <cellStyle name="asd 2 3 18" xfId="28965"/>
    <cellStyle name="asd 2 3 19" xfId="30332"/>
    <cellStyle name="asd 2 3 2" xfId="3733"/>
    <cellStyle name="asd 2 3 2 10" xfId="17624"/>
    <cellStyle name="asd 2 3 2 11" xfId="19530"/>
    <cellStyle name="asd 2 3 2 12" xfId="21442"/>
    <cellStyle name="asd 2 3 2 13" xfId="3065"/>
    <cellStyle name="asd 2 3 2 14" xfId="25244"/>
    <cellStyle name="asd 2 3 2 15" xfId="24283"/>
    <cellStyle name="asd 2 3 2 16" xfId="2953"/>
    <cellStyle name="asd 2 3 2 17" xfId="15960"/>
    <cellStyle name="asd 2 3 2 18" xfId="30319"/>
    <cellStyle name="asd 2 3 2 19" xfId="2367"/>
    <cellStyle name="asd 2 3 2 2" xfId="5800"/>
    <cellStyle name="asd 2 3 2 2 10" xfId="22050"/>
    <cellStyle name="asd 2 3 2 2 11" xfId="22578"/>
    <cellStyle name="asd 2 3 2 2 12" xfId="25852"/>
    <cellStyle name="asd 2 3 2 2 13" xfId="26679"/>
    <cellStyle name="asd 2 3 2 2 14" xfId="28611"/>
    <cellStyle name="asd 2 3 2 2 15" xfId="30282"/>
    <cellStyle name="asd 2 3 2 2 16" xfId="32237"/>
    <cellStyle name="asd 2 3 2 2 17" xfId="33477"/>
    <cellStyle name="asd 2 3 2 2 18" xfId="36679"/>
    <cellStyle name="asd 2 3 2 2 19" xfId="38558"/>
    <cellStyle name="asd 2 3 2 2 2" xfId="7249"/>
    <cellStyle name="asd 2 3 2 2 20" xfId="39459"/>
    <cellStyle name="asd 2 3 2 2 21" xfId="41135"/>
    <cellStyle name="asd 2 3 2 2 22" xfId="42387"/>
    <cellStyle name="asd 2 3 2 2 3" xfId="8703"/>
    <cellStyle name="asd 2 3 2 2 4" xfId="10613"/>
    <cellStyle name="asd 2 3 2 2 5" xfId="12365"/>
    <cellStyle name="asd 2 3 2 2 6" xfId="13046"/>
    <cellStyle name="asd 2 3 2 2 7" xfId="14950"/>
    <cellStyle name="asd 2 3 2 2 8" xfId="18232"/>
    <cellStyle name="asd 2 3 2 2 9" xfId="20138"/>
    <cellStyle name="asd 2 3 2 20" xfId="36071"/>
    <cellStyle name="asd 2 3 2 21" xfId="37950"/>
    <cellStyle name="asd 2 3 2 22" xfId="30191"/>
    <cellStyle name="asd 2 3 2 23" xfId="39964"/>
    <cellStyle name="asd 2 3 2 24" xfId="2674"/>
    <cellStyle name="asd 2 3 2 3" xfId="5194"/>
    <cellStyle name="asd 2 3 2 4" xfId="6644"/>
    <cellStyle name="asd 2 3 2 5" xfId="8095"/>
    <cellStyle name="asd 2 3 2 6" xfId="10005"/>
    <cellStyle name="asd 2 3 2 7" xfId="12522"/>
    <cellStyle name="asd 2 3 2 8" xfId="3134"/>
    <cellStyle name="asd 2 3 2 9" xfId="2530"/>
    <cellStyle name="asd 2 3 20" xfId="32417"/>
    <cellStyle name="asd 2 3 21" xfId="33627"/>
    <cellStyle name="asd 2 3 22" xfId="35480"/>
    <cellStyle name="asd 2 3 23" xfId="37358"/>
    <cellStyle name="asd 2 3 24" xfId="39635"/>
    <cellStyle name="asd 2 3 25" xfId="41309"/>
    <cellStyle name="asd 2 3 26" xfId="43663"/>
    <cellStyle name="asd 2 3 3" xfId="3172"/>
    <cellStyle name="asd 2 3 3 10" xfId="19204"/>
    <cellStyle name="asd 2 3 3 11" xfId="21116"/>
    <cellStyle name="asd 2 3 3 12" xfId="22944"/>
    <cellStyle name="asd 2 3 3 13" xfId="24918"/>
    <cellStyle name="asd 2 3 3 14" xfId="27416"/>
    <cellStyle name="asd 2 3 3 15" xfId="27928"/>
    <cellStyle name="asd 2 3 3 16" xfId="31002"/>
    <cellStyle name="asd 2 3 3 17" xfId="32315"/>
    <cellStyle name="asd 2 3 3 18" xfId="34341"/>
    <cellStyle name="asd 2 3 3 19" xfId="35745"/>
    <cellStyle name="asd 2 3 3 2" xfId="5731"/>
    <cellStyle name="asd 2 3 3 2 10" xfId="21981"/>
    <cellStyle name="asd 2 3 3 2 11" xfId="23367"/>
    <cellStyle name="asd 2 3 3 2 12" xfId="25783"/>
    <cellStyle name="asd 2 3 3 2 13" xfId="26886"/>
    <cellStyle name="asd 2 3 3 2 14" xfId="28215"/>
    <cellStyle name="asd 2 3 3 2 15" xfId="30483"/>
    <cellStyle name="asd 2 3 3 2 16" xfId="33087"/>
    <cellStyle name="asd 2 3 3 2 17" xfId="33840"/>
    <cellStyle name="asd 2 3 3 2 18" xfId="36610"/>
    <cellStyle name="asd 2 3 3 2 19" xfId="38489"/>
    <cellStyle name="asd 2 3 3 2 2" xfId="7180"/>
    <cellStyle name="asd 2 3 3 2 20" xfId="40286"/>
    <cellStyle name="asd 2 3 3 2 21" xfId="41945"/>
    <cellStyle name="asd 2 3 3 2 22" xfId="43138"/>
    <cellStyle name="asd 2 3 3 2 3" xfId="8634"/>
    <cellStyle name="asd 2 3 3 2 4" xfId="10544"/>
    <cellStyle name="asd 2 3 3 2 5" xfId="11324"/>
    <cellStyle name="asd 2 3 3 2 6" xfId="13839"/>
    <cellStyle name="asd 2 3 3 2 7" xfId="15741"/>
    <cellStyle name="asd 2 3 3 2 8" xfId="18163"/>
    <cellStyle name="asd 2 3 3 2 9" xfId="20069"/>
    <cellStyle name="asd 2 3 3 20" xfId="37624"/>
    <cellStyle name="asd 2 3 3 21" xfId="39533"/>
    <cellStyle name="asd 2 3 3 22" xfId="41208"/>
    <cellStyle name="asd 2 3 3 23" xfId="42730"/>
    <cellStyle name="asd 2 3 3 3" xfId="4868"/>
    <cellStyle name="asd 2 3 3 4" xfId="7769"/>
    <cellStyle name="asd 2 3 3 5" xfId="9679"/>
    <cellStyle name="asd 2 3 3 6" xfId="12495"/>
    <cellStyle name="asd 2 3 3 7" xfId="13412"/>
    <cellStyle name="asd 2 3 3 8" xfId="15317"/>
    <cellStyle name="asd 2 3 3 9" xfId="17298"/>
    <cellStyle name="asd 2 3 4" xfId="4185"/>
    <cellStyle name="asd 2 3 4 10" xfId="19820"/>
    <cellStyle name="asd 2 3 4 11" xfId="21732"/>
    <cellStyle name="asd 2 3 4 12" xfId="24149"/>
    <cellStyle name="asd 2 3 4 13" xfId="25534"/>
    <cellStyle name="asd 2 3 4 14" xfId="26341"/>
    <cellStyle name="asd 2 3 4 15" xfId="28168"/>
    <cellStyle name="asd 2 3 4 16" xfId="29950"/>
    <cellStyle name="asd 2 3 4 17" xfId="32328"/>
    <cellStyle name="asd 2 3 4 18" xfId="34011"/>
    <cellStyle name="asd 2 3 4 19" xfId="36361"/>
    <cellStyle name="asd 2 3 4 2" xfId="6090"/>
    <cellStyle name="asd 2 3 4 2 10" xfId="22340"/>
    <cellStyle name="asd 2 3 4 2 11" xfId="2987"/>
    <cellStyle name="asd 2 3 4 2 12" xfId="26142"/>
    <cellStyle name="asd 2 3 4 2 13" xfId="12787"/>
    <cellStyle name="asd 2 3 4 2 14" xfId="1860"/>
    <cellStyle name="asd 2 3 4 2 15" xfId="2283"/>
    <cellStyle name="asd 2 3 4 2 16" xfId="2368"/>
    <cellStyle name="asd 2 3 4 2 17" xfId="28060"/>
    <cellStyle name="asd 2 3 4 2 18" xfId="36969"/>
    <cellStyle name="asd 2 3 4 2 19" xfId="38848"/>
    <cellStyle name="asd 2 3 4 2 2" xfId="7539"/>
    <cellStyle name="asd 2 3 4 2 20" xfId="32917"/>
    <cellStyle name="asd 2 3 4 2 21" xfId="28633"/>
    <cellStyle name="asd 2 3 4 2 22" xfId="34881"/>
    <cellStyle name="asd 2 3 4 2 3" xfId="8993"/>
    <cellStyle name="asd 2 3 4 2 4" xfId="10903"/>
    <cellStyle name="asd 2 3 4 2 5" xfId="2583"/>
    <cellStyle name="asd 2 3 4 2 6" xfId="2065"/>
    <cellStyle name="asd 2 3 4 2 7" xfId="5335"/>
    <cellStyle name="asd 2 3 4 2 8" xfId="18522"/>
    <cellStyle name="asd 2 3 4 2 9" xfId="20428"/>
    <cellStyle name="asd 2 3 4 20" xfId="38240"/>
    <cellStyle name="asd 2 3 4 21" xfId="39547"/>
    <cellStyle name="asd 2 3 4 22" xfId="41222"/>
    <cellStyle name="asd 2 3 4 23" xfId="43892"/>
    <cellStyle name="asd 2 3 4 3" xfId="6931"/>
    <cellStyle name="asd 2 3 4 4" xfId="8385"/>
    <cellStyle name="asd 2 3 4 5" xfId="10295"/>
    <cellStyle name="asd 2 3 4 6" xfId="12108"/>
    <cellStyle name="asd 2 3 4 7" xfId="14619"/>
    <cellStyle name="asd 2 3 4 8" xfId="16525"/>
    <cellStyle name="asd 2 3 4 9" xfId="17914"/>
    <cellStyle name="asd 2 3 5" xfId="5026"/>
    <cellStyle name="asd 2 3 5 10" xfId="21274"/>
    <cellStyle name="asd 2 3 5 11" xfId="23750"/>
    <cellStyle name="asd 2 3 5 12" xfId="25076"/>
    <cellStyle name="asd 2 3 5 13" xfId="27044"/>
    <cellStyle name="asd 2 3 5 14" xfId="28802"/>
    <cellStyle name="asd 2 3 5 15" xfId="30638"/>
    <cellStyle name="asd 2 3 5 16" xfId="32125"/>
    <cellStyle name="asd 2 3 5 17" xfId="34321"/>
    <cellStyle name="asd 2 3 5 18" xfId="35903"/>
    <cellStyle name="asd 2 3 5 19" xfId="37782"/>
    <cellStyle name="asd 2 3 5 2" xfId="6476"/>
    <cellStyle name="asd 2 3 5 20" xfId="39349"/>
    <cellStyle name="asd 2 3 5 21" xfId="41025"/>
    <cellStyle name="asd 2 3 5 22" xfId="43507"/>
    <cellStyle name="asd 2 3 5 3" xfId="7927"/>
    <cellStyle name="asd 2 3 5 4" xfId="9837"/>
    <cellStyle name="asd 2 3 5 5" xfId="11832"/>
    <cellStyle name="asd 2 3 5 6" xfId="14220"/>
    <cellStyle name="asd 2 3 5 7" xfId="16124"/>
    <cellStyle name="asd 2 3 5 8" xfId="17456"/>
    <cellStyle name="asd 2 3 5 9" xfId="19362"/>
    <cellStyle name="asd 2 3 6" xfId="5574"/>
    <cellStyle name="asd 2 3 6 10" xfId="21824"/>
    <cellStyle name="asd 2 3 6 11" xfId="24077"/>
    <cellStyle name="asd 2 3 6 12" xfId="25626"/>
    <cellStyle name="asd 2 3 6 13" xfId="27116"/>
    <cellStyle name="asd 2 3 6 14" xfId="29512"/>
    <cellStyle name="asd 2 3 6 15" xfId="30707"/>
    <cellStyle name="asd 2 3 6 16" xfId="32430"/>
    <cellStyle name="asd 2 3 6 17" xfId="34679"/>
    <cellStyle name="asd 2 3 6 18" xfId="36453"/>
    <cellStyle name="asd 2 3 6 19" xfId="38332"/>
    <cellStyle name="asd 2 3 6 2" xfId="7023"/>
    <cellStyle name="asd 2 3 6 20" xfId="39648"/>
    <cellStyle name="asd 2 3 6 21" xfId="41322"/>
    <cellStyle name="asd 2 3 6 22" xfId="43821"/>
    <cellStyle name="asd 2 3 6 3" xfId="8477"/>
    <cellStyle name="asd 2 3 6 4" xfId="10387"/>
    <cellStyle name="asd 2 3 6 5" xfId="12036"/>
    <cellStyle name="asd 2 3 6 6" xfId="14547"/>
    <cellStyle name="asd 2 3 6 7" xfId="16453"/>
    <cellStyle name="asd 2 3 6 8" xfId="18006"/>
    <cellStyle name="asd 2 3 6 9" xfId="19912"/>
    <cellStyle name="asd 2 3 7" xfId="6720"/>
    <cellStyle name="asd 2 3 8" xfId="9412"/>
    <cellStyle name="asd 2 3 9" xfId="11528"/>
    <cellStyle name="asd 2 4" xfId="3440"/>
    <cellStyle name="asd 2 4 10" xfId="16329"/>
    <cellStyle name="asd 2 4 11" xfId="16778"/>
    <cellStyle name="asd 2 4 12" xfId="18685"/>
    <cellStyle name="asd 2 4 13" xfId="20597"/>
    <cellStyle name="asd 2 4 14" xfId="23955"/>
    <cellStyle name="asd 2 4 15" xfId="24399"/>
    <cellStyle name="asd 2 4 16" xfId="26534"/>
    <cellStyle name="asd 2 4 17" xfId="28987"/>
    <cellStyle name="asd 2 4 18" xfId="30139"/>
    <cellStyle name="asd 2 4 19" xfId="33319"/>
    <cellStyle name="asd 2 4 2" xfId="3620"/>
    <cellStyle name="asd 2 4 2 10" xfId="17511"/>
    <cellStyle name="asd 2 4 2 11" xfId="19417"/>
    <cellStyle name="asd 2 4 2 12" xfId="21329"/>
    <cellStyle name="asd 2 4 2 13" xfId="24049"/>
    <cellStyle name="asd 2 4 2 14" xfId="25131"/>
    <cellStyle name="asd 2 4 2 15" xfId="27345"/>
    <cellStyle name="asd 2 4 2 16" xfId="28961"/>
    <cellStyle name="asd 2 4 2 17" xfId="30935"/>
    <cellStyle name="asd 2 4 2 18" xfId="32725"/>
    <cellStyle name="asd 2 4 2 19" xfId="33887"/>
    <cellStyle name="asd 2 4 2 2" xfId="4609"/>
    <cellStyle name="asd 2 4 2 2 10" xfId="20854"/>
    <cellStyle name="asd 2 4 2 2 11" xfId="23818"/>
    <cellStyle name="asd 2 4 2 2 12" xfId="24656"/>
    <cellStyle name="asd 2 4 2 2 13" xfId="26596"/>
    <cellStyle name="asd 2 4 2 2 14" xfId="28380"/>
    <cellStyle name="asd 2 4 2 2 15" xfId="30201"/>
    <cellStyle name="asd 2 4 2 2 16" xfId="31786"/>
    <cellStyle name="asd 2 4 2 2 17" xfId="33917"/>
    <cellStyle name="asd 2 4 2 2 18" xfId="35484"/>
    <cellStyle name="asd 2 4 2 2 19" xfId="37362"/>
    <cellStyle name="asd 2 4 2 2 2" xfId="5442"/>
    <cellStyle name="asd 2 4 2 2 20" xfId="39027"/>
    <cellStyle name="asd 2 4 2 2 21" xfId="40710"/>
    <cellStyle name="asd 2 4 2 2 22" xfId="43571"/>
    <cellStyle name="asd 2 4 2 2 3" xfId="6678"/>
    <cellStyle name="asd 2 4 2 2 4" xfId="9416"/>
    <cellStyle name="asd 2 4 2 2 5" xfId="11473"/>
    <cellStyle name="asd 2 4 2 2 6" xfId="14288"/>
    <cellStyle name="asd 2 4 2 2 7" xfId="16192"/>
    <cellStyle name="asd 2 4 2 2 8" xfId="17035"/>
    <cellStyle name="asd 2 4 2 2 9" xfId="18942"/>
    <cellStyle name="asd 2 4 2 20" xfId="35958"/>
    <cellStyle name="asd 2 4 2 21" xfId="37837"/>
    <cellStyle name="asd 2 4 2 22" xfId="39933"/>
    <cellStyle name="asd 2 4 2 23" xfId="41602"/>
    <cellStyle name="asd 2 4 2 24" xfId="43793"/>
    <cellStyle name="asd 2 4 2 3" xfId="5081"/>
    <cellStyle name="asd 2 4 2 4" xfId="6531"/>
    <cellStyle name="asd 2 4 2 5" xfId="7982"/>
    <cellStyle name="asd 2 4 2 6" xfId="9892"/>
    <cellStyle name="asd 2 4 2 7" xfId="12008"/>
    <cellStyle name="asd 2 4 2 8" xfId="14519"/>
    <cellStyle name="asd 2 4 2 9" xfId="16425"/>
    <cellStyle name="asd 2 4 20" xfId="34179"/>
    <cellStyle name="asd 2 4 21" xfId="35227"/>
    <cellStyle name="asd 2 4 22" xfId="37105"/>
    <cellStyle name="asd 2 4 23" xfId="40505"/>
    <cellStyle name="asd 2 4 24" xfId="42160"/>
    <cellStyle name="asd 2 4 25" xfId="43701"/>
    <cellStyle name="asd 2 4 3" xfId="3815"/>
    <cellStyle name="asd 2 4 3 10" xfId="19555"/>
    <cellStyle name="asd 2 4 3 11" xfId="21467"/>
    <cellStyle name="asd 2 4 3 12" xfId="23091"/>
    <cellStyle name="asd 2 4 3 13" xfId="25269"/>
    <cellStyle name="asd 2 4 3 14" xfId="27723"/>
    <cellStyle name="asd 2 4 3 15" xfId="28560"/>
    <cellStyle name="asd 2 4 3 16" xfId="31298"/>
    <cellStyle name="asd 2 4 3 17" xfId="32085"/>
    <cellStyle name="asd 2 4 3 18" xfId="34828"/>
    <cellStyle name="asd 2 4 3 19" xfId="36096"/>
    <cellStyle name="asd 2 4 3 2" xfId="5825"/>
    <cellStyle name="asd 2 4 3 2 10" xfId="22075"/>
    <cellStyle name="asd 2 4 3 2 11" xfId="23015"/>
    <cellStyle name="asd 2 4 3 2 12" xfId="25877"/>
    <cellStyle name="asd 2 4 3 2 13" xfId="4017"/>
    <cellStyle name="asd 2 4 3 2 14" xfId="23550"/>
    <cellStyle name="asd 2 4 3 2 15" xfId="14749"/>
    <cellStyle name="asd 2 4 3 2 16" xfId="28323"/>
    <cellStyle name="asd 2 4 3 2 17" xfId="3262"/>
    <cellStyle name="asd 2 4 3 2 18" xfId="36704"/>
    <cellStyle name="asd 2 4 3 2 19" xfId="38583"/>
    <cellStyle name="asd 2 4 3 2 2" xfId="7274"/>
    <cellStyle name="asd 2 4 3 2 20" xfId="31421"/>
    <cellStyle name="asd 2 4 3 2 21" xfId="2205"/>
    <cellStyle name="asd 2 4 3 2 22" xfId="42801"/>
    <cellStyle name="asd 2 4 3 2 3" xfId="8728"/>
    <cellStyle name="asd 2 4 3 2 4" xfId="10638"/>
    <cellStyle name="asd 2 4 3 2 5" xfId="11193"/>
    <cellStyle name="asd 2 4 3 2 6" xfId="13484"/>
    <cellStyle name="asd 2 4 3 2 7" xfId="15389"/>
    <cellStyle name="asd 2 4 3 2 8" xfId="18257"/>
    <cellStyle name="asd 2 4 3 2 9" xfId="20163"/>
    <cellStyle name="asd 2 4 3 20" xfId="37975"/>
    <cellStyle name="asd 2 4 3 21" xfId="39314"/>
    <cellStyle name="asd 2 4 3 22" xfId="40991"/>
    <cellStyle name="asd 2 4 3 23" xfId="42874"/>
    <cellStyle name="asd 2 4 3 3" xfId="5219"/>
    <cellStyle name="asd 2 4 3 4" xfId="8120"/>
    <cellStyle name="asd 2 4 3 5" xfId="10030"/>
    <cellStyle name="asd 2 4 3 6" xfId="12690"/>
    <cellStyle name="asd 2 4 3 7" xfId="13562"/>
    <cellStyle name="asd 2 4 3 8" xfId="15465"/>
    <cellStyle name="asd 2 4 3 9" xfId="17649"/>
    <cellStyle name="asd 2 4 4" xfId="4072"/>
    <cellStyle name="asd 2 4 4 10" xfId="19707"/>
    <cellStyle name="asd 2 4 4 11" xfId="21619"/>
    <cellStyle name="asd 2 4 4 12" xfId="22480"/>
    <cellStyle name="asd 2 4 4 13" xfId="25421"/>
    <cellStyle name="asd 2 4 4 14" xfId="27726"/>
    <cellStyle name="asd 2 4 4 15" xfId="29650"/>
    <cellStyle name="asd 2 4 4 16" xfId="31300"/>
    <cellStyle name="asd 2 4 4 17" xfId="33115"/>
    <cellStyle name="asd 2 4 4 18" xfId="33804"/>
    <cellStyle name="asd 2 4 4 19" xfId="36248"/>
    <cellStyle name="asd 2 4 4 2" xfId="5977"/>
    <cellStyle name="asd 2 4 4 2 10" xfId="22227"/>
    <cellStyle name="asd 2 4 4 2 11" xfId="24194"/>
    <cellStyle name="asd 2 4 4 2 12" xfId="26029"/>
    <cellStyle name="asd 2 4 4 2 13" xfId="26200"/>
    <cellStyle name="asd 2 4 4 2 14" xfId="3371"/>
    <cellStyle name="asd 2 4 4 2 15" xfId="29814"/>
    <cellStyle name="asd 2 4 4 2 16" xfId="15109"/>
    <cellStyle name="asd 2 4 4 2 17" xfId="2019"/>
    <cellStyle name="asd 2 4 4 2 18" xfId="36856"/>
    <cellStyle name="asd 2 4 4 2 19" xfId="38735"/>
    <cellStyle name="asd 2 4 4 2 2" xfId="7426"/>
    <cellStyle name="asd 2 4 4 2 20" xfId="2483"/>
    <cellStyle name="asd 2 4 4 2 21" xfId="36994"/>
    <cellStyle name="asd 2 4 4 2 22" xfId="43936"/>
    <cellStyle name="asd 2 4 4 2 3" xfId="8880"/>
    <cellStyle name="asd 2 4 4 2 4" xfId="10790"/>
    <cellStyle name="asd 2 4 4 2 5" xfId="12154"/>
    <cellStyle name="asd 2 4 4 2 6" xfId="14665"/>
    <cellStyle name="asd 2 4 4 2 7" xfId="16571"/>
    <cellStyle name="asd 2 4 4 2 8" xfId="18409"/>
    <cellStyle name="asd 2 4 4 2 9" xfId="20315"/>
    <cellStyle name="asd 2 4 4 20" xfId="38127"/>
    <cellStyle name="asd 2 4 4 21" xfId="40311"/>
    <cellStyle name="asd 2 4 4 22" xfId="41969"/>
    <cellStyle name="asd 2 4 4 23" xfId="42291"/>
    <cellStyle name="asd 2 4 4 3" xfId="6818"/>
    <cellStyle name="asd 2 4 4 4" xfId="8272"/>
    <cellStyle name="asd 2 4 4 5" xfId="10182"/>
    <cellStyle name="asd 2 4 4 6" xfId="11860"/>
    <cellStyle name="asd 2 4 4 7" xfId="12948"/>
    <cellStyle name="asd 2 4 4 8" xfId="14853"/>
    <cellStyle name="asd 2 4 4 9" xfId="17801"/>
    <cellStyle name="asd 2 4 5" xfId="4648"/>
    <cellStyle name="asd 2 4 5 10" xfId="20893"/>
    <cellStyle name="asd 2 4 5 11" xfId="23429"/>
    <cellStyle name="asd 2 4 5 12" xfId="24695"/>
    <cellStyle name="asd 2 4 5 13" xfId="27731"/>
    <cellStyle name="asd 2 4 5 14" xfId="16295"/>
    <cellStyle name="asd 2 4 5 15" xfId="31305"/>
    <cellStyle name="asd 2 4 5 16" xfId="32956"/>
    <cellStyle name="asd 2 4 5 17" xfId="29711"/>
    <cellStyle name="asd 2 4 5 18" xfId="35523"/>
    <cellStyle name="asd 2 4 5 19" xfId="37401"/>
    <cellStyle name="asd 2 4 5 2" xfId="3361"/>
    <cellStyle name="asd 2 4 5 20" xfId="40160"/>
    <cellStyle name="asd 2 4 5 21" xfId="41820"/>
    <cellStyle name="asd 2 4 5 22" xfId="43196"/>
    <cellStyle name="asd 2 4 5 3" xfId="4674"/>
    <cellStyle name="asd 2 4 5 4" xfId="9455"/>
    <cellStyle name="asd 2 4 5 5" xfId="11255"/>
    <cellStyle name="asd 2 4 5 6" xfId="13901"/>
    <cellStyle name="asd 2 4 5 7" xfId="15802"/>
    <cellStyle name="asd 2 4 5 8" xfId="17074"/>
    <cellStyle name="asd 2 4 5 9" xfId="18981"/>
    <cellStyle name="asd 2 4 6" xfId="4775"/>
    <cellStyle name="asd 2 4 7" xfId="9159"/>
    <cellStyle name="asd 2 4 8" xfId="11914"/>
    <cellStyle name="asd 2 4 9" xfId="14423"/>
    <cellStyle name="asd 2 5" xfId="3156"/>
    <cellStyle name="asd 2 5 10" xfId="17295"/>
    <cellStyle name="asd 2 5 11" xfId="19201"/>
    <cellStyle name="asd 2 5 12" xfId="21113"/>
    <cellStyle name="asd 2 5 13" xfId="23732"/>
    <cellStyle name="asd 2 5 14" xfId="24915"/>
    <cellStyle name="asd 2 5 15" xfId="27836"/>
    <cellStyle name="asd 2 5 16" xfId="28091"/>
    <cellStyle name="asd 2 5 17" xfId="31413"/>
    <cellStyle name="asd 2 5 18" xfId="32748"/>
    <cellStyle name="asd 2 5 19" xfId="33430"/>
    <cellStyle name="asd 2 5 2" xfId="5501"/>
    <cellStyle name="asd 2 5 2 10" xfId="21751"/>
    <cellStyle name="asd 2 5 2 11" xfId="23666"/>
    <cellStyle name="asd 2 5 2 12" xfId="25553"/>
    <cellStyle name="asd 2 5 2 13" xfId="27290"/>
    <cellStyle name="asd 2 5 2 14" xfId="28610"/>
    <cellStyle name="asd 2 5 2 15" xfId="30881"/>
    <cellStyle name="asd 2 5 2 16" xfId="33151"/>
    <cellStyle name="asd 2 5 2 17" xfId="34421"/>
    <cellStyle name="asd 2 5 2 18" xfId="36380"/>
    <cellStyle name="asd 2 5 2 19" xfId="38259"/>
    <cellStyle name="asd 2 5 2 2" xfId="6950"/>
    <cellStyle name="asd 2 5 2 20" xfId="40346"/>
    <cellStyle name="asd 2 5 2 21" xfId="42002"/>
    <cellStyle name="asd 2 5 2 22" xfId="43424"/>
    <cellStyle name="asd 2 5 2 3" xfId="8404"/>
    <cellStyle name="asd 2 5 2 4" xfId="10314"/>
    <cellStyle name="asd 2 5 2 5" xfId="11763"/>
    <cellStyle name="asd 2 5 2 6" xfId="14136"/>
    <cellStyle name="asd 2 5 2 7" xfId="16039"/>
    <cellStyle name="asd 2 5 2 8" xfId="17933"/>
    <cellStyle name="asd 2 5 2 9" xfId="19839"/>
    <cellStyle name="asd 2 5 20" xfId="35742"/>
    <cellStyle name="asd 2 5 21" xfId="37621"/>
    <cellStyle name="asd 2 5 22" xfId="39956"/>
    <cellStyle name="asd 2 5 23" xfId="41625"/>
    <cellStyle name="asd 2 5 24" xfId="43489"/>
    <cellStyle name="asd 2 5 3" xfId="4865"/>
    <cellStyle name="asd 2 5 4" xfId="6315"/>
    <cellStyle name="asd 2 5 5" xfId="7766"/>
    <cellStyle name="asd 2 5 6" xfId="9676"/>
    <cellStyle name="asd 2 5 7" xfId="11462"/>
    <cellStyle name="asd 2 5 8" xfId="14202"/>
    <cellStyle name="asd 2 5 9" xfId="16106"/>
    <cellStyle name="asd 2 6" xfId="3225"/>
    <cellStyle name="asd 2 6 10" xfId="19217"/>
    <cellStyle name="asd 2 6 11" xfId="21129"/>
    <cellStyle name="asd 2 6 12" xfId="24197"/>
    <cellStyle name="asd 2 6 13" xfId="24931"/>
    <cellStyle name="asd 2 6 14" xfId="26806"/>
    <cellStyle name="asd 2 6 15" xfId="28696"/>
    <cellStyle name="asd 2 6 16" xfId="30405"/>
    <cellStyle name="asd 2 6 17" xfId="31884"/>
    <cellStyle name="asd 2 6 18" xfId="33450"/>
    <cellStyle name="asd 2 6 19" xfId="35758"/>
    <cellStyle name="asd 2 6 2" xfId="5649"/>
    <cellStyle name="asd 2 6 2 10" xfId="21899"/>
    <cellStyle name="asd 2 6 2 11" xfId="24018"/>
    <cellStyle name="asd 2 6 2 12" xfId="25701"/>
    <cellStyle name="asd 2 6 2 13" xfId="27208"/>
    <cellStyle name="asd 2 6 2 14" xfId="28752"/>
    <cellStyle name="asd 2 6 2 15" xfId="30799"/>
    <cellStyle name="asd 2 6 2 16" xfId="32658"/>
    <cellStyle name="asd 2 6 2 17" xfId="34689"/>
    <cellStyle name="asd 2 6 2 18" xfId="36528"/>
    <cellStyle name="asd 2 6 2 19" xfId="38407"/>
    <cellStyle name="asd 2 6 2 2" xfId="7098"/>
    <cellStyle name="asd 2 6 2 20" xfId="39868"/>
    <cellStyle name="asd 2 6 2 21" xfId="41537"/>
    <cellStyle name="asd 2 6 2 22" xfId="43763"/>
    <cellStyle name="asd 2 6 2 3" xfId="8552"/>
    <cellStyle name="asd 2 6 2 4" xfId="10462"/>
    <cellStyle name="asd 2 6 2 5" xfId="11978"/>
    <cellStyle name="asd 2 6 2 6" xfId="14488"/>
    <cellStyle name="asd 2 6 2 7" xfId="16394"/>
    <cellStyle name="asd 2 6 2 8" xfId="18081"/>
    <cellStyle name="asd 2 6 2 9" xfId="19987"/>
    <cellStyle name="asd 2 6 20" xfId="37637"/>
    <cellStyle name="asd 2 6 21" xfId="39121"/>
    <cellStyle name="asd 2 6 22" xfId="40802"/>
    <cellStyle name="asd 2 6 23" xfId="43939"/>
    <cellStyle name="asd 2 6 3" xfId="4881"/>
    <cellStyle name="asd 2 6 4" xfId="7782"/>
    <cellStyle name="asd 2 6 5" xfId="9692"/>
    <cellStyle name="asd 2 6 6" xfId="12157"/>
    <cellStyle name="asd 2 6 7" xfId="14668"/>
    <cellStyle name="asd 2 6 8" xfId="16574"/>
    <cellStyle name="asd 2 6 9" xfId="17311"/>
    <cellStyle name="asd 2 7" xfId="2898"/>
    <cellStyle name="asd 2 7 10" xfId="19162"/>
    <cellStyle name="asd 2 7 11" xfId="21074"/>
    <cellStyle name="asd 2 7 12" xfId="22568"/>
    <cellStyle name="asd 2 7 13" xfId="24876"/>
    <cellStyle name="asd 2 7 14" xfId="27823"/>
    <cellStyle name="asd 2 7 15" xfId="29338"/>
    <cellStyle name="asd 2 7 16" xfId="31400"/>
    <cellStyle name="asd 2 7 17" xfId="31690"/>
    <cellStyle name="asd 2 7 18" xfId="33561"/>
    <cellStyle name="asd 2 7 19" xfId="35703"/>
    <cellStyle name="asd 2 7 2" xfId="5540"/>
    <cellStyle name="asd 2 7 2 10" xfId="21790"/>
    <cellStyle name="asd 2 7 2 11" xfId="23501"/>
    <cellStyle name="asd 2 7 2 12" xfId="25592"/>
    <cellStyle name="asd 2 7 2 13" xfId="27323"/>
    <cellStyle name="asd 2 7 2 14" xfId="28466"/>
    <cellStyle name="asd 2 7 2 15" xfId="30915"/>
    <cellStyle name="asd 2 7 2 16" xfId="32562"/>
    <cellStyle name="asd 2 7 2 17" xfId="34736"/>
    <cellStyle name="asd 2 7 2 18" xfId="36419"/>
    <cellStyle name="asd 2 7 2 19" xfId="38298"/>
    <cellStyle name="asd 2 7 2 2" xfId="6989"/>
    <cellStyle name="asd 2 7 2 20" xfId="39776"/>
    <cellStyle name="asd 2 7 2 21" xfId="41448"/>
    <cellStyle name="asd 2 7 2 22" xfId="43268"/>
    <cellStyle name="asd 2 7 2 3" xfId="8443"/>
    <cellStyle name="asd 2 7 2 4" xfId="10353"/>
    <cellStyle name="asd 2 7 2 5" xfId="11186"/>
    <cellStyle name="asd 2 7 2 6" xfId="13973"/>
    <cellStyle name="asd 2 7 2 7" xfId="15874"/>
    <cellStyle name="asd 2 7 2 8" xfId="17972"/>
    <cellStyle name="asd 2 7 2 9" xfId="19878"/>
    <cellStyle name="asd 2 7 20" xfId="37582"/>
    <cellStyle name="asd 2 7 21" xfId="38935"/>
    <cellStyle name="asd 2 7 22" xfId="40620"/>
    <cellStyle name="asd 2 7 23" xfId="42378"/>
    <cellStyle name="asd 2 7 3" xfId="6276"/>
    <cellStyle name="asd 2 7 4" xfId="7727"/>
    <cellStyle name="asd 2 7 5" xfId="9637"/>
    <cellStyle name="asd 2 7 6" xfId="11556"/>
    <cellStyle name="asd 2 7 7" xfId="13036"/>
    <cellStyle name="asd 2 7 8" xfId="14940"/>
    <cellStyle name="asd 2 7 9" xfId="17256"/>
    <cellStyle name="asd 2 8" xfId="4012"/>
    <cellStyle name="asd 2 9" xfId="3757"/>
    <cellStyle name="asd 20" xfId="865"/>
    <cellStyle name="asd 20 10" xfId="2241"/>
    <cellStyle name="asd 20 11" xfId="2538"/>
    <cellStyle name="asd 20 12" xfId="3117"/>
    <cellStyle name="asd 20 13" xfId="1855"/>
    <cellStyle name="asd 20 14" xfId="2659"/>
    <cellStyle name="asd 20 15" xfId="1999"/>
    <cellStyle name="asd 20 16" xfId="2465"/>
    <cellStyle name="asd 20 17" xfId="5339"/>
    <cellStyle name="asd 20 18" xfId="24269"/>
    <cellStyle name="asd 20 19" xfId="1883"/>
    <cellStyle name="asd 20 2" xfId="3526"/>
    <cellStyle name="asd 20 2 10" xfId="13202"/>
    <cellStyle name="asd 20 2 11" xfId="15107"/>
    <cellStyle name="asd 20 2 12" xfId="16961"/>
    <cellStyle name="asd 20 2 13" xfId="18868"/>
    <cellStyle name="asd 20 2 14" xfId="20780"/>
    <cellStyle name="asd 20 2 15" xfId="22735"/>
    <cellStyle name="asd 20 2 16" xfId="24582"/>
    <cellStyle name="asd 20 2 17" xfId="27672"/>
    <cellStyle name="asd 20 2 18" xfId="29382"/>
    <cellStyle name="asd 20 2 19" xfId="31250"/>
    <cellStyle name="asd 20 2 2" xfId="3706"/>
    <cellStyle name="asd 20 2 2 10" xfId="17597"/>
    <cellStyle name="asd 20 2 2 11" xfId="19503"/>
    <cellStyle name="asd 20 2 2 12" xfId="21415"/>
    <cellStyle name="asd 20 2 2 13" xfId="23014"/>
    <cellStyle name="asd 20 2 2 14" xfId="25217"/>
    <cellStyle name="asd 20 2 2 15" xfId="26407"/>
    <cellStyle name="asd 20 2 2 16" xfId="29444"/>
    <cellStyle name="asd 20 2 2 17" xfId="30015"/>
    <cellStyle name="asd 20 2 2 18" xfId="33155"/>
    <cellStyle name="asd 20 2 2 19" xfId="34155"/>
    <cellStyle name="asd 20 2 2 2" xfId="3979"/>
    <cellStyle name="asd 20 2 2 2 10" xfId="20625"/>
    <cellStyle name="asd 20 2 2 2 11" xfId="22527"/>
    <cellStyle name="asd 20 2 2 2 12" xfId="24427"/>
    <cellStyle name="asd 20 2 2 2 13" xfId="26781"/>
    <cellStyle name="asd 20 2 2 2 14" xfId="29165"/>
    <cellStyle name="asd 20 2 2 2 15" xfId="30381"/>
    <cellStyle name="asd 20 2 2 2 16" xfId="31713"/>
    <cellStyle name="asd 20 2 2 2 17" xfId="33734"/>
    <cellStyle name="asd 20 2 2 2 18" xfId="35255"/>
    <cellStyle name="asd 20 2 2 2 19" xfId="37133"/>
    <cellStyle name="asd 20 2 2 2 2" xfId="4806"/>
    <cellStyle name="asd 20 2 2 2 20" xfId="38957"/>
    <cellStyle name="asd 20 2 2 2 21" xfId="40641"/>
    <cellStyle name="asd 20 2 2 2 22" xfId="42337"/>
    <cellStyle name="asd 20 2 2 2 3" xfId="6270"/>
    <cellStyle name="asd 20 2 2 2 4" xfId="9187"/>
    <cellStyle name="asd 20 2 2 2 5" xfId="12731"/>
    <cellStyle name="asd 20 2 2 2 6" xfId="12995"/>
    <cellStyle name="asd 20 2 2 2 7" xfId="14899"/>
    <cellStyle name="asd 20 2 2 2 8" xfId="16806"/>
    <cellStyle name="asd 20 2 2 2 9" xfId="18713"/>
    <cellStyle name="asd 20 2 2 20" xfId="36044"/>
    <cellStyle name="asd 20 2 2 21" xfId="37923"/>
    <cellStyle name="asd 20 2 2 22" xfId="40350"/>
    <cellStyle name="asd 20 2 2 23" xfId="42006"/>
    <cellStyle name="asd 20 2 2 24" xfId="42800"/>
    <cellStyle name="asd 20 2 2 3" xfId="5167"/>
    <cellStyle name="asd 20 2 2 4" xfId="6617"/>
    <cellStyle name="asd 20 2 2 5" xfId="8068"/>
    <cellStyle name="asd 20 2 2 6" xfId="9978"/>
    <cellStyle name="asd 20 2 2 7" xfId="12469"/>
    <cellStyle name="asd 20 2 2 8" xfId="13483"/>
    <cellStyle name="asd 20 2 2 9" xfId="15388"/>
    <cellStyle name="asd 20 2 20" xfId="32229"/>
    <cellStyle name="asd 20 2 21" xfId="33908"/>
    <cellStyle name="asd 20 2 22" xfId="35410"/>
    <cellStyle name="asd 20 2 23" xfId="37288"/>
    <cellStyle name="asd 20 2 24" xfId="39451"/>
    <cellStyle name="asd 20 2 25" xfId="41127"/>
    <cellStyle name="asd 20 2 26" xfId="42538"/>
    <cellStyle name="asd 20 2 3" xfId="2971"/>
    <cellStyle name="asd 20 2 3 10" xfId="19170"/>
    <cellStyle name="asd 20 2 3 11" xfId="21082"/>
    <cellStyle name="asd 20 2 3 12" xfId="23857"/>
    <cellStyle name="asd 20 2 3 13" xfId="24884"/>
    <cellStyle name="asd 20 2 3 14" xfId="26418"/>
    <cellStyle name="asd 20 2 3 15" xfId="11732"/>
    <cellStyle name="asd 20 2 3 16" xfId="30026"/>
    <cellStyle name="asd 20 2 3 17" xfId="32896"/>
    <cellStyle name="asd 20 2 3 18" xfId="2888"/>
    <cellStyle name="asd 20 2 3 19" xfId="35711"/>
    <cellStyle name="asd 20 2 3 2" xfId="4580"/>
    <cellStyle name="asd 20 2 3 2 10" xfId="20825"/>
    <cellStyle name="asd 20 2 3 2 11" xfId="23589"/>
    <cellStyle name="asd 20 2 3 2 12" xfId="24627"/>
    <cellStyle name="asd 20 2 3 2 13" xfId="26976"/>
    <cellStyle name="asd 20 2 3 2 14" xfId="29052"/>
    <cellStyle name="asd 20 2 3 2 15" xfId="30570"/>
    <cellStyle name="asd 20 2 3 2 16" xfId="32182"/>
    <cellStyle name="asd 20 2 3 2 17" xfId="34283"/>
    <cellStyle name="asd 20 2 3 2 18" xfId="35455"/>
    <cellStyle name="asd 20 2 3 2 19" xfId="37333"/>
    <cellStyle name="asd 20 2 3 2 2" xfId="4822"/>
    <cellStyle name="asd 20 2 3 2 20" xfId="39405"/>
    <cellStyle name="asd 20 2 3 2 21" xfId="41081"/>
    <cellStyle name="asd 20 2 3 2 22" xfId="43353"/>
    <cellStyle name="asd 20 2 3 2 3" xfId="6168"/>
    <cellStyle name="asd 20 2 3 2 4" xfId="9387"/>
    <cellStyle name="asd 20 2 3 2 5" xfId="12305"/>
    <cellStyle name="asd 20 2 3 2 6" xfId="14061"/>
    <cellStyle name="asd 20 2 3 2 7" xfId="15962"/>
    <cellStyle name="asd 20 2 3 2 8" xfId="17006"/>
    <cellStyle name="asd 20 2 3 2 9" xfId="18913"/>
    <cellStyle name="asd 20 2 3 20" xfId="37590"/>
    <cellStyle name="asd 20 2 3 21" xfId="40103"/>
    <cellStyle name="asd 20 2 3 22" xfId="41767"/>
    <cellStyle name="asd 20 2 3 23" xfId="43608"/>
    <cellStyle name="asd 20 2 3 3" xfId="4835"/>
    <cellStyle name="asd 20 2 3 4" xfId="7735"/>
    <cellStyle name="asd 20 2 3 5" xfId="9645"/>
    <cellStyle name="asd 20 2 3 6" xfId="11578"/>
    <cellStyle name="asd 20 2 3 7" xfId="14327"/>
    <cellStyle name="asd 20 2 3 8" xfId="16231"/>
    <cellStyle name="asd 20 2 3 9" xfId="17264"/>
    <cellStyle name="asd 20 2 4" xfId="4158"/>
    <cellStyle name="asd 20 2 4 10" xfId="19793"/>
    <cellStyle name="asd 20 2 4 11" xfId="21705"/>
    <cellStyle name="asd 20 2 4 12" xfId="22703"/>
    <cellStyle name="asd 20 2 4 13" xfId="25507"/>
    <cellStyle name="asd 20 2 4 14" xfId="26981"/>
    <cellStyle name="asd 20 2 4 15" xfId="29376"/>
    <cellStyle name="asd 20 2 4 16" xfId="30575"/>
    <cellStyle name="asd 20 2 4 17" xfId="32674"/>
    <cellStyle name="asd 20 2 4 18" xfId="33723"/>
    <cellStyle name="asd 20 2 4 19" xfId="36334"/>
    <cellStyle name="asd 20 2 4 2" xfId="6063"/>
    <cellStyle name="asd 20 2 4 2 10" xfId="22313"/>
    <cellStyle name="asd 20 2 4 2 11" xfId="23254"/>
    <cellStyle name="asd 20 2 4 2 12" xfId="26115"/>
    <cellStyle name="asd 20 2 4 2 13" xfId="26783"/>
    <cellStyle name="asd 20 2 4 2 14" xfId="28743"/>
    <cellStyle name="asd 20 2 4 2 15" xfId="30383"/>
    <cellStyle name="asd 20 2 4 2 16" xfId="32962"/>
    <cellStyle name="asd 20 2 4 2 17" xfId="33909"/>
    <cellStyle name="asd 20 2 4 2 18" xfId="36942"/>
    <cellStyle name="asd 20 2 4 2 19" xfId="38821"/>
    <cellStyle name="asd 20 2 4 2 2" xfId="7512"/>
    <cellStyle name="asd 20 2 4 2 20" xfId="40166"/>
    <cellStyle name="asd 20 2 4 2 21" xfId="41826"/>
    <cellStyle name="asd 20 2 4 2 22" xfId="43032"/>
    <cellStyle name="asd 20 2 4 2 3" xfId="8966"/>
    <cellStyle name="asd 20 2 4 2 4" xfId="10876"/>
    <cellStyle name="asd 20 2 4 2 5" xfId="11125"/>
    <cellStyle name="asd 20 2 4 2 6" xfId="13726"/>
    <cellStyle name="asd 20 2 4 2 7" xfId="15628"/>
    <cellStyle name="asd 20 2 4 2 8" xfId="18495"/>
    <cellStyle name="asd 20 2 4 2 9" xfId="20401"/>
    <cellStyle name="asd 20 2 4 20" xfId="38213"/>
    <cellStyle name="asd 20 2 4 21" xfId="39883"/>
    <cellStyle name="asd 20 2 4 22" xfId="41552"/>
    <cellStyle name="asd 20 2 4 23" xfId="42509"/>
    <cellStyle name="asd 20 2 4 3" xfId="6904"/>
    <cellStyle name="asd 20 2 4 4" xfId="8358"/>
    <cellStyle name="asd 20 2 4 5" xfId="10268"/>
    <cellStyle name="asd 20 2 4 6" xfId="3080"/>
    <cellStyle name="asd 20 2 4 7" xfId="13170"/>
    <cellStyle name="asd 20 2 4 8" xfId="15075"/>
    <cellStyle name="asd 20 2 4 9" xfId="17887"/>
    <cellStyle name="asd 20 2 5" xfId="5007"/>
    <cellStyle name="asd 20 2 5 10" xfId="21255"/>
    <cellStyle name="asd 20 2 5 11" xfId="23397"/>
    <cellStyle name="asd 20 2 5 12" xfId="25057"/>
    <cellStyle name="asd 20 2 5 13" xfId="27091"/>
    <cellStyle name="asd 20 2 5 14" xfId="4385"/>
    <cellStyle name="asd 20 2 5 15" xfId="30684"/>
    <cellStyle name="asd 20 2 5 16" xfId="32572"/>
    <cellStyle name="asd 20 2 5 17" xfId="34779"/>
    <cellStyle name="asd 20 2 5 18" xfId="35884"/>
    <cellStyle name="asd 20 2 5 19" xfId="37763"/>
    <cellStyle name="asd 20 2 5 2" xfId="6457"/>
    <cellStyle name="asd 20 2 5 20" xfId="39785"/>
    <cellStyle name="asd 20 2 5 21" xfId="41457"/>
    <cellStyle name="asd 20 2 5 22" xfId="43167"/>
    <cellStyle name="asd 20 2 5 3" xfId="7908"/>
    <cellStyle name="asd 20 2 5 4" xfId="9818"/>
    <cellStyle name="asd 20 2 5 5" xfId="12340"/>
    <cellStyle name="asd 20 2 5 6" xfId="13869"/>
    <cellStyle name="asd 20 2 5 7" xfId="15771"/>
    <cellStyle name="asd 20 2 5 8" xfId="17437"/>
    <cellStyle name="asd 20 2 5 9" xfId="19343"/>
    <cellStyle name="asd 20 2 6" xfId="5500"/>
    <cellStyle name="asd 20 2 6 10" xfId="21750"/>
    <cellStyle name="asd 20 2 6 11" xfId="22879"/>
    <cellStyle name="asd 20 2 6 12" xfId="25552"/>
    <cellStyle name="asd 20 2 6 13" xfId="26360"/>
    <cellStyle name="asd 20 2 6 14" xfId="28966"/>
    <cellStyle name="asd 20 2 6 15" xfId="29968"/>
    <cellStyle name="asd 20 2 6 16" xfId="32032"/>
    <cellStyle name="asd 20 2 6 17" xfId="33779"/>
    <cellStyle name="asd 20 2 6 18" xfId="36379"/>
    <cellStyle name="asd 20 2 6 19" xfId="38258"/>
    <cellStyle name="asd 20 2 6 2" xfId="6949"/>
    <cellStyle name="asd 20 2 6 20" xfId="39263"/>
    <cellStyle name="asd 20 2 6 21" xfId="40941"/>
    <cellStyle name="asd 20 2 6 22" xfId="42670"/>
    <cellStyle name="asd 20 2 6 3" xfId="8403"/>
    <cellStyle name="asd 20 2 6 4" xfId="10313"/>
    <cellStyle name="asd 20 2 6 5" xfId="12227"/>
    <cellStyle name="asd 20 2 6 6" xfId="13348"/>
    <cellStyle name="asd 20 2 6 7" xfId="15252"/>
    <cellStyle name="asd 20 2 6 8" xfId="17932"/>
    <cellStyle name="asd 20 2 6 9" xfId="19838"/>
    <cellStyle name="asd 20 2 7" xfId="6675"/>
    <cellStyle name="asd 20 2 8" xfId="9342"/>
    <cellStyle name="asd 20 2 9" xfId="11812"/>
    <cellStyle name="asd 20 20" xfId="24258"/>
    <cellStyle name="asd 20 21" xfId="28028"/>
    <cellStyle name="asd 20 22" xfId="15998"/>
    <cellStyle name="asd 20 23" xfId="33856"/>
    <cellStyle name="asd 20 24" xfId="27992"/>
    <cellStyle name="asd 20 25" xfId="32918"/>
    <cellStyle name="asd 20 26" xfId="34942"/>
    <cellStyle name="asd 20 27" xfId="39315"/>
    <cellStyle name="asd 20 3" xfId="3463"/>
    <cellStyle name="asd 20 3 10" xfId="13179"/>
    <cellStyle name="asd 20 3 11" xfId="15084"/>
    <cellStyle name="asd 20 3 12" xfId="16833"/>
    <cellStyle name="asd 20 3 13" xfId="18740"/>
    <cellStyle name="asd 20 3 14" xfId="20652"/>
    <cellStyle name="asd 20 3 15" xfId="22712"/>
    <cellStyle name="asd 20 3 16" xfId="24454"/>
    <cellStyle name="asd 20 3 17" xfId="27073"/>
    <cellStyle name="asd 20 3 18" xfId="26172"/>
    <cellStyle name="asd 20 3 19" xfId="30666"/>
    <cellStyle name="asd 20 3 2" xfId="3643"/>
    <cellStyle name="asd 20 3 2 10" xfId="17534"/>
    <cellStyle name="asd 20 3 2 11" xfId="19440"/>
    <cellStyle name="asd 20 3 2 12" xfId="21352"/>
    <cellStyle name="asd 20 3 2 13" xfId="23617"/>
    <cellStyle name="asd 20 3 2 14" xfId="25154"/>
    <cellStyle name="asd 20 3 2 15" xfId="27156"/>
    <cellStyle name="asd 20 3 2 16" xfId="29306"/>
    <cellStyle name="asd 20 3 2 17" xfId="30747"/>
    <cellStyle name="asd 20 3 2 18" xfId="31683"/>
    <cellStyle name="asd 20 3 2 19" xfId="34057"/>
    <cellStyle name="asd 20 3 2 2" xfId="4470"/>
    <cellStyle name="asd 20 3 2 2 10" xfId="20714"/>
    <cellStyle name="asd 20 3 2 2 11" xfId="23737"/>
    <cellStyle name="asd 20 3 2 2 12" xfId="24516"/>
    <cellStyle name="asd 20 3 2 2 13" xfId="15022"/>
    <cellStyle name="asd 20 3 2 2 14" xfId="28926"/>
    <cellStyle name="asd 20 3 2 2 15" xfId="3153"/>
    <cellStyle name="asd 20 3 2 2 16" xfId="31625"/>
    <cellStyle name="asd 20 3 2 2 17" xfId="28372"/>
    <cellStyle name="asd 20 3 2 2 18" xfId="35344"/>
    <cellStyle name="asd 20 3 2 2 19" xfId="37222"/>
    <cellStyle name="asd 20 3 2 2 2" xfId="5364"/>
    <cellStyle name="asd 20 3 2 2 20" xfId="38877"/>
    <cellStyle name="asd 20 3 2 2 21" xfId="40565"/>
    <cellStyle name="asd 20 3 2 2 22" xfId="43494"/>
    <cellStyle name="asd 20 3 2 2 3" xfId="6219"/>
    <cellStyle name="asd 20 3 2 2 4" xfId="9276"/>
    <cellStyle name="asd 20 3 2 2 5" xfId="11756"/>
    <cellStyle name="asd 20 3 2 2 6" xfId="14207"/>
    <cellStyle name="asd 20 3 2 2 7" xfId="16111"/>
    <cellStyle name="asd 20 3 2 2 8" xfId="16895"/>
    <cellStyle name="asd 20 3 2 2 9" xfId="18802"/>
    <cellStyle name="asd 20 3 2 20" xfId="35981"/>
    <cellStyle name="asd 20 3 2 21" xfId="37860"/>
    <cellStyle name="asd 20 3 2 22" xfId="38929"/>
    <cellStyle name="asd 20 3 2 23" xfId="40614"/>
    <cellStyle name="asd 20 3 2 24" xfId="43380"/>
    <cellStyle name="asd 20 3 2 3" xfId="5104"/>
    <cellStyle name="asd 20 3 2 4" xfId="6554"/>
    <cellStyle name="asd 20 3 2 5" xfId="8005"/>
    <cellStyle name="asd 20 3 2 6" xfId="9915"/>
    <cellStyle name="asd 20 3 2 7" xfId="12262"/>
    <cellStyle name="asd 20 3 2 8" xfId="14089"/>
    <cellStyle name="asd 20 3 2 9" xfId="15990"/>
    <cellStyle name="asd 20 3 20" xfId="32089"/>
    <cellStyle name="asd 20 3 21" xfId="34070"/>
    <cellStyle name="asd 20 3 22" xfId="35282"/>
    <cellStyle name="asd 20 3 23" xfId="37160"/>
    <cellStyle name="asd 20 3 24" xfId="39318"/>
    <cellStyle name="asd 20 3 25" xfId="40994"/>
    <cellStyle name="asd 20 3 26" xfId="42517"/>
    <cellStyle name="asd 20 3 3" xfId="3838"/>
    <cellStyle name="asd 20 3 3 10" xfId="19573"/>
    <cellStyle name="asd 20 3 3 11" xfId="21485"/>
    <cellStyle name="asd 20 3 3 12" xfId="24053"/>
    <cellStyle name="asd 20 3 3 13" xfId="25287"/>
    <cellStyle name="asd 20 3 3 14" xfId="27063"/>
    <cellStyle name="asd 20 3 3 15" xfId="29715"/>
    <cellStyle name="asd 20 3 3 16" xfId="30656"/>
    <cellStyle name="asd 20 3 3 17" xfId="32294"/>
    <cellStyle name="asd 20 3 3 18" xfId="33993"/>
    <cellStyle name="asd 20 3 3 19" xfId="36114"/>
    <cellStyle name="asd 20 3 3 2" xfId="5843"/>
    <cellStyle name="asd 20 3 3 2 10" xfId="22093"/>
    <cellStyle name="asd 20 3 3 2 11" xfId="22696"/>
    <cellStyle name="asd 20 3 3 2 12" xfId="25895"/>
    <cellStyle name="asd 20 3 3 2 13" xfId="26644"/>
    <cellStyle name="asd 20 3 3 2 14" xfId="28378"/>
    <cellStyle name="asd 20 3 3 2 15" xfId="30246"/>
    <cellStyle name="asd 20 3 3 2 16" xfId="32399"/>
    <cellStyle name="asd 20 3 3 2 17" xfId="34223"/>
    <cellStyle name="asd 20 3 3 2 18" xfId="36722"/>
    <cellStyle name="asd 20 3 3 2 19" xfId="38601"/>
    <cellStyle name="asd 20 3 3 2 2" xfId="7292"/>
    <cellStyle name="asd 20 3 3 2 20" xfId="39618"/>
    <cellStyle name="asd 20 3 3 2 21" xfId="41292"/>
    <cellStyle name="asd 20 3 3 2 22" xfId="42502"/>
    <cellStyle name="asd 20 3 3 2 3" xfId="8746"/>
    <cellStyle name="asd 20 3 3 2 4" xfId="10656"/>
    <cellStyle name="asd 20 3 3 2 5" xfId="11671"/>
    <cellStyle name="asd 20 3 3 2 6" xfId="13163"/>
    <cellStyle name="asd 20 3 3 2 7" xfId="15068"/>
    <cellStyle name="asd 20 3 3 2 8" xfId="18275"/>
    <cellStyle name="asd 20 3 3 2 9" xfId="20181"/>
    <cellStyle name="asd 20 3 3 20" xfId="37993"/>
    <cellStyle name="asd 20 3 3 21" xfId="39512"/>
    <cellStyle name="asd 20 3 3 22" xfId="41187"/>
    <cellStyle name="asd 20 3 3 23" xfId="43797"/>
    <cellStyle name="asd 20 3 3 3" xfId="5237"/>
    <cellStyle name="asd 20 3 3 4" xfId="8138"/>
    <cellStyle name="asd 20 3 3 5" xfId="10048"/>
    <cellStyle name="asd 20 3 3 6" xfId="12012"/>
    <cellStyle name="asd 20 3 3 7" xfId="14523"/>
    <cellStyle name="asd 20 3 3 8" xfId="16429"/>
    <cellStyle name="asd 20 3 3 9" xfId="17667"/>
    <cellStyle name="asd 20 3 4" xfId="4095"/>
    <cellStyle name="asd 20 3 4 10" xfId="19730"/>
    <cellStyle name="asd 20 3 4 11" xfId="21642"/>
    <cellStyle name="asd 20 3 4 12" xfId="22881"/>
    <cellStyle name="asd 20 3 4 13" xfId="25444"/>
    <cellStyle name="asd 20 3 4 14" xfId="27645"/>
    <cellStyle name="asd 20 3 4 15" xfId="28188"/>
    <cellStyle name="asd 20 3 4 16" xfId="31223"/>
    <cellStyle name="asd 20 3 4 17" xfId="33341"/>
    <cellStyle name="asd 20 3 4 18" xfId="34206"/>
    <cellStyle name="asd 20 3 4 19" xfId="36271"/>
    <cellStyle name="asd 20 3 4 2" xfId="6000"/>
    <cellStyle name="asd 20 3 4 2 10" xfId="22250"/>
    <cellStyle name="asd 20 3 4 2 11" xfId="23092"/>
    <cellStyle name="asd 20 3 4 2 12" xfId="26052"/>
    <cellStyle name="asd 20 3 4 2 13" xfId="27128"/>
    <cellStyle name="asd 20 3 4 2 14" xfId="28861"/>
    <cellStyle name="asd 20 3 4 2 15" xfId="30719"/>
    <cellStyle name="asd 20 3 4 2 16" xfId="32354"/>
    <cellStyle name="asd 20 3 4 2 17" xfId="34962"/>
    <cellStyle name="asd 20 3 4 2 18" xfId="36879"/>
    <cellStyle name="asd 20 3 4 2 19" xfId="38758"/>
    <cellStyle name="asd 20 3 4 2 2" xfId="7449"/>
    <cellStyle name="asd 20 3 4 2 20" xfId="39573"/>
    <cellStyle name="asd 20 3 4 2 21" xfId="41247"/>
    <cellStyle name="asd 20 3 4 2 22" xfId="42875"/>
    <cellStyle name="asd 20 3 4 2 3" xfId="8903"/>
    <cellStyle name="asd 20 3 4 2 4" xfId="10813"/>
    <cellStyle name="asd 20 3 4 2 5" xfId="12692"/>
    <cellStyle name="asd 20 3 4 2 6" xfId="13563"/>
    <cellStyle name="asd 20 3 4 2 7" xfId="15466"/>
    <cellStyle name="asd 20 3 4 2 8" xfId="18432"/>
    <cellStyle name="asd 20 3 4 2 9" xfId="20338"/>
    <cellStyle name="asd 20 3 4 20" xfId="38150"/>
    <cellStyle name="asd 20 3 4 21" xfId="40525"/>
    <cellStyle name="asd 20 3 4 22" xfId="42179"/>
    <cellStyle name="asd 20 3 4 23" xfId="42672"/>
    <cellStyle name="asd 20 3 4 3" xfId="6841"/>
    <cellStyle name="asd 20 3 4 4" xfId="8295"/>
    <cellStyle name="asd 20 3 4 5" xfId="10205"/>
    <cellStyle name="asd 20 3 4 6" xfId="11039"/>
    <cellStyle name="asd 20 3 4 7" xfId="13350"/>
    <cellStyle name="asd 20 3 4 8" xfId="15254"/>
    <cellStyle name="asd 20 3 4 9" xfId="17824"/>
    <cellStyle name="asd 20 3 5" xfId="4956"/>
    <cellStyle name="asd 20 3 5 10" xfId="21204"/>
    <cellStyle name="asd 20 3 5 11" xfId="24199"/>
    <cellStyle name="asd 20 3 5 12" xfId="25006"/>
    <cellStyle name="asd 20 3 5 13" xfId="26696"/>
    <cellStyle name="asd 20 3 5 14" xfId="29530"/>
    <cellStyle name="asd 20 3 5 15" xfId="30297"/>
    <cellStyle name="asd 20 3 5 16" xfId="33129"/>
    <cellStyle name="asd 20 3 5 17" xfId="33820"/>
    <cellStyle name="asd 20 3 5 18" xfId="35833"/>
    <cellStyle name="asd 20 3 5 19" xfId="37712"/>
    <cellStyle name="asd 20 3 5 2" xfId="6406"/>
    <cellStyle name="asd 20 3 5 20" xfId="40325"/>
    <cellStyle name="asd 20 3 5 21" xfId="41981"/>
    <cellStyle name="asd 20 3 5 22" xfId="43941"/>
    <cellStyle name="asd 20 3 5 3" xfId="7857"/>
    <cellStyle name="asd 20 3 5 4" xfId="9767"/>
    <cellStyle name="asd 20 3 5 5" xfId="12159"/>
    <cellStyle name="asd 20 3 5 6" xfId="14670"/>
    <cellStyle name="asd 20 3 5 7" xfId="16576"/>
    <cellStyle name="asd 20 3 5 8" xfId="17386"/>
    <cellStyle name="asd 20 3 5 9" xfId="19292"/>
    <cellStyle name="asd 20 3 6" xfId="5590"/>
    <cellStyle name="asd 20 3 6 10" xfId="21840"/>
    <cellStyle name="asd 20 3 6 11" xfId="22878"/>
    <cellStyle name="asd 20 3 6 12" xfId="25642"/>
    <cellStyle name="asd 20 3 6 13" xfId="27344"/>
    <cellStyle name="asd 20 3 6 14" xfId="29570"/>
    <cellStyle name="asd 20 3 6 15" xfId="30934"/>
    <cellStyle name="asd 20 3 6 16" xfId="33289"/>
    <cellStyle name="asd 20 3 6 17" xfId="34063"/>
    <cellStyle name="asd 20 3 6 18" xfId="36469"/>
    <cellStyle name="asd 20 3 6 19" xfId="38348"/>
    <cellStyle name="asd 20 3 6 2" xfId="7039"/>
    <cellStyle name="asd 20 3 6 20" xfId="40477"/>
    <cellStyle name="asd 20 3 6 21" xfId="42132"/>
    <cellStyle name="asd 20 3 6 22" xfId="42669"/>
    <cellStyle name="asd 20 3 6 3" xfId="8493"/>
    <cellStyle name="asd 20 3 6 4" xfId="10403"/>
    <cellStyle name="asd 20 3 6 5" xfId="12286"/>
    <cellStyle name="asd 20 3 6 6" xfId="13347"/>
    <cellStyle name="asd 20 3 6 7" xfId="15251"/>
    <cellStyle name="asd 20 3 6 8" xfId="18022"/>
    <cellStyle name="asd 20 3 6 9" xfId="19928"/>
    <cellStyle name="asd 20 3 7" xfId="6687"/>
    <cellStyle name="asd 20 3 8" xfId="9214"/>
    <cellStyle name="asd 20 3 9" xfId="11518"/>
    <cellStyle name="asd 20 4" xfId="3453"/>
    <cellStyle name="asd 20 4 10" xfId="14967"/>
    <cellStyle name="asd 20 4 11" xfId="16813"/>
    <cellStyle name="asd 20 4 12" xfId="18720"/>
    <cellStyle name="asd 20 4 13" xfId="20632"/>
    <cellStyle name="asd 20 4 14" xfId="22595"/>
    <cellStyle name="asd 20 4 15" xfId="24434"/>
    <cellStyle name="asd 20 4 16" xfId="26817"/>
    <cellStyle name="asd 20 4 17" xfId="28437"/>
    <cellStyle name="asd 20 4 18" xfId="30416"/>
    <cellStyle name="asd 20 4 19" xfId="33285"/>
    <cellStyle name="asd 20 4 2" xfId="3633"/>
    <cellStyle name="asd 20 4 2 10" xfId="17524"/>
    <cellStyle name="asd 20 4 2 11" xfId="19430"/>
    <cellStyle name="asd 20 4 2 12" xfId="21342"/>
    <cellStyle name="asd 20 4 2 13" xfId="22491"/>
    <cellStyle name="asd 20 4 2 14" xfId="25144"/>
    <cellStyle name="asd 20 4 2 15" xfId="26218"/>
    <cellStyle name="asd 20 4 2 16" xfId="4408"/>
    <cellStyle name="asd 20 4 2 17" xfId="29831"/>
    <cellStyle name="asd 20 4 2 18" xfId="33361"/>
    <cellStyle name="asd 20 4 2 19" xfId="29225"/>
    <cellStyle name="asd 20 4 2 2" xfId="5738"/>
    <cellStyle name="asd 20 4 2 2 10" xfId="21988"/>
    <cellStyle name="asd 20 4 2 2 11" xfId="23632"/>
    <cellStyle name="asd 20 4 2 2 12" xfId="25790"/>
    <cellStyle name="asd 20 4 2 2 13" xfId="27923"/>
    <cellStyle name="asd 20 4 2 2 14" xfId="28794"/>
    <cellStyle name="asd 20 4 2 2 15" xfId="31504"/>
    <cellStyle name="asd 20 4 2 2 16" xfId="31772"/>
    <cellStyle name="asd 20 4 2 2 17" xfId="34077"/>
    <cellStyle name="asd 20 4 2 2 18" xfId="36617"/>
    <cellStyle name="asd 20 4 2 2 19" xfId="38496"/>
    <cellStyle name="asd 20 4 2 2 2" xfId="7187"/>
    <cellStyle name="asd 20 4 2 2 20" xfId="39013"/>
    <cellStyle name="asd 20 4 2 2 21" xfId="40696"/>
    <cellStyle name="asd 20 4 2 2 22" xfId="43391"/>
    <cellStyle name="asd 20 4 2 2 3" xfId="8641"/>
    <cellStyle name="asd 20 4 2 2 4" xfId="10551"/>
    <cellStyle name="asd 20 4 2 2 5" xfId="12442"/>
    <cellStyle name="asd 20 4 2 2 6" xfId="14102"/>
    <cellStyle name="asd 20 4 2 2 7" xfId="16005"/>
    <cellStyle name="asd 20 4 2 2 8" xfId="18170"/>
    <cellStyle name="asd 20 4 2 2 9" xfId="20076"/>
    <cellStyle name="asd 20 4 2 20" xfId="35971"/>
    <cellStyle name="asd 20 4 2 21" xfId="37850"/>
    <cellStyle name="asd 20 4 2 22" xfId="40541"/>
    <cellStyle name="asd 20 4 2 23" xfId="42194"/>
    <cellStyle name="asd 20 4 2 24" xfId="42302"/>
    <cellStyle name="asd 20 4 2 3" xfId="5094"/>
    <cellStyle name="asd 20 4 2 4" xfId="6544"/>
    <cellStyle name="asd 20 4 2 5" xfId="7995"/>
    <cellStyle name="asd 20 4 2 6" xfId="9905"/>
    <cellStyle name="asd 20 4 2 7" xfId="2040"/>
    <cellStyle name="asd 20 4 2 8" xfId="12959"/>
    <cellStyle name="asd 20 4 2 9" xfId="14864"/>
    <cellStyle name="asd 20 4 20" xfId="33797"/>
    <cellStyle name="asd 20 4 21" xfId="35262"/>
    <cellStyle name="asd 20 4 22" xfId="37140"/>
    <cellStyle name="asd 20 4 23" xfId="40474"/>
    <cellStyle name="asd 20 4 24" xfId="42129"/>
    <cellStyle name="asd 20 4 25" xfId="42404"/>
    <cellStyle name="asd 20 4 3" xfId="3856"/>
    <cellStyle name="asd 20 4 3 10" xfId="19587"/>
    <cellStyle name="asd 20 4 3 11" xfId="21499"/>
    <cellStyle name="asd 20 4 3 12" xfId="23787"/>
    <cellStyle name="asd 20 4 3 13" xfId="25301"/>
    <cellStyle name="asd 20 4 3 14" xfId="27890"/>
    <cellStyle name="asd 20 4 3 15" xfId="28789"/>
    <cellStyle name="asd 20 4 3 16" xfId="31469"/>
    <cellStyle name="asd 20 4 3 17" xfId="33307"/>
    <cellStyle name="asd 20 4 3 18" xfId="34892"/>
    <cellStyle name="asd 20 4 3 19" xfId="36128"/>
    <cellStyle name="asd 20 4 3 2" xfId="5857"/>
    <cellStyle name="asd 20 4 3 2 10" xfId="22107"/>
    <cellStyle name="asd 20 4 3 2 11" xfId="23694"/>
    <cellStyle name="asd 20 4 3 2 12" xfId="25909"/>
    <cellStyle name="asd 20 4 3 2 13" xfId="27006"/>
    <cellStyle name="asd 20 4 3 2 14" xfId="29215"/>
    <cellStyle name="asd 20 4 3 2 15" xfId="30600"/>
    <cellStyle name="asd 20 4 3 2 16" xfId="32996"/>
    <cellStyle name="asd 20 4 3 2 17" xfId="35010"/>
    <cellStyle name="asd 20 4 3 2 18" xfId="36736"/>
    <cellStyle name="asd 20 4 3 2 19" xfId="38615"/>
    <cellStyle name="asd 20 4 3 2 2" xfId="7306"/>
    <cellStyle name="asd 20 4 3 2 20" xfId="40198"/>
    <cellStyle name="asd 20 4 3 2 21" xfId="41857"/>
    <cellStyle name="asd 20 4 3 2 22" xfId="43452"/>
    <cellStyle name="asd 20 4 3 2 3" xfId="8760"/>
    <cellStyle name="asd 20 4 3 2 4" xfId="10670"/>
    <cellStyle name="asd 20 4 3 2 5" xfId="11499"/>
    <cellStyle name="asd 20 4 3 2 6" xfId="14164"/>
    <cellStyle name="asd 20 4 3 2 7" xfId="16067"/>
    <cellStyle name="asd 20 4 3 2 8" xfId="18289"/>
    <cellStyle name="asd 20 4 3 2 9" xfId="20195"/>
    <cellStyle name="asd 20 4 3 20" xfId="38007"/>
    <cellStyle name="asd 20 4 3 21" xfId="40493"/>
    <cellStyle name="asd 20 4 3 22" xfId="42148"/>
    <cellStyle name="asd 20 4 3 23" xfId="43540"/>
    <cellStyle name="asd 20 4 3 3" xfId="5251"/>
    <cellStyle name="asd 20 4 3 4" xfId="8152"/>
    <cellStyle name="asd 20 4 3 5" xfId="10062"/>
    <cellStyle name="asd 20 4 3 6" xfId="11646"/>
    <cellStyle name="asd 20 4 3 7" xfId="14257"/>
    <cellStyle name="asd 20 4 3 8" xfId="16161"/>
    <cellStyle name="asd 20 4 3 9" xfId="17681"/>
    <cellStyle name="asd 20 4 4" xfId="4085"/>
    <cellStyle name="asd 20 4 4 10" xfId="19720"/>
    <cellStyle name="asd 20 4 4 11" xfId="21632"/>
    <cellStyle name="asd 20 4 4 12" xfId="23118"/>
    <cellStyle name="asd 20 4 4 13" xfId="25434"/>
    <cellStyle name="asd 20 4 4 14" xfId="26712"/>
    <cellStyle name="asd 20 4 4 15" xfId="28080"/>
    <cellStyle name="asd 20 4 4 16" xfId="30312"/>
    <cellStyle name="asd 20 4 4 17" xfId="32190"/>
    <cellStyle name="asd 20 4 4 18" xfId="34659"/>
    <cellStyle name="asd 20 4 4 19" xfId="36261"/>
    <cellStyle name="asd 20 4 4 2" xfId="5990"/>
    <cellStyle name="asd 20 4 4 2 10" xfId="22240"/>
    <cellStyle name="asd 20 4 4 2 11" xfId="23041"/>
    <cellStyle name="asd 20 4 4 2 12" xfId="26042"/>
    <cellStyle name="asd 20 4 4 2 13" xfId="27350"/>
    <cellStyle name="asd 20 4 4 2 14" xfId="29358"/>
    <cellStyle name="asd 20 4 4 2 15" xfId="30940"/>
    <cellStyle name="asd 20 4 4 2 16" xfId="31801"/>
    <cellStyle name="asd 20 4 4 2 17" xfId="35026"/>
    <cellStyle name="asd 20 4 4 2 18" xfId="36869"/>
    <cellStyle name="asd 20 4 4 2 19" xfId="38748"/>
    <cellStyle name="asd 20 4 4 2 2" xfId="7439"/>
    <cellStyle name="asd 20 4 4 2 20" xfId="39041"/>
    <cellStyle name="asd 20 4 4 2 21" xfId="40724"/>
    <cellStyle name="asd 20 4 4 2 22" xfId="42826"/>
    <cellStyle name="asd 20 4 4 2 3" xfId="8893"/>
    <cellStyle name="asd 20 4 4 2 4" xfId="10803"/>
    <cellStyle name="asd 20 4 4 2 5" xfId="12350"/>
    <cellStyle name="asd 20 4 4 2 6" xfId="13511"/>
    <cellStyle name="asd 20 4 4 2 7" xfId="15416"/>
    <cellStyle name="asd 20 4 4 2 8" xfId="18422"/>
    <cellStyle name="asd 20 4 4 2 9" xfId="20328"/>
    <cellStyle name="asd 20 4 4 20" xfId="38140"/>
    <cellStyle name="asd 20 4 4 21" xfId="39413"/>
    <cellStyle name="asd 20 4 4 22" xfId="41089"/>
    <cellStyle name="asd 20 4 4 23" xfId="42900"/>
    <cellStyle name="asd 20 4 4 3" xfId="6831"/>
    <cellStyle name="asd 20 4 4 4" xfId="8285"/>
    <cellStyle name="asd 20 4 4 5" xfId="10195"/>
    <cellStyle name="asd 20 4 4 6" xfId="12726"/>
    <cellStyle name="asd 20 4 4 7" xfId="13589"/>
    <cellStyle name="asd 20 4 4 8" xfId="15492"/>
    <cellStyle name="asd 20 4 4 9" xfId="17814"/>
    <cellStyle name="asd 20 4 5" xfId="5607"/>
    <cellStyle name="asd 20 4 5 10" xfId="21857"/>
    <cellStyle name="asd 20 4 5 11" xfId="23996"/>
    <cellStyle name="asd 20 4 5 12" xfId="25659"/>
    <cellStyle name="asd 20 4 5 13" xfId="27046"/>
    <cellStyle name="asd 20 4 5 14" xfId="28427"/>
    <cellStyle name="asd 20 4 5 15" xfId="30640"/>
    <cellStyle name="asd 20 4 5 16" xfId="33351"/>
    <cellStyle name="asd 20 4 5 17" xfId="34095"/>
    <cellStyle name="asd 20 4 5 18" xfId="36486"/>
    <cellStyle name="asd 20 4 5 19" xfId="38365"/>
    <cellStyle name="asd 20 4 5 2" xfId="7056"/>
    <cellStyle name="asd 20 4 5 20" xfId="40533"/>
    <cellStyle name="asd 20 4 5 21" xfId="42186"/>
    <cellStyle name="asd 20 4 5 22" xfId="43742"/>
    <cellStyle name="asd 20 4 5 3" xfId="8510"/>
    <cellStyle name="asd 20 4 5 4" xfId="10420"/>
    <cellStyle name="asd 20 4 5 5" xfId="11956"/>
    <cellStyle name="asd 20 4 5 6" xfId="14466"/>
    <cellStyle name="asd 20 4 5 7" xfId="16372"/>
    <cellStyle name="asd 20 4 5 8" xfId="18039"/>
    <cellStyle name="asd 20 4 5 9" xfId="19945"/>
    <cellStyle name="asd 20 4 6" xfId="2853"/>
    <cellStyle name="asd 20 4 7" xfId="9194"/>
    <cellStyle name="asd 20 4 8" xfId="11006"/>
    <cellStyle name="asd 20 4 9" xfId="13063"/>
    <cellStyle name="asd 20 5" xfId="2095"/>
    <cellStyle name="asd 20 5 10" xfId="17143"/>
    <cellStyle name="asd 20 5 11" xfId="19049"/>
    <cellStyle name="asd 20 5 12" xfId="20961"/>
    <cellStyle name="asd 20 5 13" xfId="12815"/>
    <cellStyle name="asd 20 5 14" xfId="24763"/>
    <cellStyle name="asd 20 5 15" xfId="2032"/>
    <cellStyle name="asd 20 5 16" xfId="28022"/>
    <cellStyle name="asd 20 5 17" xfId="16317"/>
    <cellStyle name="asd 20 5 18" xfId="4344"/>
    <cellStyle name="asd 20 5 19" xfId="4365"/>
    <cellStyle name="asd 20 5 2" xfId="5514"/>
    <cellStyle name="asd 20 5 2 10" xfId="21764"/>
    <cellStyle name="asd 20 5 2 11" xfId="23075"/>
    <cellStyle name="asd 20 5 2 12" xfId="25566"/>
    <cellStyle name="asd 20 5 2 13" xfId="26249"/>
    <cellStyle name="asd 20 5 2 14" xfId="28924"/>
    <cellStyle name="asd 20 5 2 15" xfId="29861"/>
    <cellStyle name="asd 20 5 2 16" xfId="32717"/>
    <cellStyle name="asd 20 5 2 17" xfId="30815"/>
    <cellStyle name="asd 20 5 2 18" xfId="36393"/>
    <cellStyle name="asd 20 5 2 19" xfId="38272"/>
    <cellStyle name="asd 20 5 2 2" xfId="6963"/>
    <cellStyle name="asd 20 5 2 20" xfId="39924"/>
    <cellStyle name="asd 20 5 2 21" xfId="41593"/>
    <cellStyle name="asd 20 5 2 22" xfId="42858"/>
    <cellStyle name="asd 20 5 2 3" xfId="8417"/>
    <cellStyle name="asd 20 5 2 4" xfId="10327"/>
    <cellStyle name="asd 20 5 2 5" xfId="12669"/>
    <cellStyle name="asd 20 5 2 6" xfId="13545"/>
    <cellStyle name="asd 20 5 2 7" xfId="15449"/>
    <cellStyle name="asd 20 5 2 8" xfId="17946"/>
    <cellStyle name="asd 20 5 2 9" xfId="19852"/>
    <cellStyle name="asd 20 5 20" xfId="35590"/>
    <cellStyle name="asd 20 5 21" xfId="37469"/>
    <cellStyle name="asd 20 5 22" xfId="14736"/>
    <cellStyle name="asd 20 5 23" xfId="38874"/>
    <cellStyle name="asd 20 5 24" xfId="28741"/>
    <cellStyle name="asd 20 5 3" xfId="4716"/>
    <cellStyle name="asd 20 5 4" xfId="6163"/>
    <cellStyle name="asd 20 5 5" xfId="7614"/>
    <cellStyle name="asd 20 5 6" xfId="9524"/>
    <cellStyle name="asd 20 5 7" xfId="11064"/>
    <cellStyle name="asd 20 5 8" xfId="2094"/>
    <cellStyle name="asd 20 5 9" xfId="4549"/>
    <cellStyle name="asd 20 6" xfId="2749"/>
    <cellStyle name="asd 20 6 10" xfId="19140"/>
    <cellStyle name="asd 20 6 11" xfId="21052"/>
    <cellStyle name="asd 20 6 12" xfId="22863"/>
    <cellStyle name="asd 20 6 13" xfId="24854"/>
    <cellStyle name="asd 20 6 14" xfId="27555"/>
    <cellStyle name="asd 20 6 15" xfId="20462"/>
    <cellStyle name="asd 20 6 16" xfId="31140"/>
    <cellStyle name="asd 20 6 17" xfId="32257"/>
    <cellStyle name="asd 20 6 18" xfId="2172"/>
    <cellStyle name="asd 20 6 19" xfId="35681"/>
    <cellStyle name="asd 20 6 2" xfId="4639"/>
    <cellStyle name="asd 20 6 2 10" xfId="20884"/>
    <cellStyle name="asd 20 6 2 11" xfId="22915"/>
    <cellStyle name="asd 20 6 2 12" xfId="24686"/>
    <cellStyle name="asd 20 6 2 13" xfId="27009"/>
    <cellStyle name="asd 20 6 2 14" xfId="2482"/>
    <cellStyle name="asd 20 6 2 15" xfId="30603"/>
    <cellStyle name="asd 20 6 2 16" xfId="32184"/>
    <cellStyle name="asd 20 6 2 17" xfId="34690"/>
    <cellStyle name="asd 20 6 2 18" xfId="35514"/>
    <cellStyle name="asd 20 6 2 19" xfId="37392"/>
    <cellStyle name="asd 20 6 2 2" xfId="2743"/>
    <cellStyle name="asd 20 6 2 20" xfId="39407"/>
    <cellStyle name="asd 20 6 2 21" xfId="41083"/>
    <cellStyle name="asd 20 6 2 22" xfId="42702"/>
    <cellStyle name="asd 20 6 2 3" xfId="2005"/>
    <cellStyle name="asd 20 6 2 4" xfId="9446"/>
    <cellStyle name="asd 20 6 2 5" xfId="11041"/>
    <cellStyle name="asd 20 6 2 6" xfId="13383"/>
    <cellStyle name="asd 20 6 2 7" xfId="15288"/>
    <cellStyle name="asd 20 6 2 8" xfId="17065"/>
    <cellStyle name="asd 20 6 2 9" xfId="18972"/>
    <cellStyle name="asd 20 6 20" xfId="37560"/>
    <cellStyle name="asd 20 6 21" xfId="39477"/>
    <cellStyle name="asd 20 6 22" xfId="41153"/>
    <cellStyle name="asd 20 6 23" xfId="42656"/>
    <cellStyle name="asd 20 6 3" xfId="4805"/>
    <cellStyle name="asd 20 6 4" xfId="7705"/>
    <cellStyle name="asd 20 6 5" xfId="9615"/>
    <cellStyle name="asd 20 6 6" xfId="11344"/>
    <cellStyle name="asd 20 6 7" xfId="13333"/>
    <cellStyle name="asd 20 6 8" xfId="15237"/>
    <cellStyle name="asd 20 6 9" xfId="17234"/>
    <cellStyle name="asd 20 7" xfId="3235"/>
    <cellStyle name="asd 20 7 10" xfId="19218"/>
    <cellStyle name="asd 20 7 11" xfId="21130"/>
    <cellStyle name="asd 20 7 12" xfId="23594"/>
    <cellStyle name="asd 20 7 13" xfId="24932"/>
    <cellStyle name="asd 20 7 14" xfId="27738"/>
    <cellStyle name="asd 20 7 15" xfId="29133"/>
    <cellStyle name="asd 20 7 16" xfId="31312"/>
    <cellStyle name="asd 20 7 17" xfId="32413"/>
    <cellStyle name="asd 20 7 18" xfId="33489"/>
    <cellStyle name="asd 20 7 19" xfId="35759"/>
    <cellStyle name="asd 20 7 2" xfId="5521"/>
    <cellStyle name="asd 20 7 2 10" xfId="21771"/>
    <cellStyle name="asd 20 7 2 11" xfId="22467"/>
    <cellStyle name="asd 20 7 2 12" xfId="25573"/>
    <cellStyle name="asd 20 7 2 13" xfId="27671"/>
    <cellStyle name="asd 20 7 2 14" xfId="29321"/>
    <cellStyle name="asd 20 7 2 15" xfId="31249"/>
    <cellStyle name="asd 20 7 2 16" xfId="33030"/>
    <cellStyle name="asd 20 7 2 17" xfId="34304"/>
    <cellStyle name="asd 20 7 2 18" xfId="36400"/>
    <cellStyle name="asd 20 7 2 19" xfId="38279"/>
    <cellStyle name="asd 20 7 2 2" xfId="6970"/>
    <cellStyle name="asd 20 7 2 20" xfId="40231"/>
    <cellStyle name="asd 20 7 2 21" xfId="41890"/>
    <cellStyle name="asd 20 7 2 22" xfId="42278"/>
    <cellStyle name="asd 20 7 2 3" xfId="8424"/>
    <cellStyle name="asd 20 7 2 4" xfId="10334"/>
    <cellStyle name="asd 20 7 2 5" xfId="2075"/>
    <cellStyle name="asd 20 7 2 6" xfId="12934"/>
    <cellStyle name="asd 20 7 2 7" xfId="14839"/>
    <cellStyle name="asd 20 7 2 8" xfId="17953"/>
    <cellStyle name="asd 20 7 2 9" xfId="19859"/>
    <cellStyle name="asd 20 7 20" xfId="37638"/>
    <cellStyle name="asd 20 7 21" xfId="39631"/>
    <cellStyle name="asd 20 7 22" xfId="41305"/>
    <cellStyle name="asd 20 7 23" xfId="43358"/>
    <cellStyle name="asd 20 7 3" xfId="6332"/>
    <cellStyle name="asd 20 7 4" xfId="7783"/>
    <cellStyle name="asd 20 7 5" xfId="9693"/>
    <cellStyle name="asd 20 7 6" xfId="12625"/>
    <cellStyle name="asd 20 7 7" xfId="14066"/>
    <cellStyle name="asd 20 7 8" xfId="15967"/>
    <cellStyle name="asd 20 7 9" xfId="17312"/>
    <cellStyle name="asd 20 8" xfId="2195"/>
    <cellStyle name="asd 20 9" xfId="2935"/>
    <cellStyle name="asd 21" xfId="873"/>
    <cellStyle name="asd 21 10" xfId="2683"/>
    <cellStyle name="asd 21 11" xfId="5349"/>
    <cellStyle name="asd 21 12" xfId="3755"/>
    <cellStyle name="asd 21 13" xfId="1933"/>
    <cellStyle name="asd 21 14" xfId="16148"/>
    <cellStyle name="asd 21 15" xfId="16092"/>
    <cellStyle name="asd 21 16" xfId="2513"/>
    <cellStyle name="asd 21 17" xfId="20444"/>
    <cellStyle name="asd 21 18" xfId="4009"/>
    <cellStyle name="asd 21 19" xfId="1960"/>
    <cellStyle name="asd 21 2" xfId="3459"/>
    <cellStyle name="asd 21 2 10" xfId="13464"/>
    <cellStyle name="asd 21 2 11" xfId="15369"/>
    <cellStyle name="asd 21 2 12" xfId="16828"/>
    <cellStyle name="asd 21 2 13" xfId="18735"/>
    <cellStyle name="asd 21 2 14" xfId="20647"/>
    <cellStyle name="asd 21 2 15" xfId="22995"/>
    <cellStyle name="asd 21 2 16" xfId="24449"/>
    <cellStyle name="asd 21 2 17" xfId="26991"/>
    <cellStyle name="asd 21 2 18" xfId="29635"/>
    <cellStyle name="asd 21 2 19" xfId="30585"/>
    <cellStyle name="asd 21 2 2" xfId="3639"/>
    <cellStyle name="asd 21 2 2 10" xfId="17530"/>
    <cellStyle name="asd 21 2 2 11" xfId="19436"/>
    <cellStyle name="asd 21 2 2 12" xfId="21348"/>
    <cellStyle name="asd 21 2 2 13" xfId="23670"/>
    <cellStyle name="asd 21 2 2 14" xfId="25150"/>
    <cellStyle name="asd 21 2 2 15" xfId="27007"/>
    <cellStyle name="asd 21 2 2 16" xfId="29333"/>
    <cellStyle name="asd 21 2 2 17" xfId="30601"/>
    <cellStyle name="asd 21 2 2 18" xfId="32212"/>
    <cellStyle name="asd 21 2 2 19" xfId="33725"/>
    <cellStyle name="asd 21 2 2 2" xfId="4923"/>
    <cellStyle name="asd 21 2 2 2 10" xfId="21171"/>
    <cellStyle name="asd 21 2 2 2 11" xfId="24188"/>
    <cellStyle name="asd 21 2 2 2 12" xfId="24973"/>
    <cellStyle name="asd 21 2 2 2 13" xfId="27855"/>
    <cellStyle name="asd 21 2 2 2 14" xfId="29548"/>
    <cellStyle name="asd 21 2 2 2 15" xfId="31433"/>
    <cellStyle name="asd 21 2 2 2 16" xfId="31925"/>
    <cellStyle name="asd 21 2 2 2 17" xfId="34682"/>
    <cellStyle name="asd 21 2 2 2 18" xfId="35800"/>
    <cellStyle name="asd 21 2 2 2 19" xfId="37679"/>
    <cellStyle name="asd 21 2 2 2 2" xfId="6373"/>
    <cellStyle name="asd 21 2 2 2 20" xfId="39160"/>
    <cellStyle name="asd 21 2 2 2 21" xfId="40841"/>
    <cellStyle name="asd 21 2 2 2 22" xfId="43931"/>
    <cellStyle name="asd 21 2 2 2 3" xfId="7824"/>
    <cellStyle name="asd 21 2 2 2 4" xfId="9734"/>
    <cellStyle name="asd 21 2 2 2 5" xfId="12148"/>
    <cellStyle name="asd 21 2 2 2 6" xfId="14659"/>
    <cellStyle name="asd 21 2 2 2 7" xfId="16565"/>
    <cellStyle name="asd 21 2 2 2 8" xfId="17353"/>
    <cellStyle name="asd 21 2 2 2 9" xfId="19259"/>
    <cellStyle name="asd 21 2 2 20" xfId="35977"/>
    <cellStyle name="asd 21 2 2 21" xfId="37856"/>
    <cellStyle name="asd 21 2 2 22" xfId="39434"/>
    <cellStyle name="asd 21 2 2 23" xfId="41110"/>
    <cellStyle name="asd 21 2 2 24" xfId="43428"/>
    <cellStyle name="asd 21 2 2 3" xfId="5100"/>
    <cellStyle name="asd 21 2 2 4" xfId="6550"/>
    <cellStyle name="asd 21 2 2 5" xfId="8001"/>
    <cellStyle name="asd 21 2 2 6" xfId="9911"/>
    <cellStyle name="asd 21 2 2 7" xfId="11477"/>
    <cellStyle name="asd 21 2 2 8" xfId="14140"/>
    <cellStyle name="asd 21 2 2 9" xfId="16043"/>
    <cellStyle name="asd 21 2 20" xfId="31887"/>
    <cellStyle name="asd 21 2 21" xfId="33986"/>
    <cellStyle name="asd 21 2 22" xfId="35277"/>
    <cellStyle name="asd 21 2 23" xfId="37155"/>
    <cellStyle name="asd 21 2 24" xfId="39124"/>
    <cellStyle name="asd 21 2 25" xfId="40805"/>
    <cellStyle name="asd 21 2 26" xfId="42781"/>
    <cellStyle name="asd 21 2 3" xfId="3907"/>
    <cellStyle name="asd 21 2 3 10" xfId="19622"/>
    <cellStyle name="asd 21 2 3 11" xfId="21534"/>
    <cellStyle name="asd 21 2 3 12" xfId="24205"/>
    <cellStyle name="asd 21 2 3 13" xfId="25336"/>
    <cellStyle name="asd 21 2 3 14" xfId="27849"/>
    <cellStyle name="asd 21 2 3 15" xfId="28125"/>
    <cellStyle name="asd 21 2 3 16" xfId="31426"/>
    <cellStyle name="asd 21 2 3 17" xfId="31830"/>
    <cellStyle name="asd 21 2 3 18" xfId="34167"/>
    <cellStyle name="asd 21 2 3 19" xfId="36163"/>
    <cellStyle name="asd 21 2 3 2" xfId="5892"/>
    <cellStyle name="asd 21 2 3 2 10" xfId="22142"/>
    <cellStyle name="asd 21 2 3 2 11" xfId="23688"/>
    <cellStyle name="asd 21 2 3 2 12" xfId="25944"/>
    <cellStyle name="asd 21 2 3 2 13" xfId="26868"/>
    <cellStyle name="asd 21 2 3 2 14" xfId="28876"/>
    <cellStyle name="asd 21 2 3 2 15" xfId="30466"/>
    <cellStyle name="asd 21 2 3 2 16" xfId="32756"/>
    <cellStyle name="asd 21 2 3 2 17" xfId="33756"/>
    <cellStyle name="asd 21 2 3 2 18" xfId="36771"/>
    <cellStyle name="asd 21 2 3 2 19" xfId="38650"/>
    <cellStyle name="asd 21 2 3 2 2" xfId="7341"/>
    <cellStyle name="asd 21 2 3 2 20" xfId="39967"/>
    <cellStyle name="asd 21 2 3 2 21" xfId="41633"/>
    <cellStyle name="asd 21 2 3 2 22" xfId="43446"/>
    <cellStyle name="asd 21 2 3 2 3" xfId="8795"/>
    <cellStyle name="asd 21 2 3 2 4" xfId="10705"/>
    <cellStyle name="asd 21 2 3 2 5" xfId="12664"/>
    <cellStyle name="asd 21 2 3 2 6" xfId="14158"/>
    <cellStyle name="asd 21 2 3 2 7" xfId="16061"/>
    <cellStyle name="asd 21 2 3 2 8" xfId="18324"/>
    <cellStyle name="asd 21 2 3 2 9" xfId="20230"/>
    <cellStyle name="asd 21 2 3 20" xfId="38042"/>
    <cellStyle name="asd 21 2 3 21" xfId="39069"/>
    <cellStyle name="asd 21 2 3 22" xfId="40751"/>
    <cellStyle name="asd 21 2 3 23" xfId="43947"/>
    <cellStyle name="asd 21 2 3 3" xfId="5286"/>
    <cellStyle name="asd 21 2 3 4" xfId="8187"/>
    <cellStyle name="asd 21 2 3 5" xfId="10097"/>
    <cellStyle name="asd 21 2 3 6" xfId="12165"/>
    <cellStyle name="asd 21 2 3 7" xfId="14676"/>
    <cellStyle name="asd 21 2 3 8" xfId="16582"/>
    <cellStyle name="asd 21 2 3 9" xfId="17716"/>
    <cellStyle name="asd 21 2 4" xfId="4091"/>
    <cellStyle name="asd 21 2 4 10" xfId="19726"/>
    <cellStyle name="asd 21 2 4 11" xfId="21638"/>
    <cellStyle name="asd 21 2 4 12" xfId="23269"/>
    <cellStyle name="asd 21 2 4 13" xfId="25440"/>
    <cellStyle name="asd 21 2 4 14" xfId="27896"/>
    <cellStyle name="asd 21 2 4 15" xfId="29402"/>
    <cellStyle name="asd 21 2 4 16" xfId="31475"/>
    <cellStyle name="asd 21 2 4 17" xfId="31827"/>
    <cellStyle name="asd 21 2 4 18" xfId="34787"/>
    <cellStyle name="asd 21 2 4 19" xfId="36267"/>
    <cellStyle name="asd 21 2 4 2" xfId="5996"/>
    <cellStyle name="asd 21 2 4 2 10" xfId="22246"/>
    <cellStyle name="asd 21 2 4 2 11" xfId="22498"/>
    <cellStyle name="asd 21 2 4 2 12" xfId="26048"/>
    <cellStyle name="asd 21 2 4 2 13" xfId="26660"/>
    <cellStyle name="asd 21 2 4 2 14" xfId="4250"/>
    <cellStyle name="asd 21 2 4 2 15" xfId="30263"/>
    <cellStyle name="asd 21 2 4 2 16" xfId="31732"/>
    <cellStyle name="asd 21 2 4 2 17" xfId="34553"/>
    <cellStyle name="asd 21 2 4 2 18" xfId="36875"/>
    <cellStyle name="asd 21 2 4 2 19" xfId="38754"/>
    <cellStyle name="asd 21 2 4 2 2" xfId="7445"/>
    <cellStyle name="asd 21 2 4 2 20" xfId="38974"/>
    <cellStyle name="asd 21 2 4 2 21" xfId="40658"/>
    <cellStyle name="asd 21 2 4 2 22" xfId="42309"/>
    <cellStyle name="asd 21 2 4 2 3" xfId="8899"/>
    <cellStyle name="asd 21 2 4 2 4" xfId="10809"/>
    <cellStyle name="asd 21 2 4 2 5" xfId="11876"/>
    <cellStyle name="asd 21 2 4 2 6" xfId="12966"/>
    <cellStyle name="asd 21 2 4 2 7" xfId="14871"/>
    <cellStyle name="asd 21 2 4 2 8" xfId="18428"/>
    <cellStyle name="asd 21 2 4 2 9" xfId="20334"/>
    <cellStyle name="asd 21 2 4 20" xfId="38146"/>
    <cellStyle name="asd 21 2 4 21" xfId="39066"/>
    <cellStyle name="asd 21 2 4 22" xfId="40748"/>
    <cellStyle name="asd 21 2 4 23" xfId="43046"/>
    <cellStyle name="asd 21 2 4 3" xfId="6837"/>
    <cellStyle name="asd 21 2 4 4" xfId="8291"/>
    <cellStyle name="asd 21 2 4 5" xfId="10201"/>
    <cellStyle name="asd 21 2 4 6" xfId="11151"/>
    <cellStyle name="asd 21 2 4 7" xfId="13741"/>
    <cellStyle name="asd 21 2 4 8" xfId="15643"/>
    <cellStyle name="asd 21 2 4 9" xfId="17820"/>
    <cellStyle name="asd 21 2 5" xfId="4953"/>
    <cellStyle name="asd 21 2 5 10" xfId="21201"/>
    <cellStyle name="asd 21 2 5 11" xfId="22522"/>
    <cellStyle name="asd 21 2 5 12" xfId="25003"/>
    <cellStyle name="asd 21 2 5 13" xfId="26565"/>
    <cellStyle name="asd 21 2 5 14" xfId="28697"/>
    <cellStyle name="asd 21 2 5 15" xfId="30171"/>
    <cellStyle name="asd 21 2 5 16" xfId="33261"/>
    <cellStyle name="asd 21 2 5 17" xfId="34513"/>
    <cellStyle name="asd 21 2 5 18" xfId="35830"/>
    <cellStyle name="asd 21 2 5 19" xfId="37709"/>
    <cellStyle name="asd 21 2 5 2" xfId="6403"/>
    <cellStyle name="asd 21 2 5 20" xfId="40450"/>
    <cellStyle name="asd 21 2 5 21" xfId="42106"/>
    <cellStyle name="asd 21 2 5 22" xfId="42332"/>
    <cellStyle name="asd 21 2 5 3" xfId="7854"/>
    <cellStyle name="asd 21 2 5 4" xfId="9764"/>
    <cellStyle name="asd 21 2 5 5" xfId="12384"/>
    <cellStyle name="asd 21 2 5 6" xfId="12990"/>
    <cellStyle name="asd 21 2 5 7" xfId="14894"/>
    <cellStyle name="asd 21 2 5 8" xfId="17383"/>
    <cellStyle name="asd 21 2 5 9" xfId="19289"/>
    <cellStyle name="asd 21 2 6" xfId="5646"/>
    <cellStyle name="asd 21 2 6 10" xfId="21896"/>
    <cellStyle name="asd 21 2 6 11" xfId="23088"/>
    <cellStyle name="asd 21 2 6 12" xfId="25698"/>
    <cellStyle name="asd 21 2 6 13" xfId="27999"/>
    <cellStyle name="asd 21 2 6 14" xfId="28346"/>
    <cellStyle name="asd 21 2 6 15" xfId="31578"/>
    <cellStyle name="asd 21 2 6 16" xfId="31874"/>
    <cellStyle name="asd 21 2 6 17" xfId="33451"/>
    <cellStyle name="asd 21 2 6 18" xfId="36525"/>
    <cellStyle name="asd 21 2 6 19" xfId="38404"/>
    <cellStyle name="asd 21 2 6 2" xfId="7095"/>
    <cellStyle name="asd 21 2 6 20" xfId="39112"/>
    <cellStyle name="asd 21 2 6 21" xfId="40794"/>
    <cellStyle name="asd 21 2 6 22" xfId="42871"/>
    <cellStyle name="asd 21 2 6 3" xfId="8549"/>
    <cellStyle name="asd 21 2 6 4" xfId="10459"/>
    <cellStyle name="asd 21 2 6 5" xfId="12685"/>
    <cellStyle name="asd 21 2 6 6" xfId="13558"/>
    <cellStyle name="asd 21 2 6 7" xfId="15462"/>
    <cellStyle name="asd 21 2 6 8" xfId="18078"/>
    <cellStyle name="asd 21 2 6 9" xfId="19984"/>
    <cellStyle name="asd 21 2 7" xfId="2084"/>
    <cellStyle name="asd 21 2 8" xfId="9209"/>
    <cellStyle name="asd 21 2 9" xfId="12514"/>
    <cellStyle name="asd 21 20" xfId="20493"/>
    <cellStyle name="asd 21 21" xfId="29384"/>
    <cellStyle name="asd 21 22" xfId="28621"/>
    <cellStyle name="asd 21 23" xfId="26617"/>
    <cellStyle name="asd 21 24" xfId="34512"/>
    <cellStyle name="asd 21 25" xfId="34985"/>
    <cellStyle name="asd 21 26" xfId="33358"/>
    <cellStyle name="asd 21 27" xfId="40467"/>
    <cellStyle name="asd 21 3" xfId="3531"/>
    <cellStyle name="asd 21 3 10" xfId="13948"/>
    <cellStyle name="asd 21 3 11" xfId="15849"/>
    <cellStyle name="asd 21 3 12" xfId="16973"/>
    <cellStyle name="asd 21 3 13" xfId="18880"/>
    <cellStyle name="asd 21 3 14" xfId="20792"/>
    <cellStyle name="asd 21 3 15" xfId="23476"/>
    <cellStyle name="asd 21 3 16" xfId="24594"/>
    <cellStyle name="asd 21 3 17" xfId="26851"/>
    <cellStyle name="asd 21 3 18" xfId="28596"/>
    <cellStyle name="asd 21 3 19" xfId="30450"/>
    <cellStyle name="asd 21 3 2" xfId="3711"/>
    <cellStyle name="asd 21 3 2 10" xfId="17602"/>
    <cellStyle name="asd 21 3 2 11" xfId="19508"/>
    <cellStyle name="asd 21 3 2 12" xfId="21420"/>
    <cellStyle name="asd 21 3 2 13" xfId="22904"/>
    <cellStyle name="asd 21 3 2 14" xfId="25222"/>
    <cellStyle name="asd 21 3 2 15" xfId="27173"/>
    <cellStyle name="asd 21 3 2 16" xfId="28096"/>
    <cellStyle name="asd 21 3 2 17" xfId="30764"/>
    <cellStyle name="asd 21 3 2 18" xfId="32055"/>
    <cellStyle name="asd 21 3 2 19" xfId="34199"/>
    <cellStyle name="asd 21 3 2 2" xfId="4473"/>
    <cellStyle name="asd 21 3 2 2 10" xfId="20717"/>
    <cellStyle name="asd 21 3 2 2 11" xfId="16630"/>
    <cellStyle name="asd 21 3 2 2 12" xfId="24519"/>
    <cellStyle name="asd 21 3 2 2 13" xfId="20477"/>
    <cellStyle name="asd 21 3 2 2 14" xfId="13227"/>
    <cellStyle name="asd 21 3 2 2 15" xfId="28361"/>
    <cellStyle name="asd 21 3 2 2 16" xfId="29050"/>
    <cellStyle name="asd 21 3 2 2 17" xfId="2464"/>
    <cellStyle name="asd 21 3 2 2 18" xfId="35347"/>
    <cellStyle name="asd 21 3 2 2 19" xfId="37225"/>
    <cellStyle name="asd 21 3 2 2 2" xfId="4425"/>
    <cellStyle name="asd 21 3 2 2 20" xfId="34103"/>
    <cellStyle name="asd 21 3 2 2 21" xfId="31726"/>
    <cellStyle name="asd 21 3 2 2 22" xfId="39963"/>
    <cellStyle name="asd 21 3 2 2 3" xfId="5342"/>
    <cellStyle name="asd 21 3 2 2 4" xfId="9279"/>
    <cellStyle name="asd 21 3 2 2 5" xfId="12235"/>
    <cellStyle name="asd 21 3 2 2 6" xfId="2526"/>
    <cellStyle name="asd 21 3 2 2 7" xfId="1929"/>
    <cellStyle name="asd 21 3 2 2 8" xfId="16898"/>
    <cellStyle name="asd 21 3 2 2 9" xfId="18805"/>
    <cellStyle name="asd 21 3 2 20" xfId="36049"/>
    <cellStyle name="asd 21 3 2 21" xfId="37928"/>
    <cellStyle name="asd 21 3 2 22" xfId="39286"/>
    <cellStyle name="asd 21 3 2 23" xfId="40963"/>
    <cellStyle name="asd 21 3 2 24" xfId="42692"/>
    <cellStyle name="asd 21 3 2 3" xfId="5172"/>
    <cellStyle name="asd 21 3 2 4" xfId="6622"/>
    <cellStyle name="asd 21 3 2 5" xfId="8073"/>
    <cellStyle name="asd 21 3 2 6" xfId="9983"/>
    <cellStyle name="asd 21 3 2 7" xfId="12445"/>
    <cellStyle name="asd 21 3 2 8" xfId="13373"/>
    <cellStyle name="asd 21 3 2 9" xfId="15277"/>
    <cellStyle name="asd 21 3 20" xfId="32004"/>
    <cellStyle name="asd 21 3 21" xfId="33777"/>
    <cellStyle name="asd 21 3 22" xfId="35422"/>
    <cellStyle name="asd 21 3 23" xfId="37300"/>
    <cellStyle name="asd 21 3 24" xfId="39233"/>
    <cellStyle name="asd 21 3 25" xfId="40914"/>
    <cellStyle name="asd 21 3 26" xfId="43243"/>
    <cellStyle name="asd 21 3 3" xfId="3824"/>
    <cellStyle name="asd 21 3 3 10" xfId="19563"/>
    <cellStyle name="asd 21 3 3 11" xfId="21475"/>
    <cellStyle name="asd 21 3 3 12" xfId="2878"/>
    <cellStyle name="asd 21 3 3 13" xfId="25277"/>
    <cellStyle name="asd 21 3 3 14" xfId="2713"/>
    <cellStyle name="asd 21 3 3 15" xfId="22374"/>
    <cellStyle name="asd 21 3 3 16" xfId="4270"/>
    <cellStyle name="asd 21 3 3 17" xfId="28152"/>
    <cellStyle name="asd 21 3 3 18" xfId="14746"/>
    <cellStyle name="asd 21 3 3 19" xfId="36104"/>
    <cellStyle name="asd 21 3 3 2" xfId="5833"/>
    <cellStyle name="asd 21 3 3 2 10" xfId="22083"/>
    <cellStyle name="asd 21 3 3 2 11" xfId="22709"/>
    <cellStyle name="asd 21 3 3 2 12" xfId="25885"/>
    <cellStyle name="asd 21 3 3 2 13" xfId="27805"/>
    <cellStyle name="asd 21 3 3 2 14" xfId="29634"/>
    <cellStyle name="asd 21 3 3 2 15" xfId="31383"/>
    <cellStyle name="asd 21 3 3 2 16" xfId="33199"/>
    <cellStyle name="asd 21 3 3 2 17" xfId="34888"/>
    <cellStyle name="asd 21 3 3 2 18" xfId="36712"/>
    <cellStyle name="asd 21 3 3 2 19" xfId="38591"/>
    <cellStyle name="asd 21 3 3 2 2" xfId="7282"/>
    <cellStyle name="asd 21 3 3 2 20" xfId="40392"/>
    <cellStyle name="asd 21 3 3 2 21" xfId="42048"/>
    <cellStyle name="asd 21 3 3 2 22" xfId="42515"/>
    <cellStyle name="asd 21 3 3 2 3" xfId="8736"/>
    <cellStyle name="asd 21 3 3 2 4" xfId="10646"/>
    <cellStyle name="asd 21 3 3 2 5" xfId="12306"/>
    <cellStyle name="asd 21 3 3 2 6" xfId="13176"/>
    <cellStyle name="asd 21 3 3 2 7" xfId="15081"/>
    <cellStyle name="asd 21 3 3 2 8" xfId="18265"/>
    <cellStyle name="asd 21 3 3 2 9" xfId="20171"/>
    <cellStyle name="asd 21 3 3 20" xfId="37983"/>
    <cellStyle name="asd 21 3 3 21" xfId="12824"/>
    <cellStyle name="asd 21 3 3 22" xfId="28239"/>
    <cellStyle name="asd 21 3 3 23" xfId="33467"/>
    <cellStyle name="asd 21 3 3 3" xfId="5227"/>
    <cellStyle name="asd 21 3 3 4" xfId="8128"/>
    <cellStyle name="asd 21 3 3 5" xfId="10038"/>
    <cellStyle name="asd 21 3 3 6" xfId="12403"/>
    <cellStyle name="asd 21 3 3 7" xfId="2762"/>
    <cellStyle name="asd 21 3 3 8" xfId="9009"/>
    <cellStyle name="asd 21 3 3 9" xfId="17657"/>
    <cellStyle name="asd 21 3 4" xfId="4163"/>
    <cellStyle name="asd 21 3 4 10" xfId="19798"/>
    <cellStyle name="asd 21 3 4 11" xfId="21710"/>
    <cellStyle name="asd 21 3 4 12" xfId="22906"/>
    <cellStyle name="asd 21 3 4 13" xfId="25512"/>
    <cellStyle name="asd 21 3 4 14" xfId="27089"/>
    <cellStyle name="asd 21 3 4 15" xfId="28363"/>
    <cellStyle name="asd 21 3 4 16" xfId="30682"/>
    <cellStyle name="asd 21 3 4 17" xfId="32711"/>
    <cellStyle name="asd 21 3 4 18" xfId="34485"/>
    <cellStyle name="asd 21 3 4 19" xfId="36339"/>
    <cellStyle name="asd 21 3 4 2" xfId="6068"/>
    <cellStyle name="asd 21 3 4 2 10" xfId="22318"/>
    <cellStyle name="asd 21 3 4 2 11" xfId="23603"/>
    <cellStyle name="asd 21 3 4 2 12" xfId="26120"/>
    <cellStyle name="asd 21 3 4 2 13" xfId="27487"/>
    <cellStyle name="asd 21 3 4 2 14" xfId="29378"/>
    <cellStyle name="asd 21 3 4 2 15" xfId="31073"/>
    <cellStyle name="asd 21 3 4 2 16" xfId="33085"/>
    <cellStyle name="asd 21 3 4 2 17" xfId="33947"/>
    <cellStyle name="asd 21 3 4 2 18" xfId="36947"/>
    <cellStyle name="asd 21 3 4 2 19" xfId="38826"/>
    <cellStyle name="asd 21 3 4 2 2" xfId="7517"/>
    <cellStyle name="asd 21 3 4 2 20" xfId="40284"/>
    <cellStyle name="asd 21 3 4 2 21" xfId="41943"/>
    <cellStyle name="asd 21 3 4 2 22" xfId="43367"/>
    <cellStyle name="asd 21 3 4 2 3" xfId="8971"/>
    <cellStyle name="asd 21 3 4 2 4" xfId="10881"/>
    <cellStyle name="asd 21 3 4 2 5" xfId="12585"/>
    <cellStyle name="asd 21 3 4 2 6" xfId="14075"/>
    <cellStyle name="asd 21 3 4 2 7" xfId="15976"/>
    <cellStyle name="asd 21 3 4 2 8" xfId="18500"/>
    <cellStyle name="asd 21 3 4 2 9" xfId="20406"/>
    <cellStyle name="asd 21 3 4 20" xfId="38218"/>
    <cellStyle name="asd 21 3 4 21" xfId="39918"/>
    <cellStyle name="asd 21 3 4 22" xfId="41587"/>
    <cellStyle name="asd 21 3 4 23" xfId="42693"/>
    <cellStyle name="asd 21 3 4 3" xfId="6909"/>
    <cellStyle name="asd 21 3 4 4" xfId="8363"/>
    <cellStyle name="asd 21 3 4 5" xfId="10273"/>
    <cellStyle name="asd 21 3 4 6" xfId="11321"/>
    <cellStyle name="asd 21 3 4 7" xfId="13374"/>
    <cellStyle name="asd 21 3 4 8" xfId="15279"/>
    <cellStyle name="asd 21 3 4 9" xfId="17892"/>
    <cellStyle name="asd 21 3 5" xfId="5011"/>
    <cellStyle name="asd 21 3 5 10" xfId="21259"/>
    <cellStyle name="asd 21 3 5 11" xfId="23899"/>
    <cellStyle name="asd 21 3 5 12" xfId="25061"/>
    <cellStyle name="asd 21 3 5 13" xfId="26211"/>
    <cellStyle name="asd 21 3 5 14" xfId="29567"/>
    <cellStyle name="asd 21 3 5 15" xfId="29825"/>
    <cellStyle name="asd 21 3 5 16" xfId="33118"/>
    <cellStyle name="asd 21 3 5 17" xfId="33630"/>
    <cellStyle name="asd 21 3 5 18" xfId="35888"/>
    <cellStyle name="asd 21 3 5 19" xfId="37767"/>
    <cellStyle name="asd 21 3 5 2" xfId="6461"/>
    <cellStyle name="asd 21 3 5 20" xfId="40314"/>
    <cellStyle name="asd 21 3 5 21" xfId="41971"/>
    <cellStyle name="asd 21 3 5 22" xfId="43650"/>
    <cellStyle name="asd 21 3 5 3" xfId="7912"/>
    <cellStyle name="asd 21 3 5 4" xfId="9822"/>
    <cellStyle name="asd 21 3 5 5" xfId="11733"/>
    <cellStyle name="asd 21 3 5 6" xfId="14369"/>
    <cellStyle name="asd 21 3 5 7" xfId="16273"/>
    <cellStyle name="asd 21 3 5 8" xfId="17441"/>
    <cellStyle name="asd 21 3 5 9" xfId="19347"/>
    <cellStyle name="asd 21 3 6" xfId="4652"/>
    <cellStyle name="asd 21 3 6 10" xfId="20897"/>
    <cellStyle name="asd 21 3 6 11" xfId="22560"/>
    <cellStyle name="asd 21 3 6 12" xfId="24699"/>
    <cellStyle name="asd 21 3 6 13" xfId="26747"/>
    <cellStyle name="asd 21 3 6 14" xfId="28894"/>
    <cellStyle name="asd 21 3 6 15" xfId="30347"/>
    <cellStyle name="asd 21 3 6 16" xfId="32151"/>
    <cellStyle name="asd 21 3 6 17" xfId="33493"/>
    <cellStyle name="asd 21 3 6 18" xfId="35527"/>
    <cellStyle name="asd 21 3 6 19" xfId="37405"/>
    <cellStyle name="asd 21 3 6 2" xfId="2837"/>
    <cellStyle name="asd 21 3 6 20" xfId="39375"/>
    <cellStyle name="asd 21 3 6 21" xfId="41051"/>
    <cellStyle name="asd 21 3 6 22" xfId="42370"/>
    <cellStyle name="asd 21 3 6 3" xfId="2441"/>
    <cellStyle name="asd 21 3 6 4" xfId="9459"/>
    <cellStyle name="asd 21 3 6 5" xfId="11673"/>
    <cellStyle name="asd 21 3 6 6" xfId="13028"/>
    <cellStyle name="asd 21 3 6 7" xfId="14932"/>
    <cellStyle name="asd 21 3 6 8" xfId="17078"/>
    <cellStyle name="asd 21 3 6 9" xfId="18985"/>
    <cellStyle name="asd 21 3 7" xfId="2399"/>
    <cellStyle name="asd 21 3 8" xfId="9354"/>
    <cellStyle name="asd 21 3 9" xfId="12597"/>
    <cellStyle name="asd 21 4" xfId="3454"/>
    <cellStyle name="asd 21 4 10" xfId="15258"/>
    <cellStyle name="asd 21 4 11" xfId="16819"/>
    <cellStyle name="asd 21 4 12" xfId="18726"/>
    <cellStyle name="asd 21 4 13" xfId="20638"/>
    <cellStyle name="asd 21 4 14" xfId="22885"/>
    <cellStyle name="asd 21 4 15" xfId="24440"/>
    <cellStyle name="asd 21 4 16" xfId="27678"/>
    <cellStyle name="asd 21 4 17" xfId="2633"/>
    <cellStyle name="asd 21 4 18" xfId="31255"/>
    <cellStyle name="asd 21 4 19" xfId="33250"/>
    <cellStyle name="asd 21 4 2" xfId="3634"/>
    <cellStyle name="asd 21 4 2 10" xfId="17525"/>
    <cellStyle name="asd 21 4 2 11" xfId="19431"/>
    <cellStyle name="asd 21 4 2 12" xfId="21343"/>
    <cellStyle name="asd 21 4 2 13" xfId="2840"/>
    <cellStyle name="asd 21 4 2 14" xfId="25145"/>
    <cellStyle name="asd 21 4 2 15" xfId="4290"/>
    <cellStyle name="asd 21 4 2 16" xfId="16638"/>
    <cellStyle name="asd 21 4 2 17" xfId="3389"/>
    <cellStyle name="asd 21 4 2 18" xfId="28759"/>
    <cellStyle name="asd 21 4 2 19" xfId="29770"/>
    <cellStyle name="asd 21 4 2 2" xfId="5631"/>
    <cellStyle name="asd 21 4 2 2 10" xfId="21881"/>
    <cellStyle name="asd 21 4 2 2 11" xfId="23738"/>
    <cellStyle name="asd 21 4 2 2 12" xfId="25683"/>
    <cellStyle name="asd 21 4 2 2 13" xfId="26431"/>
    <cellStyle name="asd 21 4 2 2 14" xfId="28135"/>
    <cellStyle name="asd 21 4 2 2 15" xfId="30039"/>
    <cellStyle name="asd 21 4 2 2 16" xfId="33209"/>
    <cellStyle name="asd 21 4 2 2 17" xfId="33826"/>
    <cellStyle name="asd 21 4 2 2 18" xfId="36510"/>
    <cellStyle name="asd 21 4 2 2 19" xfId="38389"/>
    <cellStyle name="asd 21 4 2 2 2" xfId="7080"/>
    <cellStyle name="asd 21 4 2 2 20" xfId="40401"/>
    <cellStyle name="asd 21 4 2 2 21" xfId="42057"/>
    <cellStyle name="asd 21 4 2 2 22" xfId="43495"/>
    <cellStyle name="asd 21 4 2 2 3" xfId="8534"/>
    <cellStyle name="asd 21 4 2 2 4" xfId="10444"/>
    <cellStyle name="asd 21 4 2 2 5" xfId="11392"/>
    <cellStyle name="asd 21 4 2 2 6" xfId="14208"/>
    <cellStyle name="asd 21 4 2 2 7" xfId="16112"/>
    <cellStyle name="asd 21 4 2 2 8" xfId="18063"/>
    <cellStyle name="asd 21 4 2 2 9" xfId="19969"/>
    <cellStyle name="asd 21 4 2 20" xfId="35972"/>
    <cellStyle name="asd 21 4 2 21" xfId="37851"/>
    <cellStyle name="asd 21 4 2 22" xfId="29687"/>
    <cellStyle name="asd 21 4 2 23" xfId="10945"/>
    <cellStyle name="asd 21 4 2 24" xfId="39966"/>
    <cellStyle name="asd 21 4 2 3" xfId="5095"/>
    <cellStyle name="asd 21 4 2 4" xfId="6545"/>
    <cellStyle name="asd 21 4 2 5" xfId="7996"/>
    <cellStyle name="asd 21 4 2 6" xfId="9906"/>
    <cellStyle name="asd 21 4 2 7" xfId="11051"/>
    <cellStyle name="asd 21 4 2 8" xfId="2919"/>
    <cellStyle name="asd 21 4 2 9" xfId="2000"/>
    <cellStyle name="asd 21 4 20" xfId="34080"/>
    <cellStyle name="asd 21 4 21" xfId="35268"/>
    <cellStyle name="asd 21 4 22" xfId="37146"/>
    <cellStyle name="asd 21 4 23" xfId="40439"/>
    <cellStyle name="asd 21 4 24" xfId="42095"/>
    <cellStyle name="asd 21 4 25" xfId="42676"/>
    <cellStyle name="asd 21 4 3" xfId="2346"/>
    <cellStyle name="asd 21 4 3 10" xfId="19091"/>
    <cellStyle name="asd 21 4 3 11" xfId="21003"/>
    <cellStyle name="asd 21 4 3 12" xfId="22644"/>
    <cellStyle name="asd 21 4 3 13" xfId="24805"/>
    <cellStyle name="asd 21 4 3 14" xfId="27187"/>
    <cellStyle name="asd 21 4 3 15" xfId="29073"/>
    <cellStyle name="asd 21 4 3 16" xfId="30778"/>
    <cellStyle name="asd 21 4 3 17" xfId="32608"/>
    <cellStyle name="asd 21 4 3 18" xfId="34128"/>
    <cellStyle name="asd 21 4 3 19" xfId="35632"/>
    <cellStyle name="asd 21 4 3 2" xfId="4435"/>
    <cellStyle name="asd 21 4 3 2 10" xfId="20679"/>
    <cellStyle name="asd 21 4 3 2 11" xfId="24000"/>
    <cellStyle name="asd 21 4 3 2 12" xfId="24481"/>
    <cellStyle name="asd 21 4 3 2 13" xfId="26766"/>
    <cellStyle name="asd 21 4 3 2 14" xfId="29062"/>
    <cellStyle name="asd 21 4 3 2 15" xfId="30366"/>
    <cellStyle name="asd 21 4 3 2 16" xfId="31982"/>
    <cellStyle name="asd 21 4 3 2 17" xfId="34599"/>
    <cellStyle name="asd 21 4 3 2 18" xfId="35309"/>
    <cellStyle name="asd 21 4 3 2 19" xfId="37187"/>
    <cellStyle name="asd 21 4 3 2 2" xfId="4286"/>
    <cellStyle name="asd 21 4 3 2 20" xfId="39212"/>
    <cellStyle name="asd 21 4 3 2 21" xfId="40893"/>
    <cellStyle name="asd 21 4 3 2 22" xfId="43746"/>
    <cellStyle name="asd 21 4 3 2 3" xfId="2053"/>
    <cellStyle name="asd 21 4 3 2 4" xfId="9241"/>
    <cellStyle name="asd 21 4 3 2 5" xfId="11960"/>
    <cellStyle name="asd 21 4 3 2 6" xfId="14470"/>
    <cellStyle name="asd 21 4 3 2 7" xfId="16376"/>
    <cellStyle name="asd 21 4 3 2 8" xfId="16860"/>
    <cellStyle name="asd 21 4 3 2 9" xfId="18767"/>
    <cellStyle name="asd 21 4 3 20" xfId="37511"/>
    <cellStyle name="asd 21 4 3 21" xfId="39820"/>
    <cellStyle name="asd 21 4 3 22" xfId="41490"/>
    <cellStyle name="asd 21 4 3 23" xfId="42453"/>
    <cellStyle name="asd 21 4 3 3" xfId="4757"/>
    <cellStyle name="asd 21 4 3 4" xfId="7656"/>
    <cellStyle name="asd 21 4 3 5" xfId="9566"/>
    <cellStyle name="asd 21 4 3 6" xfId="12389"/>
    <cellStyle name="asd 21 4 3 7" xfId="13112"/>
    <cellStyle name="asd 21 4 3 8" xfId="15016"/>
    <cellStyle name="asd 21 4 3 9" xfId="17185"/>
    <cellStyle name="asd 21 4 4" xfId="4086"/>
    <cellStyle name="asd 21 4 4 10" xfId="19721"/>
    <cellStyle name="asd 21 4 4 11" xfId="21633"/>
    <cellStyle name="asd 21 4 4 12" xfId="24162"/>
    <cellStyle name="asd 21 4 4 13" xfId="25435"/>
    <cellStyle name="asd 21 4 4 14" xfId="1966"/>
    <cellStyle name="asd 21 4 4 15" xfId="2529"/>
    <cellStyle name="asd 21 4 4 16" xfId="27251"/>
    <cellStyle name="asd 21 4 4 17" xfId="9021"/>
    <cellStyle name="asd 21 4 4 18" xfId="2267"/>
    <cellStyle name="asd 21 4 4 19" xfId="36262"/>
    <cellStyle name="asd 21 4 4 2" xfId="5991"/>
    <cellStyle name="asd 21 4 4 2 10" xfId="22241"/>
    <cellStyle name="asd 21 4 4 2 11" xfId="23788"/>
    <cellStyle name="asd 21 4 4 2 12" xfId="26043"/>
    <cellStyle name="asd 21 4 4 2 13" xfId="27298"/>
    <cellStyle name="asd 21 4 4 2 14" xfId="29135"/>
    <cellStyle name="asd 21 4 4 2 15" xfId="30889"/>
    <cellStyle name="asd 21 4 4 2 16" xfId="31745"/>
    <cellStyle name="asd 21 4 4 2 17" xfId="33653"/>
    <cellStyle name="asd 21 4 4 2 18" xfId="36870"/>
    <cellStyle name="asd 21 4 4 2 19" xfId="38749"/>
    <cellStyle name="asd 21 4 4 2 2" xfId="7440"/>
    <cellStyle name="asd 21 4 4 2 20" xfId="38986"/>
    <cellStyle name="asd 21 4 4 2 21" xfId="40670"/>
    <cellStyle name="asd 21 4 4 2 22" xfId="43541"/>
    <cellStyle name="asd 21 4 4 2 3" xfId="8894"/>
    <cellStyle name="asd 21 4 4 2 4" xfId="10804"/>
    <cellStyle name="asd 21 4 4 2 5" xfId="12766"/>
    <cellStyle name="asd 21 4 4 2 6" xfId="14258"/>
    <cellStyle name="asd 21 4 4 2 7" xfId="16162"/>
    <cellStyle name="asd 21 4 4 2 8" xfId="18423"/>
    <cellStyle name="asd 21 4 4 2 9" xfId="20329"/>
    <cellStyle name="asd 21 4 4 20" xfId="38141"/>
    <cellStyle name="asd 21 4 4 21" xfId="2477"/>
    <cellStyle name="asd 21 4 4 22" xfId="13189"/>
    <cellStyle name="asd 21 4 4 23" xfId="43905"/>
    <cellStyle name="asd 21 4 4 3" xfId="6832"/>
    <cellStyle name="asd 21 4 4 4" xfId="8286"/>
    <cellStyle name="asd 21 4 4 5" xfId="10196"/>
    <cellStyle name="asd 21 4 4 6" xfId="12122"/>
    <cellStyle name="asd 21 4 4 7" xfId="14633"/>
    <cellStyle name="asd 21 4 4 8" xfId="16539"/>
    <cellStyle name="asd 21 4 4 9" xfId="17815"/>
    <cellStyle name="asd 21 4 5" xfId="2679"/>
    <cellStyle name="asd 21 4 5 10" xfId="20621"/>
    <cellStyle name="asd 21 4 5 11" xfId="23779"/>
    <cellStyle name="asd 21 4 5 12" xfId="24423"/>
    <cellStyle name="asd 21 4 5 13" xfId="27429"/>
    <cellStyle name="asd 21 4 5 14" xfId="29471"/>
    <cellStyle name="asd 21 4 5 15" xfId="31015"/>
    <cellStyle name="asd 21 4 5 16" xfId="31779"/>
    <cellStyle name="asd 21 4 5 17" xfId="34551"/>
    <cellStyle name="asd 21 4 5 18" xfId="35251"/>
    <cellStyle name="asd 21 4 5 19" xfId="37129"/>
    <cellStyle name="asd 21 4 5 2" xfId="4564"/>
    <cellStyle name="asd 21 4 5 20" xfId="39020"/>
    <cellStyle name="asd 21 4 5 21" xfId="40703"/>
    <cellStyle name="asd 21 4 5 22" xfId="43532"/>
    <cellStyle name="asd 21 4 5 3" xfId="4709"/>
    <cellStyle name="asd 21 4 5 4" xfId="9183"/>
    <cellStyle name="asd 21 4 5 5" xfId="11570"/>
    <cellStyle name="asd 21 4 5 6" xfId="14249"/>
    <cellStyle name="asd 21 4 5 7" xfId="16153"/>
    <cellStyle name="asd 21 4 5 8" xfId="16802"/>
    <cellStyle name="asd 21 4 5 9" xfId="18709"/>
    <cellStyle name="asd 21 4 6" xfId="6767"/>
    <cellStyle name="asd 21 4 7" xfId="9200"/>
    <cellStyle name="asd 21 4 8" xfId="11146"/>
    <cellStyle name="asd 21 4 9" xfId="13354"/>
    <cellStyle name="asd 21 5" xfId="2641"/>
    <cellStyle name="asd 21 5 10" xfId="17224"/>
    <cellStyle name="asd 21 5 11" xfId="19130"/>
    <cellStyle name="asd 21 5 12" xfId="21042"/>
    <cellStyle name="asd 21 5 13" xfId="22897"/>
    <cellStyle name="asd 21 5 14" xfId="24844"/>
    <cellStyle name="asd 21 5 15" xfId="26996"/>
    <cellStyle name="asd 21 5 16" xfId="29028"/>
    <cellStyle name="asd 21 5 17" xfId="30590"/>
    <cellStyle name="asd 21 5 18" xfId="33069"/>
    <cellStyle name="asd 21 5 19" xfId="34391"/>
    <cellStyle name="asd 21 5 2" xfId="2996"/>
    <cellStyle name="asd 21 5 2 10" xfId="20501"/>
    <cellStyle name="asd 21 5 2 11" xfId="23050"/>
    <cellStyle name="asd 21 5 2 12" xfId="24303"/>
    <cellStyle name="asd 21 5 2 13" xfId="27619"/>
    <cellStyle name="asd 21 5 2 14" xfId="3953"/>
    <cellStyle name="asd 21 5 2 15" xfId="31198"/>
    <cellStyle name="asd 21 5 2 16" xfId="28317"/>
    <cellStyle name="asd 21 5 2 17" xfId="32612"/>
    <cellStyle name="asd 21 5 2 18" xfId="35131"/>
    <cellStyle name="asd 21 5 2 19" xfId="37009"/>
    <cellStyle name="asd 21 5 2 2" xfId="4465"/>
    <cellStyle name="asd 21 5 2 20" xfId="33608"/>
    <cellStyle name="asd 21 5 2 21" xfId="33399"/>
    <cellStyle name="asd 21 5 2 22" xfId="42834"/>
    <cellStyle name="asd 21 5 2 3" xfId="4485"/>
    <cellStyle name="asd 21 5 2 4" xfId="9063"/>
    <cellStyle name="asd 21 5 2 5" xfId="11214"/>
    <cellStyle name="asd 21 5 2 6" xfId="13520"/>
    <cellStyle name="asd 21 5 2 7" xfId="15425"/>
    <cellStyle name="asd 21 5 2 8" xfId="16682"/>
    <cellStyle name="asd 21 5 2 9" xfId="18589"/>
    <cellStyle name="asd 21 5 20" xfId="35671"/>
    <cellStyle name="asd 21 5 21" xfId="37550"/>
    <cellStyle name="asd 21 5 22" xfId="40269"/>
    <cellStyle name="asd 21 5 23" xfId="41928"/>
    <cellStyle name="asd 21 5 24" xfId="42687"/>
    <cellStyle name="asd 21 5 3" xfId="4795"/>
    <cellStyle name="asd 21 5 4" xfId="6244"/>
    <cellStyle name="asd 21 5 5" xfId="7695"/>
    <cellStyle name="asd 21 5 6" xfId="9605"/>
    <cellStyle name="asd 21 5 7" xfId="12508"/>
    <cellStyle name="asd 21 5 8" xfId="13366"/>
    <cellStyle name="asd 21 5 9" xfId="15270"/>
    <cellStyle name="asd 21 6" xfId="3247"/>
    <cellStyle name="asd 21 6 10" xfId="19221"/>
    <cellStyle name="asd 21 6 11" xfId="21133"/>
    <cellStyle name="asd 21 6 12" xfId="23766"/>
    <cellStyle name="asd 21 6 13" xfId="24935"/>
    <cellStyle name="asd 21 6 14" xfId="27167"/>
    <cellStyle name="asd 21 6 15" xfId="9035"/>
    <cellStyle name="asd 21 6 16" xfId="30757"/>
    <cellStyle name="asd 21 6 17" xfId="31744"/>
    <cellStyle name="asd 21 6 18" xfId="34250"/>
    <cellStyle name="asd 21 6 19" xfId="35762"/>
    <cellStyle name="asd 21 6 2" xfId="4314"/>
    <cellStyle name="asd 21 6 2 10" xfId="20598"/>
    <cellStyle name="asd 21 6 2 11" xfId="23349"/>
    <cellStyle name="asd 21 6 2 12" xfId="24400"/>
    <cellStyle name="asd 21 6 2 13" xfId="27588"/>
    <cellStyle name="asd 21 6 2 14" xfId="29409"/>
    <cellStyle name="asd 21 6 2 15" xfId="31169"/>
    <cellStyle name="asd 21 6 2 16" xfId="32197"/>
    <cellStyle name="asd 21 6 2 17" xfId="33975"/>
    <cellStyle name="asd 21 6 2 18" xfId="35228"/>
    <cellStyle name="asd 21 6 2 19" xfId="37106"/>
    <cellStyle name="asd 21 6 2 2" xfId="5436"/>
    <cellStyle name="asd 21 6 2 20" xfId="39420"/>
    <cellStyle name="asd 21 6 2 21" xfId="41096"/>
    <cellStyle name="asd 21 6 2 22" xfId="43121"/>
    <cellStyle name="asd 21 6 2 3" xfId="6133"/>
    <cellStyle name="asd 21 6 2 4" xfId="9160"/>
    <cellStyle name="asd 21 6 2 5" xfId="11353"/>
    <cellStyle name="asd 21 6 2 6" xfId="13821"/>
    <cellStyle name="asd 21 6 2 7" xfId="15723"/>
    <cellStyle name="asd 21 6 2 8" xfId="16779"/>
    <cellStyle name="asd 21 6 2 9" xfId="18686"/>
    <cellStyle name="asd 21 6 20" xfId="37641"/>
    <cellStyle name="asd 21 6 21" xfId="38985"/>
    <cellStyle name="asd 21 6 22" xfId="40669"/>
    <cellStyle name="asd 21 6 23" xfId="43521"/>
    <cellStyle name="asd 21 6 3" xfId="4885"/>
    <cellStyle name="asd 21 6 4" xfId="7786"/>
    <cellStyle name="asd 21 6 5" xfId="9696"/>
    <cellStyle name="asd 21 6 6" xfId="11871"/>
    <cellStyle name="asd 21 6 7" xfId="14236"/>
    <cellStyle name="asd 21 6 8" xfId="16140"/>
    <cellStyle name="asd 21 6 9" xfId="17315"/>
    <cellStyle name="asd 21 7" xfId="2972"/>
    <cellStyle name="asd 21 7 10" xfId="19171"/>
    <cellStyle name="asd 21 7 11" xfId="21083"/>
    <cellStyle name="asd 21 7 12" xfId="23013"/>
    <cellStyle name="asd 21 7 13" xfId="24885"/>
    <cellStyle name="asd 21 7 14" xfId="27077"/>
    <cellStyle name="asd 21 7 15" xfId="24259"/>
    <cellStyle name="asd 21 7 16" xfId="30670"/>
    <cellStyle name="asd 21 7 17" xfId="32195"/>
    <cellStyle name="asd 21 7 18" xfId="33900"/>
    <cellStyle name="asd 21 7 19" xfId="35712"/>
    <cellStyle name="asd 21 7 2" xfId="5771"/>
    <cellStyle name="asd 21 7 2 10" xfId="22021"/>
    <cellStyle name="asd 21 7 2 11" xfId="23560"/>
    <cellStyle name="asd 21 7 2 12" xfId="25823"/>
    <cellStyle name="asd 21 7 2 13" xfId="27157"/>
    <cellStyle name="asd 21 7 2 14" xfId="29340"/>
    <cellStyle name="asd 21 7 2 15" xfId="30748"/>
    <cellStyle name="asd 21 7 2 16" xfId="32400"/>
    <cellStyle name="asd 21 7 2 17" xfId="33592"/>
    <cellStyle name="asd 21 7 2 18" xfId="36650"/>
    <cellStyle name="asd 21 7 2 19" xfId="38529"/>
    <cellStyle name="asd 21 7 2 2" xfId="7220"/>
    <cellStyle name="asd 21 7 2 20" xfId="39619"/>
    <cellStyle name="asd 21 7 2 21" xfId="41293"/>
    <cellStyle name="asd 21 7 2 22" xfId="43325"/>
    <cellStyle name="asd 21 7 2 3" xfId="8674"/>
    <cellStyle name="asd 21 7 2 4" xfId="10584"/>
    <cellStyle name="asd 21 7 2 5" xfId="12629"/>
    <cellStyle name="asd 21 7 2 6" xfId="14032"/>
    <cellStyle name="asd 21 7 2 7" xfId="15933"/>
    <cellStyle name="asd 21 7 2 8" xfId="18203"/>
    <cellStyle name="asd 21 7 2 9" xfId="20109"/>
    <cellStyle name="asd 21 7 20" xfId="37591"/>
    <cellStyle name="asd 21 7 21" xfId="39418"/>
    <cellStyle name="asd 21 7 22" xfId="41094"/>
    <cellStyle name="asd 21 7 23" xfId="42799"/>
    <cellStyle name="asd 21 7 3" xfId="6285"/>
    <cellStyle name="asd 21 7 4" xfId="7736"/>
    <cellStyle name="asd 21 7 5" xfId="9646"/>
    <cellStyle name="asd 21 7 6" xfId="11045"/>
    <cellStyle name="asd 21 7 7" xfId="13482"/>
    <cellStyle name="asd 21 7 8" xfId="15387"/>
    <cellStyle name="asd 21 7 9" xfId="17265"/>
    <cellStyle name="asd 21 8" xfId="4284"/>
    <cellStyle name="asd 21 9" xfId="5330"/>
    <cellStyle name="asd 22" xfId="881"/>
    <cellStyle name="asd 22 10" xfId="3124"/>
    <cellStyle name="asd 22 11" xfId="2636"/>
    <cellStyle name="asd 22 12" xfId="2260"/>
    <cellStyle name="asd 22 13" xfId="10933"/>
    <cellStyle name="asd 22 14" xfId="15163"/>
    <cellStyle name="asd 22 15" xfId="3973"/>
    <cellStyle name="asd 22 16" xfId="3860"/>
    <cellStyle name="asd 22 17" xfId="2988"/>
    <cellStyle name="asd 22 18" xfId="3222"/>
    <cellStyle name="asd 22 19" xfId="28059"/>
    <cellStyle name="asd 22 2" xfId="3439"/>
    <cellStyle name="asd 22 2 10" xfId="13461"/>
    <cellStyle name="asd 22 2 11" xfId="15366"/>
    <cellStyle name="asd 22 2 12" xfId="16777"/>
    <cellStyle name="asd 22 2 13" xfId="18684"/>
    <cellStyle name="asd 22 2 14" xfId="20596"/>
    <cellStyle name="asd 22 2 15" xfId="22993"/>
    <cellStyle name="asd 22 2 16" xfId="24398"/>
    <cellStyle name="asd 22 2 17" xfId="27845"/>
    <cellStyle name="asd 22 2 18" xfId="29310"/>
    <cellStyle name="asd 22 2 19" xfId="31422"/>
    <cellStyle name="asd 22 2 2" xfId="3619"/>
    <cellStyle name="asd 22 2 2 10" xfId="17510"/>
    <cellStyle name="asd 22 2 2 11" xfId="19416"/>
    <cellStyle name="asd 22 2 2 12" xfId="21328"/>
    <cellStyle name="asd 22 2 2 13" xfId="23608"/>
    <cellStyle name="asd 22 2 2 14" xfId="25130"/>
    <cellStyle name="asd 22 2 2 15" xfId="26837"/>
    <cellStyle name="asd 22 2 2 16" xfId="28386"/>
    <cellStyle name="asd 22 2 2 17" xfId="30435"/>
    <cellStyle name="asd 22 2 2 18" xfId="33174"/>
    <cellStyle name="asd 22 2 2 19" xfId="34698"/>
    <cellStyle name="asd 22 2 2 2" xfId="4377"/>
    <cellStyle name="asd 22 2 2 2 10" xfId="20634"/>
    <cellStyle name="asd 22 2 2 2 11" xfId="22824"/>
    <cellStyle name="asd 22 2 2 2 12" xfId="24436"/>
    <cellStyle name="asd 22 2 2 2 13" xfId="26908"/>
    <cellStyle name="asd 22 2 2 2 14" xfId="3348"/>
    <cellStyle name="asd 22 2 2 2 15" xfId="30504"/>
    <cellStyle name="asd 22 2 2 2 16" xfId="33172"/>
    <cellStyle name="asd 22 2 2 2 17" xfId="33682"/>
    <cellStyle name="asd 22 2 2 2 18" xfId="35264"/>
    <cellStyle name="asd 22 2 2 2 19" xfId="37142"/>
    <cellStyle name="asd 22 2 2 2 2" xfId="5493"/>
    <cellStyle name="asd 22 2 2 2 20" xfId="40366"/>
    <cellStyle name="asd 22 2 2 2 21" xfId="42022"/>
    <cellStyle name="asd 22 2 2 2 22" xfId="42617"/>
    <cellStyle name="asd 22 2 2 2 3" xfId="6256"/>
    <cellStyle name="asd 22 2 2 2 4" xfId="9196"/>
    <cellStyle name="asd 22 2 2 2 5" xfId="11291"/>
    <cellStyle name="asd 22 2 2 2 6" xfId="13293"/>
    <cellStyle name="asd 22 2 2 2 7" xfId="15197"/>
    <cellStyle name="asd 22 2 2 2 8" xfId="16815"/>
    <cellStyle name="asd 22 2 2 2 9" xfId="18722"/>
    <cellStyle name="asd 22 2 2 20" xfId="35957"/>
    <cellStyle name="asd 22 2 2 21" xfId="37836"/>
    <cellStyle name="asd 22 2 2 22" xfId="40368"/>
    <cellStyle name="asd 22 2 2 23" xfId="42024"/>
    <cellStyle name="asd 22 2 2 24" xfId="43372"/>
    <cellStyle name="asd 22 2 2 3" xfId="5080"/>
    <cellStyle name="asd 22 2 2 4" xfId="6530"/>
    <cellStyle name="asd 22 2 2 5" xfId="7981"/>
    <cellStyle name="asd 22 2 2 6" xfId="9891"/>
    <cellStyle name="asd 22 2 2 7" xfId="12612"/>
    <cellStyle name="asd 22 2 2 8" xfId="14080"/>
    <cellStyle name="asd 22 2 2 9" xfId="15981"/>
    <cellStyle name="asd 22 2 20" xfId="33011"/>
    <cellStyle name="asd 22 2 21" xfId="34108"/>
    <cellStyle name="asd 22 2 22" xfId="35226"/>
    <cellStyle name="asd 22 2 23" xfId="37104"/>
    <cellStyle name="asd 22 2 24" xfId="40212"/>
    <cellStyle name="asd 22 2 25" xfId="41871"/>
    <cellStyle name="asd 22 2 26" xfId="42779"/>
    <cellStyle name="asd 22 2 3" xfId="3877"/>
    <cellStyle name="asd 22 2 3 10" xfId="19602"/>
    <cellStyle name="asd 22 2 3 11" xfId="21514"/>
    <cellStyle name="asd 22 2 3 12" xfId="22998"/>
    <cellStyle name="asd 22 2 3 13" xfId="25316"/>
    <cellStyle name="asd 22 2 3 14" xfId="26977"/>
    <cellStyle name="asd 22 2 3 15" xfId="29006"/>
    <cellStyle name="asd 22 2 3 16" xfId="30571"/>
    <cellStyle name="asd 22 2 3 17" xfId="32887"/>
    <cellStyle name="asd 22 2 3 18" xfId="33603"/>
    <cellStyle name="asd 22 2 3 19" xfId="36143"/>
    <cellStyle name="asd 22 2 3 2" xfId="5872"/>
    <cellStyle name="asd 22 2 3 2 10" xfId="22122"/>
    <cellStyle name="asd 22 2 3 2 11" xfId="23417"/>
    <cellStyle name="asd 22 2 3 2 12" xfId="25924"/>
    <cellStyle name="asd 22 2 3 2 13" xfId="27265"/>
    <cellStyle name="asd 22 2 3 2 14" xfId="28098"/>
    <cellStyle name="asd 22 2 3 2 15" xfId="30856"/>
    <cellStyle name="asd 22 2 3 2 16" xfId="32945"/>
    <cellStyle name="asd 22 2 3 2 17" xfId="34790"/>
    <cellStyle name="asd 22 2 3 2 18" xfId="36751"/>
    <cellStyle name="asd 22 2 3 2 19" xfId="38630"/>
    <cellStyle name="asd 22 2 3 2 2" xfId="7321"/>
    <cellStyle name="asd 22 2 3 2 20" xfId="40149"/>
    <cellStyle name="asd 22 2 3 2 21" xfId="41809"/>
    <cellStyle name="asd 22 2 3 2 22" xfId="43185"/>
    <cellStyle name="asd 22 2 3 2 3" xfId="8775"/>
    <cellStyle name="asd 22 2 3 2 4" xfId="10685"/>
    <cellStyle name="asd 22 2 3 2 5" xfId="11308"/>
    <cellStyle name="asd 22 2 3 2 6" xfId="13889"/>
    <cellStyle name="asd 22 2 3 2 7" xfId="15790"/>
    <cellStyle name="asd 22 2 3 2 8" xfId="18304"/>
    <cellStyle name="asd 22 2 3 2 9" xfId="20210"/>
    <cellStyle name="asd 22 2 3 20" xfId="38022"/>
    <cellStyle name="asd 22 2 3 21" xfId="40094"/>
    <cellStyle name="asd 22 2 3 22" xfId="41758"/>
    <cellStyle name="asd 22 2 3 23" xfId="42784"/>
    <cellStyle name="asd 22 2 3 3" xfId="5266"/>
    <cellStyle name="asd 22 2 3 4" xfId="8167"/>
    <cellStyle name="asd 22 2 3 5" xfId="10077"/>
    <cellStyle name="asd 22 2 3 6" xfId="12238"/>
    <cellStyle name="asd 22 2 3 7" xfId="13467"/>
    <cellStyle name="asd 22 2 3 8" xfId="15372"/>
    <cellStyle name="asd 22 2 3 9" xfId="17696"/>
    <cellStyle name="asd 22 2 4" xfId="4071"/>
    <cellStyle name="asd 22 2 4 10" xfId="19706"/>
    <cellStyle name="asd 22 2 4 11" xfId="21618"/>
    <cellStyle name="asd 22 2 4 12" xfId="23465"/>
    <cellStyle name="asd 22 2 4 13" xfId="25420"/>
    <cellStyle name="asd 22 2 4 14" xfId="27509"/>
    <cellStyle name="asd 22 2 4 15" xfId="28185"/>
    <cellStyle name="asd 22 2 4 16" xfId="31096"/>
    <cellStyle name="asd 22 2 4 17" xfId="32478"/>
    <cellStyle name="asd 22 2 4 18" xfId="33926"/>
    <cellStyle name="asd 22 2 4 19" xfId="36247"/>
    <cellStyle name="asd 22 2 4 2" xfId="5976"/>
    <cellStyle name="asd 22 2 4 2 10" xfId="22226"/>
    <cellStyle name="asd 22 2 4 2 11" xfId="23145"/>
    <cellStyle name="asd 22 2 4 2 12" xfId="26028"/>
    <cellStyle name="asd 22 2 4 2 13" xfId="20461"/>
    <cellStyle name="asd 22 2 4 2 14" xfId="28030"/>
    <cellStyle name="asd 22 2 4 2 15" xfId="2704"/>
    <cellStyle name="asd 22 2 4 2 16" xfId="22380"/>
    <cellStyle name="asd 22 2 4 2 17" xfId="28552"/>
    <cellStyle name="asd 22 2 4 2 18" xfId="36855"/>
    <cellStyle name="asd 22 2 4 2 19" xfId="38734"/>
    <cellStyle name="asd 22 2 4 2 2" xfId="7425"/>
    <cellStyle name="asd 22 2 4 2 20" xfId="24285"/>
    <cellStyle name="asd 22 2 4 2 21" xfId="34116"/>
    <cellStyle name="asd 22 2 4 2 22" xfId="42925"/>
    <cellStyle name="asd 22 2 4 2 3" xfId="8879"/>
    <cellStyle name="asd 22 2 4 2 4" xfId="10789"/>
    <cellStyle name="asd 22 2 4 2 5" xfId="12758"/>
    <cellStyle name="asd 22 2 4 2 6" xfId="13616"/>
    <cellStyle name="asd 22 2 4 2 7" xfId="15519"/>
    <cellStyle name="asd 22 2 4 2 8" xfId="18408"/>
    <cellStyle name="asd 22 2 4 2 9" xfId="20314"/>
    <cellStyle name="asd 22 2 4 20" xfId="38126"/>
    <cellStyle name="asd 22 2 4 21" xfId="39695"/>
    <cellStyle name="asd 22 2 4 22" xfId="41369"/>
    <cellStyle name="asd 22 2 4 23" xfId="43232"/>
    <cellStyle name="asd 22 2 4 3" xfId="6817"/>
    <cellStyle name="asd 22 2 4 4" xfId="8271"/>
    <cellStyle name="asd 22 2 4 5" xfId="10181"/>
    <cellStyle name="asd 22 2 4 6" xfId="11043"/>
    <cellStyle name="asd 22 2 4 7" xfId="13937"/>
    <cellStyle name="asd 22 2 4 8" xfId="15838"/>
    <cellStyle name="asd 22 2 4 9" xfId="17800"/>
    <cellStyle name="asd 22 2 5" xfId="4938"/>
    <cellStyle name="asd 22 2 5 10" xfId="21186"/>
    <cellStyle name="asd 22 2 5 11" xfId="24227"/>
    <cellStyle name="asd 22 2 5 12" xfId="24988"/>
    <cellStyle name="asd 22 2 5 13" xfId="26445"/>
    <cellStyle name="asd 22 2 5 14" xfId="23616"/>
    <cellStyle name="asd 22 2 5 15" xfId="30053"/>
    <cellStyle name="asd 22 2 5 16" xfId="31669"/>
    <cellStyle name="asd 22 2 5 17" xfId="33888"/>
    <cellStyle name="asd 22 2 5 18" xfId="35815"/>
    <cellStyle name="asd 22 2 5 19" xfId="37694"/>
    <cellStyle name="asd 22 2 5 2" xfId="6388"/>
    <cellStyle name="asd 22 2 5 20" xfId="38916"/>
    <cellStyle name="asd 22 2 5 21" xfId="40601"/>
    <cellStyle name="asd 22 2 5 22" xfId="43967"/>
    <cellStyle name="asd 22 2 5 3" xfId="7839"/>
    <cellStyle name="asd 22 2 5 4" xfId="9749"/>
    <cellStyle name="asd 22 2 5 5" xfId="12186"/>
    <cellStyle name="asd 22 2 5 6" xfId="14698"/>
    <cellStyle name="asd 22 2 5 7" xfId="16604"/>
    <cellStyle name="asd 22 2 5 8" xfId="17368"/>
    <cellStyle name="asd 22 2 5 9" xfId="19274"/>
    <cellStyle name="asd 22 2 6" xfId="3012"/>
    <cellStyle name="asd 22 2 6 10" xfId="20577"/>
    <cellStyle name="asd 22 2 6 11" xfId="23063"/>
    <cellStyle name="asd 22 2 6 12" xfId="24379"/>
    <cellStyle name="asd 22 2 6 13" xfId="26889"/>
    <cellStyle name="asd 22 2 6 14" xfId="29752"/>
    <cellStyle name="asd 22 2 6 15" xfId="30486"/>
    <cellStyle name="asd 22 2 6 16" xfId="31997"/>
    <cellStyle name="asd 22 2 6 17" xfId="33518"/>
    <cellStyle name="asd 22 2 6 18" xfId="35207"/>
    <cellStyle name="asd 22 2 6 19" xfId="37085"/>
    <cellStyle name="asd 22 2 6 2" xfId="4785"/>
    <cellStyle name="asd 22 2 6 20" xfId="39226"/>
    <cellStyle name="asd 22 2 6 21" xfId="40907"/>
    <cellStyle name="asd 22 2 6 22" xfId="42846"/>
    <cellStyle name="asd 22 2 6 3" xfId="6312"/>
    <cellStyle name="asd 22 2 6 4" xfId="9139"/>
    <cellStyle name="asd 22 2 6 5" xfId="12647"/>
    <cellStyle name="asd 22 2 6 6" xfId="13533"/>
    <cellStyle name="asd 22 2 6 7" xfId="15437"/>
    <cellStyle name="asd 22 2 6 8" xfId="16758"/>
    <cellStyle name="asd 22 2 6 9" xfId="18665"/>
    <cellStyle name="asd 22 2 7" xfId="6746"/>
    <cellStyle name="asd 22 2 8" xfId="9158"/>
    <cellStyle name="asd 22 2 9" xfId="12516"/>
    <cellStyle name="asd 22 20" xfId="28067"/>
    <cellStyle name="asd 22 21" xfId="28669"/>
    <cellStyle name="asd 22 22" xfId="2018"/>
    <cellStyle name="asd 22 23" xfId="29466"/>
    <cellStyle name="asd 22 24" xfId="34133"/>
    <cellStyle name="asd 22 25" xfId="32280"/>
    <cellStyle name="asd 22 26" xfId="29156"/>
    <cellStyle name="asd 22 27" xfId="20451"/>
    <cellStyle name="asd 22 3" xfId="3431"/>
    <cellStyle name="asd 22 3 10" xfId="13952"/>
    <cellStyle name="asd 22 3 11" xfId="15853"/>
    <cellStyle name="asd 22 3 12" xfId="16760"/>
    <cellStyle name="asd 22 3 13" xfId="18667"/>
    <cellStyle name="asd 22 3 14" xfId="20579"/>
    <cellStyle name="asd 22 3 15" xfId="23480"/>
    <cellStyle name="asd 22 3 16" xfId="24381"/>
    <cellStyle name="asd 22 3 17" xfId="26853"/>
    <cellStyle name="asd 22 3 18" xfId="28642"/>
    <cellStyle name="asd 22 3 19" xfId="30452"/>
    <cellStyle name="asd 22 3 2" xfId="3611"/>
    <cellStyle name="asd 22 3 2 10" xfId="17502"/>
    <cellStyle name="asd 22 3 2 11" xfId="19408"/>
    <cellStyle name="asd 22 3 2 12" xfId="21320"/>
    <cellStyle name="asd 22 3 2 13" xfId="22818"/>
    <cellStyle name="asd 22 3 2 14" xfId="25122"/>
    <cellStyle name="asd 22 3 2 15" xfId="26377"/>
    <cellStyle name="asd 22 3 2 16" xfId="28699"/>
    <cellStyle name="asd 22 3 2 17" xfId="29985"/>
    <cellStyle name="asd 22 3 2 18" xfId="32457"/>
    <cellStyle name="asd 22 3 2 19" xfId="34018"/>
    <cellStyle name="asd 22 3 2 2" xfId="5748"/>
    <cellStyle name="asd 22 3 2 2 10" xfId="21998"/>
    <cellStyle name="asd 22 3 2 2 11" xfId="22737"/>
    <cellStyle name="asd 22 3 2 2 12" xfId="25800"/>
    <cellStyle name="asd 22 3 2 2 13" xfId="26432"/>
    <cellStyle name="asd 22 3 2 2 14" xfId="3862"/>
    <cellStyle name="asd 22 3 2 2 15" xfId="30040"/>
    <cellStyle name="asd 22 3 2 2 16" xfId="32647"/>
    <cellStyle name="asd 22 3 2 2 17" xfId="34050"/>
    <cellStyle name="asd 22 3 2 2 18" xfId="36627"/>
    <cellStyle name="asd 22 3 2 2 19" xfId="38506"/>
    <cellStyle name="asd 22 3 2 2 2" xfId="7197"/>
    <cellStyle name="asd 22 3 2 2 20" xfId="39857"/>
    <cellStyle name="asd 22 3 2 2 21" xfId="41526"/>
    <cellStyle name="asd 22 3 2 2 22" xfId="42539"/>
    <cellStyle name="asd 22 3 2 2 3" xfId="8651"/>
    <cellStyle name="asd 22 3 2 2 4" xfId="10561"/>
    <cellStyle name="asd 22 3 2 2 5" xfId="11410"/>
    <cellStyle name="asd 22 3 2 2 6" xfId="13205"/>
    <cellStyle name="asd 22 3 2 2 7" xfId="15110"/>
    <cellStyle name="asd 22 3 2 2 8" xfId="18180"/>
    <cellStyle name="asd 22 3 2 2 9" xfId="20086"/>
    <cellStyle name="asd 22 3 2 20" xfId="35949"/>
    <cellStyle name="asd 22 3 2 21" xfId="37828"/>
    <cellStyle name="asd 22 3 2 22" xfId="39674"/>
    <cellStyle name="asd 22 3 2 23" xfId="41348"/>
    <cellStyle name="asd 22 3 2 24" xfId="42613"/>
    <cellStyle name="asd 22 3 2 3" xfId="5072"/>
    <cellStyle name="asd 22 3 2 4" xfId="6522"/>
    <cellStyle name="asd 22 3 2 5" xfId="7973"/>
    <cellStyle name="asd 22 3 2 6" xfId="9883"/>
    <cellStyle name="asd 22 3 2 7" xfId="11522"/>
    <cellStyle name="asd 22 3 2 8" xfId="13288"/>
    <cellStyle name="asd 22 3 2 9" xfId="15191"/>
    <cellStyle name="asd 22 3 20" xfId="32989"/>
    <cellStyle name="asd 22 3 21" xfId="34585"/>
    <cellStyle name="asd 22 3 22" xfId="35209"/>
    <cellStyle name="asd 22 3 23" xfId="37087"/>
    <cellStyle name="asd 22 3 24" xfId="40192"/>
    <cellStyle name="asd 22 3 25" xfId="41851"/>
    <cellStyle name="asd 22 3 26" xfId="43247"/>
    <cellStyle name="asd 22 3 3" xfId="3945"/>
    <cellStyle name="asd 22 3 3 10" xfId="19649"/>
    <cellStyle name="asd 22 3 3 11" xfId="21561"/>
    <cellStyle name="asd 22 3 3 12" xfId="23371"/>
    <cellStyle name="asd 22 3 3 13" xfId="25363"/>
    <cellStyle name="asd 22 3 3 14" xfId="27225"/>
    <cellStyle name="asd 22 3 3 15" xfId="16639"/>
    <cellStyle name="asd 22 3 3 16" xfId="30816"/>
    <cellStyle name="asd 22 3 3 17" xfId="33121"/>
    <cellStyle name="asd 22 3 3 18" xfId="33446"/>
    <cellStyle name="asd 22 3 3 19" xfId="36190"/>
    <cellStyle name="asd 22 3 3 2" xfId="5919"/>
    <cellStyle name="asd 22 3 3 2 10" xfId="22169"/>
    <cellStyle name="asd 22 3 3 2 11" xfId="22672"/>
    <cellStyle name="asd 22 3 3 2 12" xfId="25971"/>
    <cellStyle name="asd 22 3 3 2 13" xfId="27700"/>
    <cellStyle name="asd 22 3 3 2 14" xfId="29489"/>
    <cellStyle name="asd 22 3 3 2 15" xfId="31277"/>
    <cellStyle name="asd 22 3 3 2 16" xfId="33018"/>
    <cellStyle name="asd 22 3 3 2 17" xfId="33681"/>
    <cellStyle name="asd 22 3 3 2 18" xfId="36798"/>
    <cellStyle name="asd 22 3 3 2 19" xfId="38677"/>
    <cellStyle name="asd 22 3 3 2 2" xfId="7368"/>
    <cellStyle name="asd 22 3 3 2 20" xfId="40219"/>
    <cellStyle name="asd 22 3 3 2 21" xfId="41878"/>
    <cellStyle name="asd 22 3 3 2 22" xfId="42478"/>
    <cellStyle name="asd 22 3 3 2 3" xfId="8822"/>
    <cellStyle name="asd 22 3 3 2 4" xfId="10732"/>
    <cellStyle name="asd 22 3 3 2 5" xfId="11444"/>
    <cellStyle name="asd 22 3 3 2 6" xfId="13139"/>
    <cellStyle name="asd 22 3 3 2 7" xfId="15044"/>
    <cellStyle name="asd 22 3 3 2 8" xfId="18351"/>
    <cellStyle name="asd 22 3 3 2 9" xfId="20257"/>
    <cellStyle name="asd 22 3 3 20" xfId="38069"/>
    <cellStyle name="asd 22 3 3 21" xfId="40318"/>
    <cellStyle name="asd 22 3 3 22" xfId="41974"/>
    <cellStyle name="asd 22 3 3 23" xfId="43141"/>
    <cellStyle name="asd 22 3 3 3" xfId="5313"/>
    <cellStyle name="asd 22 3 3 4" xfId="8214"/>
    <cellStyle name="asd 22 3 3 5" xfId="10124"/>
    <cellStyle name="asd 22 3 3 6" xfId="11734"/>
    <cellStyle name="asd 22 3 3 7" xfId="13843"/>
    <cellStyle name="asd 22 3 3 8" xfId="15745"/>
    <cellStyle name="asd 22 3 3 9" xfId="17743"/>
    <cellStyle name="asd 22 3 4" xfId="4063"/>
    <cellStyle name="asd 22 3 4 10" xfId="19698"/>
    <cellStyle name="asd 22 3 4 11" xfId="21610"/>
    <cellStyle name="asd 22 3 4 12" xfId="22515"/>
    <cellStyle name="asd 22 3 4 13" xfId="25412"/>
    <cellStyle name="asd 22 3 4 14" xfId="26452"/>
    <cellStyle name="asd 22 3 4 15" xfId="29216"/>
    <cellStyle name="asd 22 3 4 16" xfId="30059"/>
    <cellStyle name="asd 22 3 4 17" xfId="32500"/>
    <cellStyle name="asd 22 3 4 18" xfId="34001"/>
    <cellStyle name="asd 22 3 4 19" xfId="36239"/>
    <cellStyle name="asd 22 3 4 2" xfId="5968"/>
    <cellStyle name="asd 22 3 4 2 10" xfId="22218"/>
    <cellStyle name="asd 22 3 4 2 11" xfId="24172"/>
    <cellStyle name="asd 22 3 4 2 12" xfId="26020"/>
    <cellStyle name="asd 22 3 4 2 13" xfId="27789"/>
    <cellStyle name="asd 22 3 4 2 14" xfId="28085"/>
    <cellStyle name="asd 22 3 4 2 15" xfId="31367"/>
    <cellStyle name="asd 22 3 4 2 16" xfId="32564"/>
    <cellStyle name="asd 22 3 4 2 17" xfId="33928"/>
    <cellStyle name="asd 22 3 4 2 18" xfId="36847"/>
    <cellStyle name="asd 22 3 4 2 19" xfId="38726"/>
    <cellStyle name="asd 22 3 4 2 2" xfId="7417"/>
    <cellStyle name="asd 22 3 4 2 20" xfId="39778"/>
    <cellStyle name="asd 22 3 4 2 21" xfId="41450"/>
    <cellStyle name="asd 22 3 4 2 22" xfId="43915"/>
    <cellStyle name="asd 22 3 4 2 3" xfId="8871"/>
    <cellStyle name="asd 22 3 4 2 4" xfId="10781"/>
    <cellStyle name="asd 22 3 4 2 5" xfId="12132"/>
    <cellStyle name="asd 22 3 4 2 6" xfId="14643"/>
    <cellStyle name="asd 22 3 4 2 7" xfId="16549"/>
    <cellStyle name="asd 22 3 4 2 8" xfId="18400"/>
    <cellStyle name="asd 22 3 4 2 9" xfId="20306"/>
    <cellStyle name="asd 22 3 4 20" xfId="38118"/>
    <cellStyle name="asd 22 3 4 21" xfId="39718"/>
    <cellStyle name="asd 22 3 4 22" xfId="41391"/>
    <cellStyle name="asd 22 3 4 23" xfId="42325"/>
    <cellStyle name="asd 22 3 4 3" xfId="6809"/>
    <cellStyle name="asd 22 3 4 4" xfId="8263"/>
    <cellStyle name="asd 22 3 4 5" xfId="10173"/>
    <cellStyle name="asd 22 3 4 6" xfId="11543"/>
    <cellStyle name="asd 22 3 4 7" xfId="12983"/>
    <cellStyle name="asd 22 3 4 8" xfId="14887"/>
    <cellStyle name="asd 22 3 4 9" xfId="17792"/>
    <cellStyle name="asd 22 3 5" xfId="4932"/>
    <cellStyle name="asd 22 3 5 10" xfId="21180"/>
    <cellStyle name="asd 22 3 5 11" xfId="22856"/>
    <cellStyle name="asd 22 3 5 12" xfId="24982"/>
    <cellStyle name="asd 22 3 5 13" xfId="27693"/>
    <cellStyle name="asd 22 3 5 14" xfId="29682"/>
    <cellStyle name="asd 22 3 5 15" xfId="31270"/>
    <cellStyle name="asd 22 3 5 16" xfId="33303"/>
    <cellStyle name="asd 22 3 5 17" xfId="33830"/>
    <cellStyle name="asd 22 3 5 18" xfId="35809"/>
    <cellStyle name="asd 22 3 5 19" xfId="37688"/>
    <cellStyle name="asd 22 3 5 2" xfId="6382"/>
    <cellStyle name="asd 22 3 5 20" xfId="40489"/>
    <cellStyle name="asd 22 3 5 21" xfId="42144"/>
    <cellStyle name="asd 22 3 5 22" xfId="42649"/>
    <cellStyle name="asd 22 3 5 3" xfId="7833"/>
    <cellStyle name="asd 22 3 5 4" xfId="9743"/>
    <cellStyle name="asd 22 3 5 5" xfId="12253"/>
    <cellStyle name="asd 22 3 5 6" xfId="13326"/>
    <cellStyle name="asd 22 3 5 7" xfId="15230"/>
    <cellStyle name="asd 22 3 5 8" xfId="17362"/>
    <cellStyle name="asd 22 3 5 9" xfId="19268"/>
    <cellStyle name="asd 22 3 6" xfId="5553"/>
    <cellStyle name="asd 22 3 6 10" xfId="21803"/>
    <cellStyle name="asd 22 3 6 11" xfId="23332"/>
    <cellStyle name="asd 22 3 6 12" xfId="25605"/>
    <cellStyle name="asd 22 3 6 13" xfId="26502"/>
    <cellStyle name="asd 22 3 6 14" xfId="4503"/>
    <cellStyle name="asd 22 3 6 15" xfId="30108"/>
    <cellStyle name="asd 22 3 6 16" xfId="33306"/>
    <cellStyle name="asd 22 3 6 17" xfId="34492"/>
    <cellStyle name="asd 22 3 6 18" xfId="36432"/>
    <cellStyle name="asd 22 3 6 19" xfId="38311"/>
    <cellStyle name="asd 22 3 6 2" xfId="7002"/>
    <cellStyle name="asd 22 3 6 20" xfId="40492"/>
    <cellStyle name="asd 22 3 6 21" xfId="42147"/>
    <cellStyle name="asd 22 3 6 22" xfId="43107"/>
    <cellStyle name="asd 22 3 6 3" xfId="8456"/>
    <cellStyle name="asd 22 3 6 4" xfId="10366"/>
    <cellStyle name="asd 22 3 6 5" xfId="11287"/>
    <cellStyle name="asd 22 3 6 6" xfId="13804"/>
    <cellStyle name="asd 22 3 6 7" xfId="15706"/>
    <cellStyle name="asd 22 3 6 8" xfId="17985"/>
    <cellStyle name="asd 22 3 6 9" xfId="19891"/>
    <cellStyle name="asd 22 3 7" xfId="5458"/>
    <cellStyle name="asd 22 3 8" xfId="9141"/>
    <cellStyle name="asd 22 3 9" xfId="12590"/>
    <cellStyle name="asd 22 4" xfId="3565"/>
    <cellStyle name="asd 22 4 10" xfId="15480"/>
    <cellStyle name="asd 22 4 11" xfId="17079"/>
    <cellStyle name="asd 22 4 12" xfId="18986"/>
    <cellStyle name="asd 22 4 13" xfId="20898"/>
    <cellStyle name="asd 22 4 14" xfId="23106"/>
    <cellStyle name="asd 22 4 15" xfId="24700"/>
    <cellStyle name="asd 22 4 16" xfId="27383"/>
    <cellStyle name="asd 22 4 17" xfId="29330"/>
    <cellStyle name="asd 22 4 18" xfId="30972"/>
    <cellStyle name="asd 22 4 19" xfId="32011"/>
    <cellStyle name="asd 22 4 2" xfId="3745"/>
    <cellStyle name="asd 22 4 2 10" xfId="17636"/>
    <cellStyle name="asd 22 4 2 11" xfId="19542"/>
    <cellStyle name="asd 22 4 2 12" xfId="21454"/>
    <cellStyle name="asd 22 4 2 13" xfId="22455"/>
    <cellStyle name="asd 22 4 2 14" xfId="25256"/>
    <cellStyle name="asd 22 4 2 15" xfId="27210"/>
    <cellStyle name="asd 22 4 2 16" xfId="28271"/>
    <cellStyle name="asd 22 4 2 17" xfId="30801"/>
    <cellStyle name="asd 22 4 2 18" xfId="32106"/>
    <cellStyle name="asd 22 4 2 19" xfId="34420"/>
    <cellStyle name="asd 22 4 2 2" xfId="5812"/>
    <cellStyle name="asd 22 4 2 2 10" xfId="22062"/>
    <cellStyle name="asd 22 4 2 2 11" xfId="24099"/>
    <cellStyle name="asd 22 4 2 2 12" xfId="25864"/>
    <cellStyle name="asd 22 4 2 2 13" xfId="26731"/>
    <cellStyle name="asd 22 4 2 2 14" xfId="26749"/>
    <cellStyle name="asd 22 4 2 2 15" xfId="30331"/>
    <cellStyle name="asd 22 4 2 2 16" xfId="31875"/>
    <cellStyle name="asd 22 4 2 2 17" xfId="34101"/>
    <cellStyle name="asd 22 4 2 2 18" xfId="36691"/>
    <cellStyle name="asd 22 4 2 2 19" xfId="38570"/>
    <cellStyle name="asd 22 4 2 2 2" xfId="7261"/>
    <cellStyle name="asd 22 4 2 2 20" xfId="39113"/>
    <cellStyle name="asd 22 4 2 2 21" xfId="40795"/>
    <cellStyle name="asd 22 4 2 2 22" xfId="43843"/>
    <cellStyle name="asd 22 4 2 2 3" xfId="8715"/>
    <cellStyle name="asd 22 4 2 2 4" xfId="10625"/>
    <cellStyle name="asd 22 4 2 2 5" xfId="12058"/>
    <cellStyle name="asd 22 4 2 2 6" xfId="14569"/>
    <cellStyle name="asd 22 4 2 2 7" xfId="16475"/>
    <cellStyle name="asd 22 4 2 2 8" xfId="18244"/>
    <cellStyle name="asd 22 4 2 2 9" xfId="20150"/>
    <cellStyle name="asd 22 4 2 20" xfId="36083"/>
    <cellStyle name="asd 22 4 2 21" xfId="37962"/>
    <cellStyle name="asd 22 4 2 22" xfId="39332"/>
    <cellStyle name="asd 22 4 2 23" xfId="41008"/>
    <cellStyle name="asd 22 4 2 24" xfId="42266"/>
    <cellStyle name="asd 22 4 2 3" xfId="5206"/>
    <cellStyle name="asd 22 4 2 4" xfId="6656"/>
    <cellStyle name="asd 22 4 2 5" xfId="8107"/>
    <cellStyle name="asd 22 4 2 6" xfId="10017"/>
    <cellStyle name="asd 22 4 2 7" xfId="11829"/>
    <cellStyle name="asd 22 4 2 8" xfId="12922"/>
    <cellStyle name="asd 22 4 2 9" xfId="14827"/>
    <cellStyle name="asd 22 4 20" xfId="33842"/>
    <cellStyle name="asd 22 4 21" xfId="35528"/>
    <cellStyle name="asd 22 4 22" xfId="37406"/>
    <cellStyle name="asd 22 4 23" xfId="39241"/>
    <cellStyle name="asd 22 4 24" xfId="40922"/>
    <cellStyle name="asd 22 4 25" xfId="42889"/>
    <cellStyle name="asd 22 4 3" xfId="1846"/>
    <cellStyle name="asd 22 4 3 10" xfId="19012"/>
    <cellStyle name="asd 22 4 3 11" xfId="20924"/>
    <cellStyle name="asd 22 4 3 12" xfId="23878"/>
    <cellStyle name="asd 22 4 3 13" xfId="24726"/>
    <cellStyle name="asd 22 4 3 14" xfId="27307"/>
    <cellStyle name="asd 22 4 3 15" xfId="29766"/>
    <cellStyle name="asd 22 4 3 16" xfId="30898"/>
    <cellStyle name="asd 22 4 3 17" xfId="31711"/>
    <cellStyle name="asd 22 4 3 18" xfId="34832"/>
    <cellStyle name="asd 22 4 3 19" xfId="35553"/>
    <cellStyle name="asd 22 4 3 2" xfId="5589"/>
    <cellStyle name="asd 22 4 3 2 10" xfId="21839"/>
    <cellStyle name="asd 22 4 3 2 11" xfId="22634"/>
    <cellStyle name="asd 22 4 3 2 12" xfId="25641"/>
    <cellStyle name="asd 22 4 3 2 13" xfId="27848"/>
    <cellStyle name="asd 22 4 3 2 14" xfId="28566"/>
    <cellStyle name="asd 22 4 3 2 15" xfId="31425"/>
    <cellStyle name="asd 22 4 3 2 16" xfId="32066"/>
    <cellStyle name="asd 22 4 3 2 17" xfId="34674"/>
    <cellStyle name="asd 22 4 3 2 18" xfId="36468"/>
    <cellStyle name="asd 22 4 3 2 19" xfId="38347"/>
    <cellStyle name="asd 22 4 3 2 2" xfId="7038"/>
    <cellStyle name="asd 22 4 3 2 20" xfId="39296"/>
    <cellStyle name="asd 22 4 3 2 21" xfId="40973"/>
    <cellStyle name="asd 22 4 3 2 22" xfId="42443"/>
    <cellStyle name="asd 22 4 3 2 3" xfId="8492"/>
    <cellStyle name="asd 22 4 3 2 4" xfId="10402"/>
    <cellStyle name="asd 22 4 3 2 5" xfId="11442"/>
    <cellStyle name="asd 22 4 3 2 6" xfId="13102"/>
    <cellStyle name="asd 22 4 3 2 7" xfId="15006"/>
    <cellStyle name="asd 22 4 3 2 8" xfId="18021"/>
    <cellStyle name="asd 22 4 3 2 9" xfId="19927"/>
    <cellStyle name="asd 22 4 3 20" xfId="37432"/>
    <cellStyle name="asd 22 4 3 21" xfId="38955"/>
    <cellStyle name="asd 22 4 3 22" xfId="40639"/>
    <cellStyle name="asd 22 4 3 23" xfId="43629"/>
    <cellStyle name="asd 22 4 3 3" xfId="4680"/>
    <cellStyle name="asd 22 4 3 4" xfId="7577"/>
    <cellStyle name="asd 22 4 3 5" xfId="9487"/>
    <cellStyle name="asd 22 4 3 6" xfId="11506"/>
    <cellStyle name="asd 22 4 3 7" xfId="14348"/>
    <cellStyle name="asd 22 4 3 8" xfId="16252"/>
    <cellStyle name="asd 22 4 3 9" xfId="17106"/>
    <cellStyle name="asd 22 4 4" xfId="4197"/>
    <cellStyle name="asd 22 4 4 10" xfId="19832"/>
    <cellStyle name="asd 22 4 4 11" xfId="21744"/>
    <cellStyle name="asd 22 4 4 12" xfId="22552"/>
    <cellStyle name="asd 22 4 4 13" xfId="25546"/>
    <cellStyle name="asd 22 4 4 14" xfId="27422"/>
    <cellStyle name="asd 22 4 4 15" xfId="28159"/>
    <cellStyle name="asd 22 4 4 16" xfId="31008"/>
    <cellStyle name="asd 22 4 4 17" xfId="32453"/>
    <cellStyle name="asd 22 4 4 18" xfId="33656"/>
    <cellStyle name="asd 22 4 4 19" xfId="36373"/>
    <cellStyle name="asd 22 4 4 2" xfId="6102"/>
    <cellStyle name="asd 22 4 4 2 10" xfId="22352"/>
    <cellStyle name="asd 22 4 4 2 11" xfId="2104"/>
    <cellStyle name="asd 22 4 4 2 12" xfId="26154"/>
    <cellStyle name="asd 22 4 4 2 13" xfId="9048"/>
    <cellStyle name="asd 22 4 4 2 14" xfId="29615"/>
    <cellStyle name="asd 22 4 4 2 15" xfId="18566"/>
    <cellStyle name="asd 22 4 4 2 16" xfId="3192"/>
    <cellStyle name="asd 22 4 4 2 17" xfId="35027"/>
    <cellStyle name="asd 22 4 4 2 18" xfId="36981"/>
    <cellStyle name="asd 22 4 4 2 19" xfId="38860"/>
    <cellStyle name="asd 22 4 4 2 2" xfId="7551"/>
    <cellStyle name="asd 22 4 4 2 20" xfId="26176"/>
    <cellStyle name="asd 22 4 4 2 21" xfId="3286"/>
    <cellStyle name="asd 22 4 4 2 22" xfId="40698"/>
    <cellStyle name="asd 22 4 4 2 3" xfId="9005"/>
    <cellStyle name="asd 22 4 4 2 4" xfId="10915"/>
    <cellStyle name="asd 22 4 4 2 5" xfId="12812"/>
    <cellStyle name="asd 22 4 4 2 6" xfId="3376"/>
    <cellStyle name="asd 22 4 4 2 7" xfId="12402"/>
    <cellStyle name="asd 22 4 4 2 8" xfId="18534"/>
    <cellStyle name="asd 22 4 4 2 9" xfId="20440"/>
    <cellStyle name="asd 22 4 4 20" xfId="38252"/>
    <cellStyle name="asd 22 4 4 21" xfId="39670"/>
    <cellStyle name="asd 22 4 4 22" xfId="41344"/>
    <cellStyle name="asd 22 4 4 23" xfId="42362"/>
    <cellStyle name="asd 22 4 4 3" xfId="6943"/>
    <cellStyle name="asd 22 4 4 4" xfId="8397"/>
    <cellStyle name="asd 22 4 4 5" xfId="10307"/>
    <cellStyle name="asd 22 4 4 6" xfId="11611"/>
    <cellStyle name="asd 22 4 4 7" xfId="13020"/>
    <cellStyle name="asd 22 4 4 8" xfId="14924"/>
    <cellStyle name="asd 22 4 4 9" xfId="17926"/>
    <cellStyle name="asd 22 4 5" xfId="5786"/>
    <cellStyle name="asd 22 4 5 10" xfId="22036"/>
    <cellStyle name="asd 22 4 5 11" xfId="3265"/>
    <cellStyle name="asd 22 4 5 12" xfId="25838"/>
    <cellStyle name="asd 22 4 5 13" xfId="10924"/>
    <cellStyle name="asd 22 4 5 14" xfId="3072"/>
    <cellStyle name="asd 22 4 5 15" xfId="14235"/>
    <cellStyle name="asd 22 4 5 16" xfId="14444"/>
    <cellStyle name="asd 22 4 5 17" xfId="31572"/>
    <cellStyle name="asd 22 4 5 18" xfId="36665"/>
    <cellStyle name="asd 22 4 5 19" xfId="38544"/>
    <cellStyle name="asd 22 4 5 2" xfId="7235"/>
    <cellStyle name="asd 22 4 5 20" xfId="27106"/>
    <cellStyle name="asd 22 4 5 21" xfId="33390"/>
    <cellStyle name="asd 22 4 5 22" xfId="4414"/>
    <cellStyle name="asd 22 4 5 3" xfId="8689"/>
    <cellStyle name="asd 22 4 5 4" xfId="10599"/>
    <cellStyle name="asd 22 4 5 5" xfId="12229"/>
    <cellStyle name="asd 22 4 5 6" xfId="3160"/>
    <cellStyle name="asd 22 4 5 7" xfId="11327"/>
    <cellStyle name="asd 22 4 5 8" xfId="18218"/>
    <cellStyle name="asd 22 4 5 9" xfId="20124"/>
    <cellStyle name="asd 22 4 6" xfId="3053"/>
    <cellStyle name="asd 22 4 7" xfId="9460"/>
    <cellStyle name="asd 22 4 8" xfId="12710"/>
    <cellStyle name="asd 22 4 9" xfId="13577"/>
    <cellStyle name="asd 22 5" xfId="2596"/>
    <cellStyle name="asd 22 5 10" xfId="17219"/>
    <cellStyle name="asd 22 5 11" xfId="19125"/>
    <cellStyle name="asd 22 5 12" xfId="21037"/>
    <cellStyle name="asd 22 5 13" xfId="23823"/>
    <cellStyle name="asd 22 5 14" xfId="24839"/>
    <cellStyle name="asd 22 5 15" xfId="27168"/>
    <cellStyle name="asd 22 5 16" xfId="3962"/>
    <cellStyle name="asd 22 5 17" xfId="30758"/>
    <cellStyle name="asd 22 5 18" xfId="2219"/>
    <cellStyle name="asd 22 5 19" xfId="32269"/>
    <cellStyle name="asd 22 5 2" xfId="4317"/>
    <cellStyle name="asd 22 5 2 10" xfId="20556"/>
    <cellStyle name="asd 22 5 2 11" xfId="22953"/>
    <cellStyle name="asd 22 5 2 12" xfId="24358"/>
    <cellStyle name="asd 22 5 2 13" xfId="26547"/>
    <cellStyle name="asd 22 5 2 14" xfId="28625"/>
    <cellStyle name="asd 22 5 2 15" xfId="30153"/>
    <cellStyle name="asd 22 5 2 16" xfId="32475"/>
    <cellStyle name="asd 22 5 2 17" xfId="34038"/>
    <cellStyle name="asd 22 5 2 18" xfId="35186"/>
    <cellStyle name="asd 22 5 2 19" xfId="37064"/>
    <cellStyle name="asd 22 5 2 2" xfId="5435"/>
    <cellStyle name="asd 22 5 2 20" xfId="39692"/>
    <cellStyle name="asd 22 5 2 21" xfId="41366"/>
    <cellStyle name="asd 22 5 2 22" xfId="42739"/>
    <cellStyle name="asd 22 5 2 3" xfId="6681"/>
    <cellStyle name="asd 22 5 2 4" xfId="9118"/>
    <cellStyle name="asd 22 5 2 5" xfId="11032"/>
    <cellStyle name="asd 22 5 2 6" xfId="13421"/>
    <cellStyle name="asd 22 5 2 7" xfId="15326"/>
    <cellStyle name="asd 22 5 2 8" xfId="16737"/>
    <cellStyle name="asd 22 5 2 9" xfId="18644"/>
    <cellStyle name="asd 22 5 20" xfId="35666"/>
    <cellStyle name="asd 22 5 21" xfId="37545"/>
    <cellStyle name="asd 22 5 22" xfId="29922"/>
    <cellStyle name="asd 22 5 23" xfId="29501"/>
    <cellStyle name="asd 22 5 24" xfId="43576"/>
    <cellStyle name="asd 22 5 3" xfId="4790"/>
    <cellStyle name="asd 22 5 4" xfId="6239"/>
    <cellStyle name="asd 22 5 5" xfId="7690"/>
    <cellStyle name="asd 22 5 6" xfId="9600"/>
    <cellStyle name="asd 22 5 7" xfId="11741"/>
    <cellStyle name="asd 22 5 8" xfId="14293"/>
    <cellStyle name="asd 22 5 9" xfId="16197"/>
    <cellStyle name="asd 22 6" xfId="2701"/>
    <cellStyle name="asd 22 6 10" xfId="19135"/>
    <cellStyle name="asd 22 6 11" xfId="21047"/>
    <cellStyle name="asd 22 6 12" xfId="22510"/>
    <cellStyle name="asd 22 6 13" xfId="24849"/>
    <cellStyle name="asd 22 6 14" xfId="27377"/>
    <cellStyle name="asd 22 6 15" xfId="4423"/>
    <cellStyle name="asd 22 6 16" xfId="30966"/>
    <cellStyle name="asd 22 6 17" xfId="33371"/>
    <cellStyle name="asd 22 6 18" xfId="26169"/>
    <cellStyle name="asd 22 6 19" xfId="35676"/>
    <cellStyle name="asd 22 6 2" xfId="4603"/>
    <cellStyle name="asd 22 6 2 10" xfId="20848"/>
    <cellStyle name="asd 22 6 2 11" xfId="22599"/>
    <cellStyle name="asd 22 6 2 12" xfId="24650"/>
    <cellStyle name="asd 22 6 2 13" xfId="27886"/>
    <cellStyle name="asd 22 6 2 14" xfId="29088"/>
    <cellStyle name="asd 22 6 2 15" xfId="31464"/>
    <cellStyle name="asd 22 6 2 16" xfId="32970"/>
    <cellStyle name="asd 22 6 2 17" xfId="33550"/>
    <cellStyle name="asd 22 6 2 18" xfId="35478"/>
    <cellStyle name="asd 22 6 2 19" xfId="37356"/>
    <cellStyle name="asd 22 6 2 2" xfId="3339"/>
    <cellStyle name="asd 22 6 2 20" xfId="40174"/>
    <cellStyle name="asd 22 6 2 21" xfId="41833"/>
    <cellStyle name="asd 22 6 2 22" xfId="42408"/>
    <cellStyle name="asd 22 6 2 3" xfId="2942"/>
    <cellStyle name="asd 22 6 2 4" xfId="9410"/>
    <cellStyle name="asd 22 6 2 5" xfId="2690"/>
    <cellStyle name="asd 22 6 2 6" xfId="13067"/>
    <cellStyle name="asd 22 6 2 7" xfId="14971"/>
    <cellStyle name="asd 22 6 2 8" xfId="17029"/>
    <cellStyle name="asd 22 6 2 9" xfId="18936"/>
    <cellStyle name="asd 22 6 20" xfId="37555"/>
    <cellStyle name="asd 22 6 21" xfId="40551"/>
    <cellStyle name="asd 22 6 22" xfId="42203"/>
    <cellStyle name="asd 22 6 23" xfId="42321"/>
    <cellStyle name="asd 22 6 3" xfId="4800"/>
    <cellStyle name="asd 22 6 4" xfId="7700"/>
    <cellStyle name="asd 22 6 5" xfId="9610"/>
    <cellStyle name="asd 22 6 6" xfId="11511"/>
    <cellStyle name="asd 22 6 7" xfId="12978"/>
    <cellStyle name="asd 22 6 8" xfId="14883"/>
    <cellStyle name="asd 22 6 9" xfId="17229"/>
    <cellStyle name="asd 22 7" xfId="3307"/>
    <cellStyle name="asd 22 7 10" xfId="19233"/>
    <cellStyle name="asd 22 7 11" xfId="21145"/>
    <cellStyle name="asd 22 7 12" xfId="13892"/>
    <cellStyle name="asd 22 7 13" xfId="24947"/>
    <cellStyle name="asd 22 7 14" xfId="26155"/>
    <cellStyle name="asd 22 7 15" xfId="3061"/>
    <cellStyle name="asd 22 7 16" xfId="29769"/>
    <cellStyle name="asd 22 7 17" xfId="29779"/>
    <cellStyle name="asd 22 7 18" xfId="4594"/>
    <cellStyle name="asd 22 7 19" xfId="35774"/>
    <cellStyle name="asd 22 7 2" xfId="5537"/>
    <cellStyle name="asd 22 7 2 10" xfId="21787"/>
    <cellStyle name="asd 22 7 2 11" xfId="22454"/>
    <cellStyle name="asd 22 7 2 12" xfId="25589"/>
    <cellStyle name="asd 22 7 2 13" xfId="27802"/>
    <cellStyle name="asd 22 7 2 14" xfId="2209"/>
    <cellStyle name="asd 22 7 2 15" xfId="31381"/>
    <cellStyle name="asd 22 7 2 16" xfId="32358"/>
    <cellStyle name="asd 22 7 2 17" xfId="34676"/>
    <cellStyle name="asd 22 7 2 18" xfId="36416"/>
    <cellStyle name="asd 22 7 2 19" xfId="38295"/>
    <cellStyle name="asd 22 7 2 2" xfId="6986"/>
    <cellStyle name="asd 22 7 2 20" xfId="39577"/>
    <cellStyle name="asd 22 7 2 21" xfId="41251"/>
    <cellStyle name="asd 22 7 2 22" xfId="42265"/>
    <cellStyle name="asd 22 7 2 3" xfId="8440"/>
    <cellStyle name="asd 22 7 2 4" xfId="10350"/>
    <cellStyle name="asd 22 7 2 5" xfId="11640"/>
    <cellStyle name="asd 22 7 2 6" xfId="12921"/>
    <cellStyle name="asd 22 7 2 7" xfId="14826"/>
    <cellStyle name="asd 22 7 2 8" xfId="17969"/>
    <cellStyle name="asd 22 7 2 9" xfId="19875"/>
    <cellStyle name="asd 22 7 20" xfId="37653"/>
    <cellStyle name="asd 22 7 21" xfId="28449"/>
    <cellStyle name="asd 22 7 22" xfId="9038"/>
    <cellStyle name="asd 22 7 23" xfId="33402"/>
    <cellStyle name="asd 22 7 3" xfId="6347"/>
    <cellStyle name="asd 22 7 4" xfId="7798"/>
    <cellStyle name="asd 22 7 5" xfId="9708"/>
    <cellStyle name="asd 22 7 6" xfId="11148"/>
    <cellStyle name="asd 22 7 7" xfId="2961"/>
    <cellStyle name="asd 22 7 8" xfId="2287"/>
    <cellStyle name="asd 22 7 9" xfId="17327"/>
    <cellStyle name="asd 22 8" xfId="4271"/>
    <cellStyle name="asd 22 9" xfId="2989"/>
    <cellStyle name="asd 23" xfId="889"/>
    <cellStyle name="asd 23 10" xfId="3357"/>
    <cellStyle name="asd 23 11" xfId="3300"/>
    <cellStyle name="asd 23 12" xfId="3253"/>
    <cellStyle name="asd 23 13" xfId="1982"/>
    <cellStyle name="asd 23 14" xfId="3250"/>
    <cellStyle name="asd 23 15" xfId="3029"/>
    <cellStyle name="asd 23 16" xfId="3297"/>
    <cellStyle name="asd 23 17" xfId="14764"/>
    <cellStyle name="asd 23 18" xfId="26668"/>
    <cellStyle name="asd 23 19" xfId="29003"/>
    <cellStyle name="asd 23 2" xfId="3483"/>
    <cellStyle name="asd 23 2 10" xfId="3947"/>
    <cellStyle name="asd 23 2 11" xfId="3229"/>
    <cellStyle name="asd 23 2 12" xfId="16865"/>
    <cellStyle name="asd 23 2 13" xfId="18772"/>
    <cellStyle name="asd 23 2 14" xfId="20684"/>
    <cellStyle name="asd 23 2 15" xfId="16672"/>
    <cellStyle name="asd 23 2 16" xfId="24486"/>
    <cellStyle name="asd 23 2 17" xfId="2644"/>
    <cellStyle name="asd 23 2 18" xfId="15131"/>
    <cellStyle name="asd 23 2 19" xfId="28530"/>
    <cellStyle name="asd 23 2 2" xfId="3663"/>
    <cellStyle name="asd 23 2 2 10" xfId="17554"/>
    <cellStyle name="asd 23 2 2 11" xfId="19460"/>
    <cellStyle name="asd 23 2 2 12" xfId="21372"/>
    <cellStyle name="asd 23 2 2 13" xfId="23446"/>
    <cellStyle name="asd 23 2 2 14" xfId="25174"/>
    <cellStyle name="asd 23 2 2 15" xfId="27454"/>
    <cellStyle name="asd 23 2 2 16" xfId="28424"/>
    <cellStyle name="asd 23 2 2 17" xfId="31040"/>
    <cellStyle name="asd 23 2 2 18" xfId="32872"/>
    <cellStyle name="asd 23 2 2 19" xfId="34721"/>
    <cellStyle name="asd 23 2 2 2" xfId="5752"/>
    <cellStyle name="asd 23 2 2 2 10" xfId="22002"/>
    <cellStyle name="asd 23 2 2 2 11" xfId="22485"/>
    <cellStyle name="asd 23 2 2 2 12" xfId="25804"/>
    <cellStyle name="asd 23 2 2 2 13" xfId="27861"/>
    <cellStyle name="asd 23 2 2 2 14" xfId="28144"/>
    <cellStyle name="asd 23 2 2 2 15" xfId="31439"/>
    <cellStyle name="asd 23 2 2 2 16" xfId="32185"/>
    <cellStyle name="asd 23 2 2 2 17" xfId="34086"/>
    <cellStyle name="asd 23 2 2 2 18" xfId="36631"/>
    <cellStyle name="asd 23 2 2 2 19" xfId="38510"/>
    <cellStyle name="asd 23 2 2 2 2" xfId="7201"/>
    <cellStyle name="asd 23 2 2 2 20" xfId="39408"/>
    <cellStyle name="asd 23 2 2 2 21" xfId="41084"/>
    <cellStyle name="asd 23 2 2 2 22" xfId="42296"/>
    <cellStyle name="asd 23 2 2 2 3" xfId="8655"/>
    <cellStyle name="asd 23 2 2 2 4" xfId="10565"/>
    <cellStyle name="asd 23 2 2 2 5" xfId="2078"/>
    <cellStyle name="asd 23 2 2 2 6" xfId="12953"/>
    <cellStyle name="asd 23 2 2 2 7" xfId="14858"/>
    <cellStyle name="asd 23 2 2 2 8" xfId="18184"/>
    <cellStyle name="asd 23 2 2 2 9" xfId="20090"/>
    <cellStyle name="asd 23 2 2 20" xfId="36001"/>
    <cellStyle name="asd 23 2 2 21" xfId="37880"/>
    <cellStyle name="asd 23 2 2 22" xfId="40081"/>
    <cellStyle name="asd 23 2 2 23" xfId="41745"/>
    <cellStyle name="asd 23 2 2 24" xfId="43213"/>
    <cellStyle name="asd 23 2 2 3" xfId="5124"/>
    <cellStyle name="asd 23 2 2 4" xfId="6574"/>
    <cellStyle name="asd 23 2 2 5" xfId="8025"/>
    <cellStyle name="asd 23 2 2 6" xfId="9935"/>
    <cellStyle name="asd 23 2 2 7" xfId="11008"/>
    <cellStyle name="asd 23 2 2 8" xfId="13918"/>
    <cellStyle name="asd 23 2 2 9" xfId="15819"/>
    <cellStyle name="asd 23 2 20" xfId="3299"/>
    <cellStyle name="asd 23 2 21" xfId="32773"/>
    <cellStyle name="asd 23 2 22" xfId="35314"/>
    <cellStyle name="asd 23 2 23" xfId="37192"/>
    <cellStyle name="asd 23 2 24" xfId="14596"/>
    <cellStyle name="asd 23 2 25" xfId="24256"/>
    <cellStyle name="asd 23 2 26" xfId="29792"/>
    <cellStyle name="asd 23 2 3" xfId="3823"/>
    <cellStyle name="asd 23 2 3 10" xfId="19562"/>
    <cellStyle name="asd 23 2 3 11" xfId="21474"/>
    <cellStyle name="asd 23 2 3 12" xfId="22514"/>
    <cellStyle name="asd 23 2 3 13" xfId="25276"/>
    <cellStyle name="asd 23 2 3 14" xfId="27095"/>
    <cellStyle name="asd 23 2 3 15" xfId="2737"/>
    <cellStyle name="asd 23 2 3 16" xfId="30687"/>
    <cellStyle name="asd 23 2 3 17" xfId="31723"/>
    <cellStyle name="asd 23 2 3 18" xfId="29469"/>
    <cellStyle name="asd 23 2 3 19" xfId="36103"/>
    <cellStyle name="asd 23 2 3 2" xfId="5832"/>
    <cellStyle name="asd 23 2 3 2 10" xfId="22082"/>
    <cellStyle name="asd 23 2 3 2 11" xfId="23325"/>
    <cellStyle name="asd 23 2 3 2 12" xfId="25884"/>
    <cellStyle name="asd 23 2 3 2 13" xfId="26958"/>
    <cellStyle name="asd 23 2 3 2 14" xfId="28838"/>
    <cellStyle name="asd 23 2 3 2 15" xfId="30554"/>
    <cellStyle name="asd 23 2 3 2 16" xfId="33171"/>
    <cellStyle name="asd 23 2 3 2 17" xfId="34262"/>
    <cellStyle name="asd 23 2 3 2 18" xfId="36711"/>
    <cellStyle name="asd 23 2 3 2 19" xfId="38590"/>
    <cellStyle name="asd 23 2 3 2 2" xfId="7281"/>
    <cellStyle name="asd 23 2 3 2 20" xfId="40365"/>
    <cellStyle name="asd 23 2 3 2 21" xfId="42021"/>
    <cellStyle name="asd 23 2 3 2 22" xfId="43101"/>
    <cellStyle name="asd 23 2 3 2 3" xfId="8735"/>
    <cellStyle name="asd 23 2 3 2 4" xfId="10645"/>
    <cellStyle name="asd 23 2 3 2 5" xfId="11272"/>
    <cellStyle name="asd 23 2 3 2 6" xfId="13797"/>
    <cellStyle name="asd 23 2 3 2 7" xfId="15699"/>
    <cellStyle name="asd 23 2 3 2 8" xfId="18264"/>
    <cellStyle name="asd 23 2 3 2 9" xfId="20170"/>
    <cellStyle name="asd 23 2 3 20" xfId="37982"/>
    <cellStyle name="asd 23 2 3 21" xfId="38966"/>
    <cellStyle name="asd 23 2 3 22" xfId="40650"/>
    <cellStyle name="asd 23 2 3 23" xfId="42324"/>
    <cellStyle name="asd 23 2 3 3" xfId="5226"/>
    <cellStyle name="asd 23 2 3 4" xfId="8127"/>
    <cellStyle name="asd 23 2 3 5" xfId="10037"/>
    <cellStyle name="asd 23 2 3 6" xfId="2685"/>
    <cellStyle name="asd 23 2 3 7" xfId="12982"/>
    <cellStyle name="asd 23 2 3 8" xfId="14886"/>
    <cellStyle name="asd 23 2 3 9" xfId="17656"/>
    <cellStyle name="asd 23 2 4" xfId="4115"/>
    <cellStyle name="asd 23 2 4 10" xfId="19750"/>
    <cellStyle name="asd 23 2 4 11" xfId="21662"/>
    <cellStyle name="asd 23 2 4 12" xfId="23261"/>
    <cellStyle name="asd 23 2 4 13" xfId="25464"/>
    <cellStyle name="asd 23 2 4 14" xfId="27263"/>
    <cellStyle name="asd 23 2 4 15" xfId="28418"/>
    <cellStyle name="asd 23 2 4 16" xfId="30854"/>
    <cellStyle name="asd 23 2 4 17" xfId="33040"/>
    <cellStyle name="asd 23 2 4 18" xfId="34835"/>
    <cellStyle name="asd 23 2 4 19" xfId="36291"/>
    <cellStyle name="asd 23 2 4 2" xfId="6020"/>
    <cellStyle name="asd 23 2 4 2 10" xfId="22270"/>
    <cellStyle name="asd 23 2 4 2 11" xfId="22619"/>
    <cellStyle name="asd 23 2 4 2 12" xfId="26072"/>
    <cellStyle name="asd 23 2 4 2 13" xfId="27794"/>
    <cellStyle name="asd 23 2 4 2 14" xfId="28773"/>
    <cellStyle name="asd 23 2 4 2 15" xfId="31373"/>
    <cellStyle name="asd 23 2 4 2 16" xfId="33237"/>
    <cellStyle name="asd 23 2 4 2 17" xfId="34774"/>
    <cellStyle name="asd 23 2 4 2 18" xfId="36899"/>
    <cellStyle name="asd 23 2 4 2 19" xfId="38778"/>
    <cellStyle name="asd 23 2 4 2 2" xfId="7469"/>
    <cellStyle name="asd 23 2 4 2 20" xfId="40428"/>
    <cellStyle name="asd 23 2 4 2 21" xfId="42084"/>
    <cellStyle name="asd 23 2 4 2 22" xfId="42428"/>
    <cellStyle name="asd 23 2 4 2 3" xfId="8923"/>
    <cellStyle name="asd 23 2 4 2 4" xfId="10833"/>
    <cellStyle name="asd 23 2 4 2 5" xfId="11586"/>
    <cellStyle name="asd 23 2 4 2 6" xfId="13087"/>
    <cellStyle name="asd 23 2 4 2 7" xfId="14991"/>
    <cellStyle name="asd 23 2 4 2 8" xfId="18452"/>
    <cellStyle name="asd 23 2 4 2 9" xfId="20358"/>
    <cellStyle name="asd 23 2 4 20" xfId="38170"/>
    <cellStyle name="asd 23 2 4 21" xfId="40241"/>
    <cellStyle name="asd 23 2 4 22" xfId="41900"/>
    <cellStyle name="asd 23 2 4 23" xfId="43038"/>
    <cellStyle name="asd 23 2 4 3" xfId="6861"/>
    <cellStyle name="asd 23 2 4 4" xfId="8315"/>
    <cellStyle name="asd 23 2 4 5" xfId="10225"/>
    <cellStyle name="asd 23 2 4 6" xfId="11138"/>
    <cellStyle name="asd 23 2 4 7" xfId="13733"/>
    <cellStyle name="asd 23 2 4 8" xfId="15635"/>
    <cellStyle name="asd 23 2 4 9" xfId="17844"/>
    <cellStyle name="asd 23 2 5" xfId="4972"/>
    <cellStyle name="asd 23 2 5 10" xfId="21220"/>
    <cellStyle name="asd 23 2 5 11" xfId="23011"/>
    <cellStyle name="asd 23 2 5 12" xfId="25022"/>
    <cellStyle name="asd 23 2 5 13" xfId="27182"/>
    <cellStyle name="asd 23 2 5 14" xfId="28429"/>
    <cellStyle name="asd 23 2 5 15" xfId="30773"/>
    <cellStyle name="asd 23 2 5 16" xfId="31688"/>
    <cellStyle name="asd 23 2 5 17" xfId="34789"/>
    <cellStyle name="asd 23 2 5 18" xfId="35849"/>
    <cellStyle name="asd 23 2 5 19" xfId="37728"/>
    <cellStyle name="asd 23 2 5 2" xfId="6422"/>
    <cellStyle name="asd 23 2 5 20" xfId="38933"/>
    <cellStyle name="asd 23 2 5 21" xfId="40618"/>
    <cellStyle name="asd 23 2 5 22" xfId="42797"/>
    <cellStyle name="asd 23 2 5 3" xfId="7873"/>
    <cellStyle name="asd 23 2 5 4" xfId="9783"/>
    <cellStyle name="asd 23 2 5 5" xfId="11271"/>
    <cellStyle name="asd 23 2 5 6" xfId="13480"/>
    <cellStyle name="asd 23 2 5 7" xfId="15385"/>
    <cellStyle name="asd 23 2 5 8" xfId="17402"/>
    <cellStyle name="asd 23 2 5 9" xfId="19308"/>
    <cellStyle name="asd 23 2 6" xfId="4654"/>
    <cellStyle name="asd 23 2 6 10" xfId="20899"/>
    <cellStyle name="asd 23 2 6 11" xfId="24147"/>
    <cellStyle name="asd 23 2 6 12" xfId="24701"/>
    <cellStyle name="asd 23 2 6 13" xfId="27904"/>
    <cellStyle name="asd 23 2 6 14" xfId="28659"/>
    <cellStyle name="asd 23 2 6 15" xfId="31484"/>
    <cellStyle name="asd 23 2 6 16" xfId="31882"/>
    <cellStyle name="asd 23 2 6 17" xfId="33672"/>
    <cellStyle name="asd 23 2 6 18" xfId="35529"/>
    <cellStyle name="asd 23 2 6 19" xfId="37407"/>
    <cellStyle name="asd 23 2 6 2" xfId="2692"/>
    <cellStyle name="asd 23 2 6 20" xfId="39119"/>
    <cellStyle name="asd 23 2 6 21" xfId="40801"/>
    <cellStyle name="asd 23 2 6 22" xfId="43890"/>
    <cellStyle name="asd 23 2 6 3" xfId="2797"/>
    <cellStyle name="asd 23 2 6 4" xfId="9461"/>
    <cellStyle name="asd 23 2 6 5" xfId="12106"/>
    <cellStyle name="asd 23 2 6 6" xfId="14617"/>
    <cellStyle name="asd 23 2 6 7" xfId="16523"/>
    <cellStyle name="asd 23 2 6 8" xfId="17080"/>
    <cellStyle name="asd 23 2 6 9" xfId="18987"/>
    <cellStyle name="asd 23 2 7" xfId="6336"/>
    <cellStyle name="asd 23 2 8" xfId="9246"/>
    <cellStyle name="asd 23 2 9" xfId="12393"/>
    <cellStyle name="asd 23 20" xfId="30271"/>
    <cellStyle name="asd 23 21" xfId="31733"/>
    <cellStyle name="asd 23 22" xfId="33589"/>
    <cellStyle name="asd 23 23" xfId="26187"/>
    <cellStyle name="asd 23 24" xfId="29804"/>
    <cellStyle name="asd 23 25" xfId="38975"/>
    <cellStyle name="asd 23 26" xfId="40659"/>
    <cellStyle name="asd 23 27" xfId="26299"/>
    <cellStyle name="asd 23 3" xfId="3435"/>
    <cellStyle name="asd 23 3 10" xfId="13241"/>
    <cellStyle name="asd 23 3 11" xfId="15144"/>
    <cellStyle name="asd 23 3 12" xfId="16769"/>
    <cellStyle name="asd 23 3 13" xfId="18676"/>
    <cellStyle name="asd 23 3 14" xfId="20588"/>
    <cellStyle name="asd 23 3 15" xfId="22772"/>
    <cellStyle name="asd 23 3 16" xfId="24390"/>
    <cellStyle name="asd 23 3 17" xfId="27308"/>
    <cellStyle name="asd 23 3 18" xfId="28915"/>
    <cellStyle name="asd 23 3 19" xfId="30899"/>
    <cellStyle name="asd 23 3 2" xfId="3615"/>
    <cellStyle name="asd 23 3 2 10" xfId="17506"/>
    <cellStyle name="asd 23 3 2 11" xfId="19412"/>
    <cellStyle name="asd 23 3 2 12" xfId="21324"/>
    <cellStyle name="asd 23 3 2 13" xfId="22799"/>
    <cellStyle name="asd 23 3 2 14" xfId="25126"/>
    <cellStyle name="asd 23 3 2 15" xfId="26487"/>
    <cellStyle name="asd 23 3 2 16" xfId="28213"/>
    <cellStyle name="asd 23 3 2 17" xfId="30093"/>
    <cellStyle name="asd 23 3 2 18" xfId="32170"/>
    <cellStyle name="asd 23 3 2 19" xfId="34737"/>
    <cellStyle name="asd 23 3 2 2" xfId="4474"/>
    <cellStyle name="asd 23 3 2 2 10" xfId="20718"/>
    <cellStyle name="asd 23 3 2 2 11" xfId="23674"/>
    <cellStyle name="asd 23 3 2 2 12" xfId="24520"/>
    <cellStyle name="asd 23 3 2 2 13" xfId="26709"/>
    <cellStyle name="asd 23 3 2 2 14" xfId="13513"/>
    <cellStyle name="asd 23 3 2 2 15" xfId="30309"/>
    <cellStyle name="asd 23 3 2 2 16" xfId="31703"/>
    <cellStyle name="asd 23 3 2 2 17" xfId="34235"/>
    <cellStyle name="asd 23 3 2 2 18" xfId="35348"/>
    <cellStyle name="asd 23 3 2 2 19" xfId="37226"/>
    <cellStyle name="asd 23 3 2 2 2" xfId="5485"/>
    <cellStyle name="asd 23 3 2 2 20" xfId="38947"/>
    <cellStyle name="asd 23 3 2 2 21" xfId="40632"/>
    <cellStyle name="asd 23 3 2 2 22" xfId="43432"/>
    <cellStyle name="asd 23 3 2 2 3" xfId="6229"/>
    <cellStyle name="asd 23 3 2 2 4" xfId="9280"/>
    <cellStyle name="asd 23 3 2 2 5" xfId="11418"/>
    <cellStyle name="asd 23 3 2 2 6" xfId="14144"/>
    <cellStyle name="asd 23 3 2 2 7" xfId="16047"/>
    <cellStyle name="asd 23 3 2 2 8" xfId="16899"/>
    <cellStyle name="asd 23 3 2 2 9" xfId="18806"/>
    <cellStyle name="asd 23 3 2 20" xfId="35953"/>
    <cellStyle name="asd 23 3 2 21" xfId="37832"/>
    <cellStyle name="asd 23 3 2 22" xfId="39393"/>
    <cellStyle name="asd 23 3 2 23" xfId="41069"/>
    <cellStyle name="asd 23 3 2 24" xfId="42596"/>
    <cellStyle name="asd 23 3 2 3" xfId="5076"/>
    <cellStyle name="asd 23 3 2 4" xfId="6526"/>
    <cellStyle name="asd 23 3 2 5" xfId="7977"/>
    <cellStyle name="asd 23 3 2 6" xfId="9887"/>
    <cellStyle name="asd 23 3 2 7" xfId="11282"/>
    <cellStyle name="asd 23 3 2 8" xfId="13268"/>
    <cellStyle name="asd 23 3 2 9" xfId="15171"/>
    <cellStyle name="asd 23 3 20" xfId="32491"/>
    <cellStyle name="asd 23 3 21" xfId="35012"/>
    <cellStyle name="asd 23 3 22" xfId="35218"/>
    <cellStyle name="asd 23 3 23" xfId="37096"/>
    <cellStyle name="asd 23 3 24" xfId="39708"/>
    <cellStyle name="asd 23 3 25" xfId="41382"/>
    <cellStyle name="asd 23 3 26" xfId="42570"/>
    <cellStyle name="asd 23 3 3" xfId="3846"/>
    <cellStyle name="asd 23 3 3 10" xfId="19580"/>
    <cellStyle name="asd 23 3 3 11" xfId="21492"/>
    <cellStyle name="asd 23 3 3 12" xfId="24189"/>
    <cellStyle name="asd 23 3 3 13" xfId="25294"/>
    <cellStyle name="asd 23 3 3 14" xfId="27262"/>
    <cellStyle name="asd 23 3 3 15" xfId="27055"/>
    <cellStyle name="asd 23 3 3 16" xfId="30853"/>
    <cellStyle name="asd 23 3 3 17" xfId="28573"/>
    <cellStyle name="asd 23 3 3 18" xfId="32247"/>
    <cellStyle name="asd 23 3 3 19" xfId="36121"/>
    <cellStyle name="asd 23 3 3 2" xfId="5850"/>
    <cellStyle name="asd 23 3 3 2 10" xfId="22100"/>
    <cellStyle name="asd 23 3 3 2 11" xfId="23251"/>
    <cellStyle name="asd 23 3 3 2 12" xfId="25902"/>
    <cellStyle name="asd 23 3 3 2 13" xfId="27993"/>
    <cellStyle name="asd 23 3 3 2 14" xfId="29551"/>
    <cellStyle name="asd 23 3 3 2 15" xfId="31573"/>
    <cellStyle name="asd 23 3 3 2 16" xfId="32345"/>
    <cellStyle name="asd 23 3 3 2 17" xfId="34168"/>
    <cellStyle name="asd 23 3 3 2 18" xfId="36729"/>
    <cellStyle name="asd 23 3 3 2 19" xfId="38608"/>
    <cellStyle name="asd 23 3 3 2 2" xfId="7299"/>
    <cellStyle name="asd 23 3 3 2 20" xfId="39564"/>
    <cellStyle name="asd 23 3 3 2 21" xfId="41238"/>
    <cellStyle name="asd 23 3 3 2 22" xfId="43029"/>
    <cellStyle name="asd 23 3 3 2 3" xfId="8753"/>
    <cellStyle name="asd 23 3 3 2 4" xfId="10663"/>
    <cellStyle name="asd 23 3 3 2 5" xfId="11121"/>
    <cellStyle name="asd 23 3 3 2 6" xfId="13723"/>
    <cellStyle name="asd 23 3 3 2 7" xfId="15625"/>
    <cellStyle name="asd 23 3 3 2 8" xfId="18282"/>
    <cellStyle name="asd 23 3 3 2 9" xfId="20188"/>
    <cellStyle name="asd 23 3 3 20" xfId="38000"/>
    <cellStyle name="asd 23 3 3 21" xfId="37001"/>
    <cellStyle name="asd 23 3 3 22" xfId="34425"/>
    <cellStyle name="asd 23 3 3 23" xfId="43932"/>
    <cellStyle name="asd 23 3 3 3" xfId="5244"/>
    <cellStyle name="asd 23 3 3 4" xfId="8145"/>
    <cellStyle name="asd 23 3 3 5" xfId="10055"/>
    <cellStyle name="asd 23 3 3 6" xfId="12149"/>
    <cellStyle name="asd 23 3 3 7" xfId="14660"/>
    <cellStyle name="asd 23 3 3 8" xfId="16566"/>
    <cellStyle name="asd 23 3 3 9" xfId="17674"/>
    <cellStyle name="asd 23 3 4" xfId="4067"/>
    <cellStyle name="asd 23 3 4 10" xfId="19702"/>
    <cellStyle name="asd 23 3 4 11" xfId="21614"/>
    <cellStyle name="asd 23 3 4 12" xfId="23898"/>
    <cellStyle name="asd 23 3 4 13" xfId="25416"/>
    <cellStyle name="asd 23 3 4 14" xfId="26641"/>
    <cellStyle name="asd 23 3 4 15" xfId="29132"/>
    <cellStyle name="asd 23 3 4 16" xfId="30243"/>
    <cellStyle name="asd 23 3 4 17" xfId="32882"/>
    <cellStyle name="asd 23 3 4 18" xfId="35046"/>
    <cellStyle name="asd 23 3 4 19" xfId="36243"/>
    <cellStyle name="asd 23 3 4 2" xfId="5972"/>
    <cellStyle name="asd 23 3 4 2 10" xfId="22222"/>
    <cellStyle name="asd 23 3 4 2 11" xfId="23929"/>
    <cellStyle name="asd 23 3 4 2 12" xfId="26024"/>
    <cellStyle name="asd 23 3 4 2 13" xfId="26501"/>
    <cellStyle name="asd 23 3 4 2 14" xfId="14739"/>
    <cellStyle name="asd 23 3 4 2 15" xfId="30107"/>
    <cellStyle name="asd 23 3 4 2 16" xfId="32329"/>
    <cellStyle name="asd 23 3 4 2 17" xfId="33805"/>
    <cellStyle name="asd 23 3 4 2 18" xfId="36851"/>
    <cellStyle name="asd 23 3 4 2 19" xfId="38730"/>
    <cellStyle name="asd 23 3 4 2 2" xfId="7421"/>
    <cellStyle name="asd 23 3 4 2 20" xfId="39549"/>
    <cellStyle name="asd 23 3 4 2 21" xfId="41223"/>
    <cellStyle name="asd 23 3 4 2 22" xfId="43679"/>
    <cellStyle name="asd 23 3 4 2 3" xfId="8875"/>
    <cellStyle name="asd 23 3 4 2 4" xfId="10785"/>
    <cellStyle name="asd 23 3 4 2 5" xfId="11846"/>
    <cellStyle name="asd 23 3 4 2 6" xfId="14399"/>
    <cellStyle name="asd 23 3 4 2 7" xfId="16304"/>
    <cellStyle name="asd 23 3 4 2 8" xfId="18404"/>
    <cellStyle name="asd 23 3 4 2 9" xfId="20310"/>
    <cellStyle name="asd 23 3 4 20" xfId="38122"/>
    <cellStyle name="asd 23 3 4 21" xfId="40089"/>
    <cellStyle name="asd 23 3 4 22" xfId="41753"/>
    <cellStyle name="asd 23 3 4 23" xfId="43649"/>
    <cellStyle name="asd 23 3 4 3" xfId="6813"/>
    <cellStyle name="asd 23 3 4 4" xfId="8267"/>
    <cellStyle name="asd 23 3 4 5" xfId="10177"/>
    <cellStyle name="asd 23 3 4 6" xfId="12750"/>
    <cellStyle name="asd 23 3 4 7" xfId="14368"/>
    <cellStyle name="asd 23 3 4 8" xfId="16272"/>
    <cellStyle name="asd 23 3 4 9" xfId="17796"/>
    <cellStyle name="asd 23 3 5" xfId="4935"/>
    <cellStyle name="asd 23 3 5 10" xfId="21183"/>
    <cellStyle name="asd 23 3 5 11" xfId="22727"/>
    <cellStyle name="asd 23 3 5 12" xfId="24985"/>
    <cellStyle name="asd 23 3 5 13" xfId="26804"/>
    <cellStyle name="asd 23 3 5 14" xfId="29152"/>
    <cellStyle name="asd 23 3 5 15" xfId="30403"/>
    <cellStyle name="asd 23 3 5 16" xfId="33138"/>
    <cellStyle name="asd 23 3 5 17" xfId="33932"/>
    <cellStyle name="asd 23 3 5 18" xfId="35812"/>
    <cellStyle name="asd 23 3 5 19" xfId="37691"/>
    <cellStyle name="asd 23 3 5 2" xfId="6385"/>
    <cellStyle name="asd 23 3 5 20" xfId="40334"/>
    <cellStyle name="asd 23 3 5 21" xfId="41990"/>
    <cellStyle name="asd 23 3 5 22" xfId="42530"/>
    <cellStyle name="asd 23 3 5 3" xfId="7836"/>
    <cellStyle name="asd 23 3 5 4" xfId="9746"/>
    <cellStyle name="asd 23 3 5 5" xfId="11596"/>
    <cellStyle name="asd 23 3 5 6" xfId="13194"/>
    <cellStyle name="asd 23 3 5 7" xfId="15099"/>
    <cellStyle name="asd 23 3 5 8" xfId="17365"/>
    <cellStyle name="asd 23 3 5 9" xfId="19271"/>
    <cellStyle name="asd 23 3 6" xfId="4371"/>
    <cellStyle name="asd 23 3 6 10" xfId="20627"/>
    <cellStyle name="asd 23 3 6 11" xfId="23564"/>
    <cellStyle name="asd 23 3 6 12" xfId="24429"/>
    <cellStyle name="asd 23 3 6 13" xfId="27433"/>
    <cellStyle name="asd 23 3 6 14" xfId="29095"/>
    <cellStyle name="asd 23 3 6 15" xfId="31019"/>
    <cellStyle name="asd 23 3 6 16" xfId="32666"/>
    <cellStyle name="asd 23 3 6 17" xfId="34386"/>
    <cellStyle name="asd 23 3 6 18" xfId="35257"/>
    <cellStyle name="asd 23 3 6 19" xfId="37135"/>
    <cellStyle name="asd 23 3 6 2" xfId="3082"/>
    <cellStyle name="asd 23 3 6 20" xfId="39876"/>
    <cellStyle name="asd 23 3 6 21" xfId="41545"/>
    <cellStyle name="asd 23 3 6 22" xfId="43329"/>
    <cellStyle name="asd 23 3 6 3" xfId="1835"/>
    <cellStyle name="asd 23 3 6 4" xfId="9189"/>
    <cellStyle name="asd 23 3 6 5" xfId="12599"/>
    <cellStyle name="asd 23 3 6 6" xfId="14036"/>
    <cellStyle name="asd 23 3 6 7" xfId="15937"/>
    <cellStyle name="asd 23 3 6 8" xfId="16808"/>
    <cellStyle name="asd 23 3 6 9" xfId="18715"/>
    <cellStyle name="asd 23 3 7" xfId="6757"/>
    <cellStyle name="asd 23 3 8" xfId="9150"/>
    <cellStyle name="asd 23 3 9" xfId="11545"/>
    <cellStyle name="asd 23 4" xfId="3460"/>
    <cellStyle name="asd 23 4 10" xfId="15721"/>
    <cellStyle name="asd 23 4 11" xfId="16830"/>
    <cellStyle name="asd 23 4 12" xfId="18737"/>
    <cellStyle name="asd 23 4 13" xfId="20649"/>
    <cellStyle name="asd 23 4 14" xfId="23347"/>
    <cellStyle name="asd 23 4 15" xfId="24451"/>
    <cellStyle name="asd 23 4 16" xfId="26575"/>
    <cellStyle name="asd 23 4 17" xfId="2359"/>
    <cellStyle name="asd 23 4 18" xfId="30181"/>
    <cellStyle name="asd 23 4 19" xfId="32752"/>
    <cellStyle name="asd 23 4 2" xfId="3640"/>
    <cellStyle name="asd 23 4 2 10" xfId="17531"/>
    <cellStyle name="asd 23 4 2 11" xfId="19437"/>
    <cellStyle name="asd 23 4 2 12" xfId="21349"/>
    <cellStyle name="asd 23 4 2 13" xfId="22913"/>
    <cellStyle name="asd 23 4 2 14" xfId="25151"/>
    <cellStyle name="asd 23 4 2 15" xfId="27176"/>
    <cellStyle name="asd 23 4 2 16" xfId="29751"/>
    <cellStyle name="asd 23 4 2 17" xfId="30767"/>
    <cellStyle name="asd 23 4 2 18" xfId="32721"/>
    <cellStyle name="asd 23 4 2 19" xfId="33925"/>
    <cellStyle name="asd 23 4 2 2" xfId="5559"/>
    <cellStyle name="asd 23 4 2 2 10" xfId="21809"/>
    <cellStyle name="asd 23 4 2 2 11" xfId="22917"/>
    <cellStyle name="asd 23 4 2 2 12" xfId="25611"/>
    <cellStyle name="asd 23 4 2 2 13" xfId="2220"/>
    <cellStyle name="asd 23 4 2 2 14" xfId="28039"/>
    <cellStyle name="asd 23 4 2 2 15" xfId="29099"/>
    <cellStyle name="asd 23 4 2 2 16" xfId="28923"/>
    <cellStyle name="asd 23 4 2 2 17" xfId="24260"/>
    <cellStyle name="asd 23 4 2 2 18" xfId="36438"/>
    <cellStyle name="asd 23 4 2 2 19" xfId="38317"/>
    <cellStyle name="asd 23 4 2 2 2" xfId="7008"/>
    <cellStyle name="asd 23 4 2 2 20" xfId="36989"/>
    <cellStyle name="asd 23 4 2 2 21" xfId="33362"/>
    <cellStyle name="asd 23 4 2 2 22" xfId="42704"/>
    <cellStyle name="asd 23 4 2 2 3" xfId="8462"/>
    <cellStyle name="asd 23 4 2 2 4" xfId="10372"/>
    <cellStyle name="asd 23 4 2 2 5" xfId="11263"/>
    <cellStyle name="asd 23 4 2 2 6" xfId="13385"/>
    <cellStyle name="asd 23 4 2 2 7" xfId="15290"/>
    <cellStyle name="asd 23 4 2 2 8" xfId="17991"/>
    <cellStyle name="asd 23 4 2 2 9" xfId="19897"/>
    <cellStyle name="asd 23 4 2 20" xfId="35978"/>
    <cellStyle name="asd 23 4 2 21" xfId="37857"/>
    <cellStyle name="asd 23 4 2 22" xfId="39929"/>
    <cellStyle name="asd 23 4 2 23" xfId="41598"/>
    <cellStyle name="asd 23 4 2 24" xfId="42700"/>
    <cellStyle name="asd 23 4 2 3" xfId="5101"/>
    <cellStyle name="asd 23 4 2 4" xfId="6551"/>
    <cellStyle name="asd 23 4 2 5" xfId="8002"/>
    <cellStyle name="asd 23 4 2 6" xfId="9912"/>
    <cellStyle name="asd 23 4 2 7" xfId="12473"/>
    <cellStyle name="asd 23 4 2 8" xfId="13381"/>
    <cellStyle name="asd 23 4 2 9" xfId="15286"/>
    <cellStyle name="asd 23 4 20" xfId="34720"/>
    <cellStyle name="asd 23 4 21" xfId="35279"/>
    <cellStyle name="asd 23 4 22" xfId="37157"/>
    <cellStyle name="asd 23 4 23" xfId="39960"/>
    <cellStyle name="asd 23 4 24" xfId="41629"/>
    <cellStyle name="asd 23 4 25" xfId="43119"/>
    <cellStyle name="asd 23 4 3" xfId="3904"/>
    <cellStyle name="asd 23 4 3 10" xfId="19621"/>
    <cellStyle name="asd 23 4 3 11" xfId="21533"/>
    <cellStyle name="asd 23 4 3 12" xfId="23154"/>
    <cellStyle name="asd 23 4 3 13" xfId="25335"/>
    <cellStyle name="asd 23 4 3 14" xfId="27270"/>
    <cellStyle name="asd 23 4 3 15" xfId="28631"/>
    <cellStyle name="asd 23 4 3 16" xfId="30861"/>
    <cellStyle name="asd 23 4 3 17" xfId="33256"/>
    <cellStyle name="asd 23 4 3 18" xfId="34231"/>
    <cellStyle name="asd 23 4 3 19" xfId="36162"/>
    <cellStyle name="asd 23 4 3 2" xfId="5891"/>
    <cellStyle name="asd 23 4 3 2 10" xfId="22141"/>
    <cellStyle name="asd 23 4 3 2 11" xfId="22833"/>
    <cellStyle name="asd 23 4 3 2 12" xfId="25943"/>
    <cellStyle name="asd 23 4 3 2 13" xfId="26591"/>
    <cellStyle name="asd 23 4 3 2 14" xfId="28865"/>
    <cellStyle name="asd 23 4 3 2 15" xfId="30196"/>
    <cellStyle name="asd 23 4 3 2 16" xfId="33175"/>
    <cellStyle name="asd 23 4 3 2 17" xfId="33929"/>
    <cellStyle name="asd 23 4 3 2 18" xfId="36770"/>
    <cellStyle name="asd 23 4 3 2 19" xfId="38649"/>
    <cellStyle name="asd 23 4 3 2 2" xfId="7340"/>
    <cellStyle name="asd 23 4 3 2 20" xfId="40369"/>
    <cellStyle name="asd 23 4 3 2 21" xfId="42025"/>
    <cellStyle name="asd 23 4 3 2 22" xfId="42626"/>
    <cellStyle name="asd 23 4 3 2 3" xfId="8794"/>
    <cellStyle name="asd 23 4 3 2 4" xfId="10704"/>
    <cellStyle name="asd 23 4 3 2 5" xfId="12249"/>
    <cellStyle name="asd 23 4 3 2 6" xfId="13302"/>
    <cellStyle name="asd 23 4 3 2 7" xfId="15206"/>
    <cellStyle name="asd 23 4 3 2 8" xfId="18323"/>
    <cellStyle name="asd 23 4 3 2 9" xfId="20229"/>
    <cellStyle name="asd 23 4 3 20" xfId="38041"/>
    <cellStyle name="asd 23 4 3 21" xfId="40445"/>
    <cellStyle name="asd 23 4 3 22" xfId="42101"/>
    <cellStyle name="asd 23 4 3 23" xfId="42934"/>
    <cellStyle name="asd 23 4 3 3" xfId="5285"/>
    <cellStyle name="asd 23 4 3 4" xfId="8186"/>
    <cellStyle name="asd 23 4 3 5" xfId="10096"/>
    <cellStyle name="asd 23 4 3 6" xfId="12769"/>
    <cellStyle name="asd 23 4 3 7" xfId="13625"/>
    <cellStyle name="asd 23 4 3 8" xfId="15528"/>
    <cellStyle name="asd 23 4 3 9" xfId="17715"/>
    <cellStyle name="asd 23 4 4" xfId="4092"/>
    <cellStyle name="asd 23 4 4 10" xfId="19727"/>
    <cellStyle name="asd 23 4 4 11" xfId="21639"/>
    <cellStyle name="asd 23 4 4 12" xfId="22588"/>
    <cellStyle name="asd 23 4 4 13" xfId="25441"/>
    <cellStyle name="asd 23 4 4 14" xfId="27598"/>
    <cellStyle name="asd 23 4 4 15" xfId="28257"/>
    <cellStyle name="asd 23 4 4 16" xfId="31178"/>
    <cellStyle name="asd 23 4 4 17" xfId="32935"/>
    <cellStyle name="asd 23 4 4 18" xfId="34646"/>
    <cellStyle name="asd 23 4 4 19" xfId="36268"/>
    <cellStyle name="asd 23 4 4 2" xfId="5997"/>
    <cellStyle name="asd 23 4 4 2 10" xfId="22247"/>
    <cellStyle name="asd 23 4 4 2 11" xfId="23309"/>
    <cellStyle name="asd 23 4 4 2 12" xfId="26049"/>
    <cellStyle name="asd 23 4 4 2 13" xfId="3005"/>
    <cellStyle name="asd 23 4 4 2 14" xfId="28065"/>
    <cellStyle name="asd 23 4 4 2 15" xfId="3748"/>
    <cellStyle name="asd 23 4 4 2 16" xfId="4245"/>
    <cellStyle name="asd 23 4 4 2 17" xfId="27401"/>
    <cellStyle name="asd 23 4 4 2 18" xfId="36876"/>
    <cellStyle name="asd 23 4 4 2 19" xfId="38755"/>
    <cellStyle name="asd 23 4 4 2 2" xfId="7446"/>
    <cellStyle name="asd 23 4 4 2 20" xfId="1881"/>
    <cellStyle name="asd 23 4 4 2 21" xfId="32940"/>
    <cellStyle name="asd 23 4 4 2 22" xfId="43085"/>
    <cellStyle name="asd 23 4 4 2 3" xfId="8900"/>
    <cellStyle name="asd 23 4 4 2 4" xfId="10810"/>
    <cellStyle name="asd 23 4 4 2 5" xfId="11244"/>
    <cellStyle name="asd 23 4 4 2 6" xfId="13781"/>
    <cellStyle name="asd 23 4 4 2 7" xfId="15683"/>
    <cellStyle name="asd 23 4 4 2 8" xfId="18429"/>
    <cellStyle name="asd 23 4 4 2 9" xfId="20335"/>
    <cellStyle name="asd 23 4 4 20" xfId="38147"/>
    <cellStyle name="asd 23 4 4 21" xfId="40139"/>
    <cellStyle name="asd 23 4 4 22" xfId="41801"/>
    <cellStyle name="asd 23 4 4 23" xfId="42397"/>
    <cellStyle name="asd 23 4 4 3" xfId="6838"/>
    <cellStyle name="asd 23 4 4 4" xfId="8292"/>
    <cellStyle name="asd 23 4 4 5" xfId="10202"/>
    <cellStyle name="asd 23 4 4 6" xfId="2343"/>
    <cellStyle name="asd 23 4 4 7" xfId="13056"/>
    <cellStyle name="asd 23 4 4 8" xfId="14960"/>
    <cellStyle name="asd 23 4 4 9" xfId="17821"/>
    <cellStyle name="asd 23 4 5" xfId="5683"/>
    <cellStyle name="asd 23 4 5 10" xfId="21933"/>
    <cellStyle name="asd 23 4 5 11" xfId="23434"/>
    <cellStyle name="asd 23 4 5 12" xfId="25735"/>
    <cellStyle name="asd 23 4 5 13" xfId="27979"/>
    <cellStyle name="asd 23 4 5 14" xfId="29025"/>
    <cellStyle name="asd 23 4 5 15" xfId="31560"/>
    <cellStyle name="asd 23 4 5 16" xfId="33210"/>
    <cellStyle name="asd 23 4 5 17" xfId="33605"/>
    <cellStyle name="asd 23 4 5 18" xfId="36562"/>
    <cellStyle name="asd 23 4 5 19" xfId="38441"/>
    <cellStyle name="asd 23 4 5 2" xfId="7132"/>
    <cellStyle name="asd 23 4 5 20" xfId="40402"/>
    <cellStyle name="asd 23 4 5 21" xfId="42058"/>
    <cellStyle name="asd 23 4 5 22" xfId="43201"/>
    <cellStyle name="asd 23 4 5 3" xfId="8586"/>
    <cellStyle name="asd 23 4 5 4" xfId="10496"/>
    <cellStyle name="asd 23 4 5 5" xfId="11639"/>
    <cellStyle name="asd 23 4 5 6" xfId="13906"/>
    <cellStyle name="asd 23 4 5 7" xfId="15807"/>
    <cellStyle name="asd 23 4 5 8" xfId="18115"/>
    <cellStyle name="asd 23 4 5 9" xfId="20021"/>
    <cellStyle name="asd 23 4 6" xfId="6261"/>
    <cellStyle name="asd 23 4 7" xfId="9211"/>
    <cellStyle name="asd 23 4 8" xfId="11341"/>
    <cellStyle name="asd 23 4 9" xfId="13819"/>
    <cellStyle name="asd 23 5" xfId="1996"/>
    <cellStyle name="asd 23 5 10" xfId="17129"/>
    <cellStyle name="asd 23 5 11" xfId="19035"/>
    <cellStyle name="asd 23 5 12" xfId="20947"/>
    <cellStyle name="asd 23 5 13" xfId="2537"/>
    <cellStyle name="asd 23 5 14" xfId="24749"/>
    <cellStyle name="asd 23 5 15" xfId="26164"/>
    <cellStyle name="asd 23 5 16" xfId="28083"/>
    <cellStyle name="asd 23 5 17" xfId="29776"/>
    <cellStyle name="asd 23 5 18" xfId="2885"/>
    <cellStyle name="asd 23 5 19" xfId="30958"/>
    <cellStyle name="asd 23 5 2" xfId="5608"/>
    <cellStyle name="asd 23 5 2 10" xfId="21858"/>
    <cellStyle name="asd 23 5 2 11" xfId="23392"/>
    <cellStyle name="asd 23 5 2 12" xfId="25660"/>
    <cellStyle name="asd 23 5 2 13" xfId="27963"/>
    <cellStyle name="asd 23 5 2 14" xfId="26535"/>
    <cellStyle name="asd 23 5 2 15" xfId="31545"/>
    <cellStyle name="asd 23 5 2 16" xfId="32655"/>
    <cellStyle name="asd 23 5 2 17" xfId="30431"/>
    <cellStyle name="asd 23 5 2 18" xfId="36487"/>
    <cellStyle name="asd 23 5 2 19" xfId="38366"/>
    <cellStyle name="asd 23 5 2 2" xfId="7057"/>
    <cellStyle name="asd 23 5 2 20" xfId="39865"/>
    <cellStyle name="asd 23 5 2 21" xfId="41534"/>
    <cellStyle name="asd 23 5 2 22" xfId="43162"/>
    <cellStyle name="asd 23 5 2 3" xfId="8511"/>
    <cellStyle name="asd 23 5 2 4" xfId="10421"/>
    <cellStyle name="asd 23 5 2 5" xfId="11188"/>
    <cellStyle name="asd 23 5 2 6" xfId="13864"/>
    <cellStyle name="asd 23 5 2 7" xfId="15766"/>
    <cellStyle name="asd 23 5 2 8" xfId="18040"/>
    <cellStyle name="asd 23 5 2 9" xfId="19946"/>
    <cellStyle name="asd 23 5 20" xfId="35576"/>
    <cellStyle name="asd 23 5 21" xfId="37455"/>
    <cellStyle name="asd 23 5 22" xfId="33707"/>
    <cellStyle name="asd 23 5 23" xfId="2202"/>
    <cellStyle name="asd 23 5 24" xfId="41497"/>
    <cellStyle name="asd 23 5 3" xfId="4703"/>
    <cellStyle name="asd 23 5 4" xfId="6149"/>
    <cellStyle name="asd 23 5 5" xfId="7600"/>
    <cellStyle name="asd 23 5 6" xfId="9510"/>
    <cellStyle name="asd 23 5 7" xfId="12337"/>
    <cellStyle name="asd 23 5 8" xfId="11210"/>
    <cellStyle name="asd 23 5 9" xfId="13769"/>
    <cellStyle name="asd 23 6" xfId="3101"/>
    <cellStyle name="asd 23 6 10" xfId="19193"/>
    <cellStyle name="asd 23 6 11" xfId="21105"/>
    <cellStyle name="asd 23 6 12" xfId="24175"/>
    <cellStyle name="asd 23 6 13" xfId="24907"/>
    <cellStyle name="asd 23 6 14" xfId="27071"/>
    <cellStyle name="asd 23 6 15" xfId="2305"/>
    <cellStyle name="asd 23 6 16" xfId="30664"/>
    <cellStyle name="asd 23 6 17" xfId="2254"/>
    <cellStyle name="asd 23 6 18" xfId="3056"/>
    <cellStyle name="asd 23 6 19" xfId="35734"/>
    <cellStyle name="asd 23 6 2" xfId="5575"/>
    <cellStyle name="asd 23 6 2 10" xfId="21825"/>
    <cellStyle name="asd 23 6 2 11" xfId="23473"/>
    <cellStyle name="asd 23 6 2 12" xfId="25627"/>
    <cellStyle name="asd 23 6 2 13" xfId="26333"/>
    <cellStyle name="asd 23 6 2 14" xfId="29742"/>
    <cellStyle name="asd 23 6 2 15" xfId="29942"/>
    <cellStyle name="asd 23 6 2 16" xfId="32616"/>
    <cellStyle name="asd 23 6 2 17" xfId="33668"/>
    <cellStyle name="asd 23 6 2 18" xfId="36454"/>
    <cellStyle name="asd 23 6 2 19" xfId="38333"/>
    <cellStyle name="asd 23 6 2 2" xfId="7024"/>
    <cellStyle name="asd 23 6 2 20" xfId="39826"/>
    <cellStyle name="asd 23 6 2 21" xfId="41496"/>
    <cellStyle name="asd 23 6 2 22" xfId="43240"/>
    <cellStyle name="asd 23 6 2 3" xfId="8478"/>
    <cellStyle name="asd 23 6 2 4" xfId="10388"/>
    <cellStyle name="asd 23 6 2 5" xfId="12493"/>
    <cellStyle name="asd 23 6 2 6" xfId="13945"/>
    <cellStyle name="asd 23 6 2 7" xfId="15846"/>
    <cellStyle name="asd 23 6 2 8" xfId="18007"/>
    <cellStyle name="asd 23 6 2 9" xfId="19913"/>
    <cellStyle name="asd 23 6 20" xfId="37613"/>
    <cellStyle name="asd 23 6 21" xfId="30079"/>
    <cellStyle name="asd 23 6 22" xfId="35111"/>
    <cellStyle name="asd 23 6 23" xfId="43918"/>
    <cellStyle name="asd 23 6 3" xfId="4857"/>
    <cellStyle name="asd 23 6 4" xfId="7758"/>
    <cellStyle name="asd 23 6 5" xfId="9668"/>
    <cellStyle name="asd 23 6 6" xfId="12135"/>
    <cellStyle name="asd 23 6 7" xfId="14646"/>
    <cellStyle name="asd 23 6 8" xfId="16552"/>
    <cellStyle name="asd 23 6 9" xfId="17287"/>
    <cellStyle name="asd 23 7" xfId="2152"/>
    <cellStyle name="asd 23 7 10" xfId="19062"/>
    <cellStyle name="asd 23 7 11" xfId="20974"/>
    <cellStyle name="asd 23 7 12" xfId="23557"/>
    <cellStyle name="asd 23 7 13" xfId="24776"/>
    <cellStyle name="asd 23 7 14" xfId="27929"/>
    <cellStyle name="asd 23 7 15" xfId="29348"/>
    <cellStyle name="asd 23 7 16" xfId="31510"/>
    <cellStyle name="asd 23 7 17" xfId="32316"/>
    <cellStyle name="asd 23 7 18" xfId="34722"/>
    <cellStyle name="asd 23 7 19" xfId="35603"/>
    <cellStyle name="asd 23 7 2" xfId="4482"/>
    <cellStyle name="asd 23 7 2 10" xfId="20727"/>
    <cellStyle name="asd 23 7 2 11" xfId="24070"/>
    <cellStyle name="asd 23 7 2 12" xfId="24529"/>
    <cellStyle name="asd 23 7 2 13" xfId="26647"/>
    <cellStyle name="asd 23 7 2 14" xfId="28252"/>
    <cellStyle name="asd 23 7 2 15" xfId="30249"/>
    <cellStyle name="asd 23 7 2 16" xfId="32930"/>
    <cellStyle name="asd 23 7 2 17" xfId="33476"/>
    <cellStyle name="asd 23 7 2 18" xfId="35357"/>
    <cellStyle name="asd 23 7 2 19" xfId="37235"/>
    <cellStyle name="asd 23 7 2 2" xfId="4551"/>
    <cellStyle name="asd 23 7 2 20" xfId="40135"/>
    <cellStyle name="asd 23 7 2 21" xfId="41797"/>
    <cellStyle name="asd 23 7 2 22" xfId="43814"/>
    <cellStyle name="asd 23 7 2 3" xfId="5482"/>
    <cellStyle name="asd 23 7 2 4" xfId="9289"/>
    <cellStyle name="asd 23 7 2 5" xfId="12029"/>
    <cellStyle name="asd 23 7 2 6" xfId="14540"/>
    <cellStyle name="asd 23 7 2 7" xfId="16446"/>
    <cellStyle name="asd 23 7 2 8" xfId="16908"/>
    <cellStyle name="asd 23 7 2 9" xfId="18815"/>
    <cellStyle name="asd 23 7 20" xfId="37482"/>
    <cellStyle name="asd 23 7 21" xfId="39534"/>
    <cellStyle name="asd 23 7 22" xfId="41209"/>
    <cellStyle name="asd 23 7 23" xfId="43322"/>
    <cellStyle name="asd 23 7 3" xfId="6176"/>
    <cellStyle name="asd 23 7 4" xfId="7627"/>
    <cellStyle name="asd 23 7 5" xfId="9537"/>
    <cellStyle name="asd 23 7 6" xfId="11126"/>
    <cellStyle name="asd 23 7 7" xfId="14029"/>
    <cellStyle name="asd 23 7 8" xfId="15930"/>
    <cellStyle name="asd 23 7 9" xfId="17156"/>
    <cellStyle name="asd 23 8" xfId="3970"/>
    <cellStyle name="asd 23 9" xfId="4360"/>
    <cellStyle name="asd 24" xfId="897"/>
    <cellStyle name="asd 24 10" xfId="2585"/>
    <cellStyle name="asd 24 11" xfId="12855"/>
    <cellStyle name="asd 24 12" xfId="14759"/>
    <cellStyle name="asd 24 13" xfId="14624"/>
    <cellStyle name="asd 24 14" xfId="2069"/>
    <cellStyle name="asd 24 15" xfId="3129"/>
    <cellStyle name="asd 24 16" xfId="22390"/>
    <cellStyle name="asd 24 17" xfId="18575"/>
    <cellStyle name="asd 24 18" xfId="9042"/>
    <cellStyle name="asd 24 19" xfId="28864"/>
    <cellStyle name="asd 24 2" xfId="3496"/>
    <cellStyle name="asd 24 2 10" xfId="13252"/>
    <cellStyle name="asd 24 2 11" xfId="15155"/>
    <cellStyle name="asd 24 2 12" xfId="16889"/>
    <cellStyle name="asd 24 2 13" xfId="18796"/>
    <cellStyle name="asd 24 2 14" xfId="20708"/>
    <cellStyle name="asd 24 2 15" xfId="22783"/>
    <cellStyle name="asd 24 2 16" xfId="24510"/>
    <cellStyle name="asd 24 2 17" xfId="27192"/>
    <cellStyle name="asd 24 2 18" xfId="12831"/>
    <cellStyle name="asd 24 2 19" xfId="30783"/>
    <cellStyle name="asd 24 2 2" xfId="3676"/>
    <cellStyle name="asd 24 2 2 10" xfId="17567"/>
    <cellStyle name="asd 24 2 2 11" xfId="19473"/>
    <cellStyle name="asd 24 2 2 12" xfId="21385"/>
    <cellStyle name="asd 24 2 2 13" xfId="23621"/>
    <cellStyle name="asd 24 2 2 14" xfId="25187"/>
    <cellStyle name="asd 24 2 2 15" xfId="27602"/>
    <cellStyle name="asd 24 2 2 16" xfId="29739"/>
    <cellStyle name="asd 24 2 2 17" xfId="31182"/>
    <cellStyle name="asd 24 2 2 18" xfId="32361"/>
    <cellStyle name="asd 24 2 2 19" xfId="34792"/>
    <cellStyle name="asd 24 2 2 2" xfId="4630"/>
    <cellStyle name="asd 24 2 2 2 10" xfId="20875"/>
    <cellStyle name="asd 24 2 2 2 11" xfId="24181"/>
    <cellStyle name="asd 24 2 2 2 12" xfId="24677"/>
    <cellStyle name="asd 24 2 2 2 13" xfId="27439"/>
    <cellStyle name="asd 24 2 2 2 14" xfId="28497"/>
    <cellStyle name="asd 24 2 2 2 15" xfId="31025"/>
    <cellStyle name="asd 24 2 2 2 16" xfId="31857"/>
    <cellStyle name="asd 24 2 2 2 17" xfId="34754"/>
    <cellStyle name="asd 24 2 2 2 18" xfId="35505"/>
    <cellStyle name="asd 24 2 2 2 19" xfId="37383"/>
    <cellStyle name="asd 24 2 2 2 2" xfId="3988"/>
    <cellStyle name="asd 24 2 2 2 20" xfId="39095"/>
    <cellStyle name="asd 24 2 2 2 21" xfId="40777"/>
    <cellStyle name="asd 24 2 2 2 22" xfId="43924"/>
    <cellStyle name="asd 24 2 2 2 3" xfId="4623"/>
    <cellStyle name="asd 24 2 2 2 4" xfId="9437"/>
    <cellStyle name="asd 24 2 2 2 5" xfId="12141"/>
    <cellStyle name="asd 24 2 2 2 6" xfId="14652"/>
    <cellStyle name="asd 24 2 2 2 7" xfId="16558"/>
    <cellStyle name="asd 24 2 2 2 8" xfId="17056"/>
    <cellStyle name="asd 24 2 2 2 9" xfId="18963"/>
    <cellStyle name="asd 24 2 2 20" xfId="36014"/>
    <cellStyle name="asd 24 2 2 21" xfId="37893"/>
    <cellStyle name="asd 24 2 2 22" xfId="39580"/>
    <cellStyle name="asd 24 2 2 23" xfId="41254"/>
    <cellStyle name="asd 24 2 2 24" xfId="43383"/>
    <cellStyle name="asd 24 2 2 3" xfId="5137"/>
    <cellStyle name="asd 24 2 2 4" xfId="6587"/>
    <cellStyle name="asd 24 2 2 5" xfId="8038"/>
    <cellStyle name="asd 24 2 2 6" xfId="9948"/>
    <cellStyle name="asd 24 2 2 7" xfId="11751"/>
    <cellStyle name="asd 24 2 2 8" xfId="14093"/>
    <cellStyle name="asd 24 2 2 9" xfId="15994"/>
    <cellStyle name="asd 24 2 20" xfId="32288"/>
    <cellStyle name="asd 24 2 21" xfId="28941"/>
    <cellStyle name="asd 24 2 22" xfId="35338"/>
    <cellStyle name="asd 24 2 23" xfId="37216"/>
    <cellStyle name="asd 24 2 24" xfId="39506"/>
    <cellStyle name="asd 24 2 25" xfId="41181"/>
    <cellStyle name="asd 24 2 26" xfId="42581"/>
    <cellStyle name="asd 24 2 3" xfId="3934"/>
    <cellStyle name="asd 24 2 3 10" xfId="19642"/>
    <cellStyle name="asd 24 2 3 11" xfId="21554"/>
    <cellStyle name="asd 24 2 3 12" xfId="23263"/>
    <cellStyle name="asd 24 2 3 13" xfId="25356"/>
    <cellStyle name="asd 24 2 3 14" xfId="27259"/>
    <cellStyle name="asd 24 2 3 15" xfId="29004"/>
    <cellStyle name="asd 24 2 3 16" xfId="30850"/>
    <cellStyle name="asd 24 2 3 17" xfId="31797"/>
    <cellStyle name="asd 24 2 3 18" xfId="34142"/>
    <cellStyle name="asd 24 2 3 19" xfId="36183"/>
    <cellStyle name="asd 24 2 3 2" xfId="5912"/>
    <cellStyle name="asd 24 2 3 2 10" xfId="22162"/>
    <cellStyle name="asd 24 2 3 2 11" xfId="23574"/>
    <cellStyle name="asd 24 2 3 2 12" xfId="25964"/>
    <cellStyle name="asd 24 2 3 2 13" xfId="26213"/>
    <cellStyle name="asd 24 2 3 2 14" xfId="28634"/>
    <cellStyle name="asd 24 2 3 2 15" xfId="29827"/>
    <cellStyle name="asd 24 2 3 2 16" xfId="33072"/>
    <cellStyle name="asd 24 2 3 2 17" xfId="33591"/>
    <cellStyle name="asd 24 2 3 2 18" xfId="36791"/>
    <cellStyle name="asd 24 2 3 2 19" xfId="38670"/>
    <cellStyle name="asd 24 2 3 2 2" xfId="7361"/>
    <cellStyle name="asd 24 2 3 2 20" xfId="40272"/>
    <cellStyle name="asd 24 2 3 2 21" xfId="41931"/>
    <cellStyle name="asd 24 2 3 2 22" xfId="43339"/>
    <cellStyle name="asd 24 2 3 2 3" xfId="8815"/>
    <cellStyle name="asd 24 2 3 2 4" xfId="10725"/>
    <cellStyle name="asd 24 2 3 2 5" xfId="12568"/>
    <cellStyle name="asd 24 2 3 2 6" xfId="14046"/>
    <cellStyle name="asd 24 2 3 2 7" xfId="15947"/>
    <cellStyle name="asd 24 2 3 2 8" xfId="18344"/>
    <cellStyle name="asd 24 2 3 2 9" xfId="20250"/>
    <cellStyle name="asd 24 2 3 20" xfId="38062"/>
    <cellStyle name="asd 24 2 3 21" xfId="39037"/>
    <cellStyle name="asd 24 2 3 22" xfId="40720"/>
    <cellStyle name="asd 24 2 3 23" xfId="43040"/>
    <cellStyle name="asd 24 2 3 3" xfId="5306"/>
    <cellStyle name="asd 24 2 3 4" xfId="8207"/>
    <cellStyle name="asd 24 2 3 5" xfId="10117"/>
    <cellStyle name="asd 24 2 3 6" xfId="11140"/>
    <cellStyle name="asd 24 2 3 7" xfId="13735"/>
    <cellStyle name="asd 24 2 3 8" xfId="15637"/>
    <cellStyle name="asd 24 2 3 9" xfId="17736"/>
    <cellStyle name="asd 24 2 4" xfId="4128"/>
    <cellStyle name="asd 24 2 4 10" xfId="19763"/>
    <cellStyle name="asd 24 2 4 11" xfId="21675"/>
    <cellStyle name="asd 24 2 4 12" xfId="22912"/>
    <cellStyle name="asd 24 2 4 13" xfId="25477"/>
    <cellStyle name="asd 24 2 4 14" xfId="27768"/>
    <cellStyle name="asd 24 2 4 15" xfId="29040"/>
    <cellStyle name="asd 24 2 4 16" xfId="31346"/>
    <cellStyle name="asd 24 2 4 17" xfId="31963"/>
    <cellStyle name="asd 24 2 4 18" xfId="33670"/>
    <cellStyle name="asd 24 2 4 19" xfId="36304"/>
    <cellStyle name="asd 24 2 4 2" xfId="6033"/>
    <cellStyle name="asd 24 2 4 2 10" xfId="22283"/>
    <cellStyle name="asd 24 2 4 2 11" xfId="23087"/>
    <cellStyle name="asd 24 2 4 2 12" xfId="26085"/>
    <cellStyle name="asd 24 2 4 2 13" xfId="27482"/>
    <cellStyle name="asd 24 2 4 2 14" xfId="28745"/>
    <cellStyle name="asd 24 2 4 2 15" xfId="31068"/>
    <cellStyle name="asd 24 2 4 2 16" xfId="32368"/>
    <cellStyle name="asd 24 2 4 2 17" xfId="33708"/>
    <cellStyle name="asd 24 2 4 2 18" xfId="36912"/>
    <cellStyle name="asd 24 2 4 2 19" xfId="38791"/>
    <cellStyle name="asd 24 2 4 2 2" xfId="7482"/>
    <cellStyle name="asd 24 2 4 2 20" xfId="39587"/>
    <cellStyle name="asd 24 2 4 2 21" xfId="41261"/>
    <cellStyle name="asd 24 2 4 2 22" xfId="42870"/>
    <cellStyle name="asd 24 2 4 2 3" xfId="8936"/>
    <cellStyle name="asd 24 2 4 2 4" xfId="10846"/>
    <cellStyle name="asd 24 2 4 2 5" xfId="12684"/>
    <cellStyle name="asd 24 2 4 2 6" xfId="13557"/>
    <cellStyle name="asd 24 2 4 2 7" xfId="15461"/>
    <cellStyle name="asd 24 2 4 2 8" xfId="18465"/>
    <cellStyle name="asd 24 2 4 2 9" xfId="20371"/>
    <cellStyle name="asd 24 2 4 20" xfId="38183"/>
    <cellStyle name="asd 24 2 4 21" xfId="39194"/>
    <cellStyle name="asd 24 2 4 22" xfId="40875"/>
    <cellStyle name="asd 24 2 4 23" xfId="42699"/>
    <cellStyle name="asd 24 2 4 3" xfId="6874"/>
    <cellStyle name="asd 24 2 4 4" xfId="8328"/>
    <cellStyle name="asd 24 2 4 5" xfId="10238"/>
    <cellStyle name="asd 24 2 4 6" xfId="12368"/>
    <cellStyle name="asd 24 2 4 7" xfId="13380"/>
    <cellStyle name="asd 24 2 4 8" xfId="15285"/>
    <cellStyle name="asd 24 2 4 9" xfId="17857"/>
    <cellStyle name="asd 24 2 5" xfId="4982"/>
    <cellStyle name="asd 24 2 5 10" xfId="21230"/>
    <cellStyle name="asd 24 2 5 11" xfId="22786"/>
    <cellStyle name="asd 24 2 5 12" xfId="25032"/>
    <cellStyle name="asd 24 2 5 13" xfId="26419"/>
    <cellStyle name="asd 24 2 5 14" xfId="28956"/>
    <cellStyle name="asd 24 2 5 15" xfId="30027"/>
    <cellStyle name="asd 24 2 5 16" xfId="32388"/>
    <cellStyle name="asd 24 2 5 17" xfId="33894"/>
    <cellStyle name="asd 24 2 5 18" xfId="35859"/>
    <cellStyle name="asd 24 2 5 19" xfId="37738"/>
    <cellStyle name="asd 24 2 5 2" xfId="6432"/>
    <cellStyle name="asd 24 2 5 20" xfId="39607"/>
    <cellStyle name="asd 24 2 5 21" xfId="41281"/>
    <cellStyle name="asd 24 2 5 22" xfId="42584"/>
    <cellStyle name="asd 24 2 5 3" xfId="7883"/>
    <cellStyle name="asd 24 2 5 4" xfId="9793"/>
    <cellStyle name="asd 24 2 5 5" xfId="11599"/>
    <cellStyle name="asd 24 2 5 6" xfId="13255"/>
    <cellStyle name="asd 24 2 5 7" xfId="15158"/>
    <cellStyle name="asd 24 2 5 8" xfId="17412"/>
    <cellStyle name="asd 24 2 5 9" xfId="19318"/>
    <cellStyle name="asd 24 2 6" xfId="4463"/>
    <cellStyle name="asd 24 2 6 10" xfId="20707"/>
    <cellStyle name="asd 24 2 6 11" xfId="22628"/>
    <cellStyle name="asd 24 2 6 12" xfId="24509"/>
    <cellStyle name="asd 24 2 6 13" xfId="27151"/>
    <cellStyle name="asd 24 2 6 14" xfId="28392"/>
    <cellStyle name="asd 24 2 6 15" xfId="30742"/>
    <cellStyle name="asd 24 2 6 16" xfId="32278"/>
    <cellStyle name="asd 24 2 6 17" xfId="33531"/>
    <cellStyle name="asd 24 2 6 18" xfId="35337"/>
    <cellStyle name="asd 24 2 6 19" xfId="37215"/>
    <cellStyle name="asd 24 2 6 2" xfId="4489"/>
    <cellStyle name="asd 24 2 6 20" xfId="39497"/>
    <cellStyle name="asd 24 2 6 21" xfId="41172"/>
    <cellStyle name="asd 24 2 6 22" xfId="42437"/>
    <cellStyle name="asd 24 2 6 3" xfId="5396"/>
    <cellStyle name="asd 24 2 6 4" xfId="9269"/>
    <cellStyle name="asd 24 2 6 5" xfId="11348"/>
    <cellStyle name="asd 24 2 6 6" xfId="13096"/>
    <cellStyle name="asd 24 2 6 7" xfId="15000"/>
    <cellStyle name="asd 24 2 6 8" xfId="16888"/>
    <cellStyle name="asd 24 2 6 9" xfId="18795"/>
    <cellStyle name="asd 24 2 7" xfId="6749"/>
    <cellStyle name="asd 24 2 8" xfId="9270"/>
    <cellStyle name="asd 24 2 9" xfId="11628"/>
    <cellStyle name="asd 24 20" xfId="2862"/>
    <cellStyle name="asd 24 21" xfId="28960"/>
    <cellStyle name="asd 24 22" xfId="16079"/>
    <cellStyle name="asd 24 23" xfId="29184"/>
    <cellStyle name="asd 24 24" xfId="29952"/>
    <cellStyle name="asd 24 25" xfId="3569"/>
    <cellStyle name="asd 24 26" xfId="2715"/>
    <cellStyle name="asd 24 27" xfId="42211"/>
    <cellStyle name="asd 24 3" xfId="3491"/>
    <cellStyle name="asd 24 3 10" xfId="13499"/>
    <cellStyle name="asd 24 3 11" xfId="15404"/>
    <cellStyle name="asd 24 3 12" xfId="16876"/>
    <cellStyle name="asd 24 3 13" xfId="18783"/>
    <cellStyle name="asd 24 3 14" xfId="20695"/>
    <cellStyle name="asd 24 3 15" xfId="23030"/>
    <cellStyle name="asd 24 3 16" xfId="24497"/>
    <cellStyle name="asd 24 3 17" xfId="26308"/>
    <cellStyle name="asd 24 3 18" xfId="29151"/>
    <cellStyle name="asd 24 3 19" xfId="29918"/>
    <cellStyle name="asd 24 3 2" xfId="3671"/>
    <cellStyle name="asd 24 3 2 10" xfId="17562"/>
    <cellStyle name="asd 24 3 2 11" xfId="19468"/>
    <cellStyle name="asd 24 3 2 12" xfId="21380"/>
    <cellStyle name="asd 24 3 2 13" xfId="22963"/>
    <cellStyle name="asd 24 3 2 14" xfId="25182"/>
    <cellStyle name="asd 24 3 2 15" xfId="26986"/>
    <cellStyle name="asd 24 3 2 16" xfId="28076"/>
    <cellStyle name="asd 24 3 2 17" xfId="30580"/>
    <cellStyle name="asd 24 3 2 18" xfId="31681"/>
    <cellStyle name="asd 24 3 2 19" xfId="33713"/>
    <cellStyle name="asd 24 3 2 2" xfId="5783"/>
    <cellStyle name="asd 24 3 2 2 10" xfId="22033"/>
    <cellStyle name="asd 24 3 2 2 11" xfId="23954"/>
    <cellStyle name="asd 24 3 2 2 12" xfId="25835"/>
    <cellStyle name="asd 24 3 2 2 13" xfId="27240"/>
    <cellStyle name="asd 24 3 2 2 14" xfId="28556"/>
    <cellStyle name="asd 24 3 2 2 15" xfId="30831"/>
    <cellStyle name="asd 24 3 2 2 16" xfId="32122"/>
    <cellStyle name="asd 24 3 2 2 17" xfId="34983"/>
    <cellStyle name="asd 24 3 2 2 18" xfId="36662"/>
    <cellStyle name="asd 24 3 2 2 19" xfId="38541"/>
    <cellStyle name="asd 24 3 2 2 2" xfId="7232"/>
    <cellStyle name="asd 24 3 2 2 20" xfId="39346"/>
    <cellStyle name="asd 24 3 2 2 21" xfId="41022"/>
    <cellStyle name="asd 24 3 2 2 22" xfId="43700"/>
    <cellStyle name="asd 24 3 2 2 3" xfId="8686"/>
    <cellStyle name="asd 24 3 2 2 4" xfId="10596"/>
    <cellStyle name="asd 24 3 2 2 5" xfId="11913"/>
    <cellStyle name="asd 24 3 2 2 6" xfId="14422"/>
    <cellStyle name="asd 24 3 2 2 7" xfId="16328"/>
    <cellStyle name="asd 24 3 2 2 8" xfId="18215"/>
    <cellStyle name="asd 24 3 2 2 9" xfId="20121"/>
    <cellStyle name="asd 24 3 2 20" xfId="36009"/>
    <cellStyle name="asd 24 3 2 21" xfId="37888"/>
    <cellStyle name="asd 24 3 2 22" xfId="38928"/>
    <cellStyle name="asd 24 3 2 23" xfId="40613"/>
    <cellStyle name="asd 24 3 2 24" xfId="42749"/>
    <cellStyle name="asd 24 3 2 3" xfId="5132"/>
    <cellStyle name="asd 24 3 2 4" xfId="6582"/>
    <cellStyle name="asd 24 3 2 5" xfId="8033"/>
    <cellStyle name="asd 24 3 2 6" xfId="9943"/>
    <cellStyle name="asd 24 3 2 7" xfId="11302"/>
    <cellStyle name="asd 24 3 2 8" xfId="13431"/>
    <cellStyle name="asd 24 3 2 9" xfId="15336"/>
    <cellStyle name="asd 24 3 20" xfId="33163"/>
    <cellStyle name="asd 24 3 21" xfId="34159"/>
    <cellStyle name="asd 24 3 22" xfId="35325"/>
    <cellStyle name="asd 24 3 23" xfId="37203"/>
    <cellStyle name="asd 24 3 24" xfId="40357"/>
    <cellStyle name="asd 24 3 25" xfId="42013"/>
    <cellStyle name="asd 24 3 26" xfId="42816"/>
    <cellStyle name="asd 24 3 3" xfId="3967"/>
    <cellStyle name="asd 24 3 3 10" xfId="19661"/>
    <cellStyle name="asd 24 3 3 11" xfId="21573"/>
    <cellStyle name="asd 24 3 3 12" xfId="22536"/>
    <cellStyle name="asd 24 3 3 13" xfId="25375"/>
    <cellStyle name="asd 24 3 3 14" xfId="27221"/>
    <cellStyle name="asd 24 3 3 15" xfId="28928"/>
    <cellStyle name="asd 24 3 3 16" xfId="30812"/>
    <cellStyle name="asd 24 3 3 17" xfId="31897"/>
    <cellStyle name="asd 24 3 3 18" xfId="33525"/>
    <cellStyle name="asd 24 3 3 19" xfId="36202"/>
    <cellStyle name="asd 24 3 3 2" xfId="5931"/>
    <cellStyle name="asd 24 3 3 2 10" xfId="22181"/>
    <cellStyle name="asd 24 3 3 2 11" xfId="23322"/>
    <cellStyle name="asd 24 3 3 2 12" xfId="25983"/>
    <cellStyle name="asd 24 3 3 2 13" xfId="27026"/>
    <cellStyle name="asd 24 3 3 2 14" xfId="28895"/>
    <cellStyle name="asd 24 3 3 2 15" xfId="30620"/>
    <cellStyle name="asd 24 3 3 2 16" xfId="32936"/>
    <cellStyle name="asd 24 3 3 2 17" xfId="33807"/>
    <cellStyle name="asd 24 3 3 2 18" xfId="36810"/>
    <cellStyle name="asd 24 3 3 2 19" xfId="38689"/>
    <cellStyle name="asd 24 3 3 2 2" xfId="7380"/>
    <cellStyle name="asd 24 3 3 2 20" xfId="40140"/>
    <cellStyle name="asd 24 3 3 2 21" xfId="41802"/>
    <cellStyle name="asd 24 3 3 2 22" xfId="43098"/>
    <cellStyle name="asd 24 3 3 2 3" xfId="8834"/>
    <cellStyle name="asd 24 3 3 2 4" xfId="10744"/>
    <cellStyle name="asd 24 3 3 2 5" xfId="11265"/>
    <cellStyle name="asd 24 3 3 2 6" xfId="13794"/>
    <cellStyle name="asd 24 3 3 2 7" xfId="15696"/>
    <cellStyle name="asd 24 3 3 2 8" xfId="18363"/>
    <cellStyle name="asd 24 3 3 2 9" xfId="20269"/>
    <cellStyle name="asd 24 3 3 20" xfId="38081"/>
    <cellStyle name="asd 24 3 3 21" xfId="39132"/>
    <cellStyle name="asd 24 3 3 22" xfId="40813"/>
    <cellStyle name="asd 24 3 3 23" xfId="42346"/>
    <cellStyle name="asd 24 3 3 3" xfId="5325"/>
    <cellStyle name="asd 24 3 3 4" xfId="8226"/>
    <cellStyle name="asd 24 3 3 5" xfId="10136"/>
    <cellStyle name="asd 24 3 3 6" xfId="9053"/>
    <cellStyle name="asd 24 3 3 7" xfId="13004"/>
    <cellStyle name="asd 24 3 3 8" xfId="14908"/>
    <cellStyle name="asd 24 3 3 9" xfId="17755"/>
    <cellStyle name="asd 24 3 4" xfId="4123"/>
    <cellStyle name="asd 24 3 4 10" xfId="19758"/>
    <cellStyle name="asd 24 3 4 11" xfId="21670"/>
    <cellStyle name="asd 24 3 4 12" xfId="23951"/>
    <cellStyle name="asd 24 3 4 13" xfId="25472"/>
    <cellStyle name="asd 24 3 4 14" xfId="27884"/>
    <cellStyle name="asd 24 3 4 15" xfId="2279"/>
    <cellStyle name="asd 24 3 4 16" xfId="31462"/>
    <cellStyle name="asd 24 3 4 17" xfId="33167"/>
    <cellStyle name="asd 24 3 4 18" xfId="34525"/>
    <cellStyle name="asd 24 3 4 19" xfId="36299"/>
    <cellStyle name="asd 24 3 4 2" xfId="6028"/>
    <cellStyle name="asd 24 3 4 2 10" xfId="22278"/>
    <cellStyle name="asd 24 3 4 2 11" xfId="23405"/>
    <cellStyle name="asd 24 3 4 2 12" xfId="26080"/>
    <cellStyle name="asd 24 3 4 2 13" xfId="27702"/>
    <cellStyle name="asd 24 3 4 2 14" xfId="29733"/>
    <cellStyle name="asd 24 3 4 2 15" xfId="31279"/>
    <cellStyle name="asd 24 3 4 2 16" xfId="33298"/>
    <cellStyle name="asd 24 3 4 2 17" xfId="33543"/>
    <cellStyle name="asd 24 3 4 2 18" xfId="36907"/>
    <cellStyle name="asd 24 3 4 2 19" xfId="38786"/>
    <cellStyle name="asd 24 3 4 2 2" xfId="7477"/>
    <cellStyle name="asd 24 3 4 2 20" xfId="40484"/>
    <cellStyle name="asd 24 3 4 2 21" xfId="42139"/>
    <cellStyle name="asd 24 3 4 2 22" xfId="43175"/>
    <cellStyle name="asd 24 3 4 2 3" xfId="8931"/>
    <cellStyle name="asd 24 3 4 2 4" xfId="10841"/>
    <cellStyle name="asd 24 3 4 2 5" xfId="12219"/>
    <cellStyle name="asd 24 3 4 2 6" xfId="13877"/>
    <cellStyle name="asd 24 3 4 2 7" xfId="15779"/>
    <cellStyle name="asd 24 3 4 2 8" xfId="18460"/>
    <cellStyle name="asd 24 3 4 2 9" xfId="20366"/>
    <cellStyle name="asd 24 3 4 20" xfId="38178"/>
    <cellStyle name="asd 24 3 4 21" xfId="40361"/>
    <cellStyle name="asd 24 3 4 22" xfId="42017"/>
    <cellStyle name="asd 24 3 4 23" xfId="43697"/>
    <cellStyle name="asd 24 3 4 3" xfId="6869"/>
    <cellStyle name="asd 24 3 4 4" xfId="8323"/>
    <cellStyle name="asd 24 3 4 5" xfId="10233"/>
    <cellStyle name="asd 24 3 4 6" xfId="11910"/>
    <cellStyle name="asd 24 3 4 7" xfId="14419"/>
    <cellStyle name="asd 24 3 4 8" xfId="16325"/>
    <cellStyle name="asd 24 3 4 9" xfId="17852"/>
    <cellStyle name="asd 24 3 5" xfId="4978"/>
    <cellStyle name="asd 24 3 5 10" xfId="21226"/>
    <cellStyle name="asd 24 3 5 11" xfId="23830"/>
    <cellStyle name="asd 24 3 5 12" xfId="25028"/>
    <cellStyle name="asd 24 3 5 13" xfId="27325"/>
    <cellStyle name="asd 24 3 5 14" xfId="29639"/>
    <cellStyle name="asd 24 3 5 15" xfId="30917"/>
    <cellStyle name="asd 24 3 5 16" xfId="32467"/>
    <cellStyle name="asd 24 3 5 17" xfId="34995"/>
    <cellStyle name="asd 24 3 5 18" xfId="35855"/>
    <cellStyle name="asd 24 3 5 19" xfId="37734"/>
    <cellStyle name="asd 24 3 5 2" xfId="6428"/>
    <cellStyle name="asd 24 3 5 20" xfId="39684"/>
    <cellStyle name="asd 24 3 5 21" xfId="41358"/>
    <cellStyle name="asd 24 3 5 22" xfId="43583"/>
    <cellStyle name="asd 24 3 5 3" xfId="7879"/>
    <cellStyle name="asd 24 3 5 4" xfId="9789"/>
    <cellStyle name="asd 24 3 5 5" xfId="11726"/>
    <cellStyle name="asd 24 3 5 6" xfId="14300"/>
    <cellStyle name="asd 24 3 5 7" xfId="16204"/>
    <cellStyle name="asd 24 3 5 8" xfId="17408"/>
    <cellStyle name="asd 24 3 5 9" xfId="19314"/>
    <cellStyle name="asd 24 3 6" xfId="4490"/>
    <cellStyle name="asd 24 3 6 10" xfId="20735"/>
    <cellStyle name="asd 24 3 6 11" xfId="23487"/>
    <cellStyle name="asd 24 3 6 12" xfId="24537"/>
    <cellStyle name="asd 24 3 6 13" xfId="27020"/>
    <cellStyle name="asd 24 3 6 14" xfId="2787"/>
    <cellStyle name="asd 24 3 6 15" xfId="30614"/>
    <cellStyle name="asd 24 3 6 16" xfId="31942"/>
    <cellStyle name="asd 24 3 6 17" xfId="34372"/>
    <cellStyle name="asd 24 3 6 18" xfId="35365"/>
    <cellStyle name="asd 24 3 6 19" xfId="37243"/>
    <cellStyle name="asd 24 3 6 2" xfId="2192"/>
    <cellStyle name="asd 24 3 6 20" xfId="39175"/>
    <cellStyle name="asd 24 3 6 21" xfId="40856"/>
    <cellStyle name="asd 24 3 6 22" xfId="43254"/>
    <cellStyle name="asd 24 3 6 3" xfId="4858"/>
    <cellStyle name="asd 24 3 6 4" xfId="9297"/>
    <cellStyle name="asd 24 3 6 5" xfId="12562"/>
    <cellStyle name="asd 24 3 6 6" xfId="13959"/>
    <cellStyle name="asd 24 3 6 7" xfId="15860"/>
    <cellStyle name="asd 24 3 6 8" xfId="16916"/>
    <cellStyle name="asd 24 3 6 9" xfId="18823"/>
    <cellStyle name="asd 24 3 7" xfId="4439"/>
    <cellStyle name="asd 24 3 8" xfId="9257"/>
    <cellStyle name="asd 24 3 9" xfId="11233"/>
    <cellStyle name="asd 24 4" xfId="3419"/>
    <cellStyle name="asd 24 4 10" xfId="2976"/>
    <cellStyle name="asd 24 4 11" xfId="16732"/>
    <cellStyle name="asd 24 4 12" xfId="18639"/>
    <cellStyle name="asd 24 4 13" xfId="20551"/>
    <cellStyle name="asd 24 4 14" xfId="3913"/>
    <cellStyle name="asd 24 4 15" xfId="24353"/>
    <cellStyle name="asd 24 4 16" xfId="12816"/>
    <cellStyle name="asd 24 4 17" xfId="13282"/>
    <cellStyle name="asd 24 4 18" xfId="10927"/>
    <cellStyle name="asd 24 4 19" xfId="22726"/>
    <cellStyle name="asd 24 4 2" xfId="3599"/>
    <cellStyle name="asd 24 4 2 10" xfId="17490"/>
    <cellStyle name="asd 24 4 2 11" xfId="19396"/>
    <cellStyle name="asd 24 4 2 12" xfId="21308"/>
    <cellStyle name="asd 24 4 2 13" xfId="23281"/>
    <cellStyle name="asd 24 4 2 14" xfId="25110"/>
    <cellStyle name="asd 24 4 2 15" xfId="26533"/>
    <cellStyle name="asd 24 4 2 16" xfId="29114"/>
    <cellStyle name="asd 24 4 2 17" xfId="30138"/>
    <cellStyle name="asd 24 4 2 18" xfId="32341"/>
    <cellStyle name="asd 24 4 2 19" xfId="34032"/>
    <cellStyle name="asd 24 4 2 2" xfId="4542"/>
    <cellStyle name="asd 24 4 2 2 10" xfId="20787"/>
    <cellStyle name="asd 24 4 2 2 11" xfId="22830"/>
    <cellStyle name="asd 24 4 2 2 12" xfId="24589"/>
    <cellStyle name="asd 24 4 2 2 13" xfId="26735"/>
    <cellStyle name="asd 24 4 2 2 14" xfId="29364"/>
    <cellStyle name="asd 24 4 2 2 15" xfId="30335"/>
    <cellStyle name="asd 24 4 2 2 16" xfId="32373"/>
    <cellStyle name="asd 24 4 2 2 17" xfId="34334"/>
    <cellStyle name="asd 24 4 2 2 18" xfId="35417"/>
    <cellStyle name="asd 24 4 2 2 19" xfId="37295"/>
    <cellStyle name="asd 24 4 2 2 2" xfId="4369"/>
    <cellStyle name="asd 24 4 2 2 20" xfId="39592"/>
    <cellStyle name="asd 24 4 2 2 21" xfId="41266"/>
    <cellStyle name="asd 24 4 2 2 22" xfId="42623"/>
    <cellStyle name="asd 24 4 2 2 3" xfId="2993"/>
    <cellStyle name="asd 24 4 2 2 4" xfId="9349"/>
    <cellStyle name="asd 24 4 2 2 5" xfId="11156"/>
    <cellStyle name="asd 24 4 2 2 6" xfId="13299"/>
    <cellStyle name="asd 24 4 2 2 7" xfId="15203"/>
    <cellStyle name="asd 24 4 2 2 8" xfId="16968"/>
    <cellStyle name="asd 24 4 2 2 9" xfId="18875"/>
    <cellStyle name="asd 24 4 2 20" xfId="35937"/>
    <cellStyle name="asd 24 4 2 21" xfId="37816"/>
    <cellStyle name="asd 24 4 2 22" xfId="39561"/>
    <cellStyle name="asd 24 4 2 23" xfId="41235"/>
    <cellStyle name="asd 24 4 2 24" xfId="43058"/>
    <cellStyle name="asd 24 4 2 3" xfId="5060"/>
    <cellStyle name="asd 24 4 2 4" xfId="6510"/>
    <cellStyle name="asd 24 4 2 5" xfId="7961"/>
    <cellStyle name="asd 24 4 2 6" xfId="9871"/>
    <cellStyle name="asd 24 4 2 7" xfId="11170"/>
    <cellStyle name="asd 24 4 2 8" xfId="13753"/>
    <cellStyle name="asd 24 4 2 9" xfId="15655"/>
    <cellStyle name="asd 24 4 20" xfId="28026"/>
    <cellStyle name="asd 24 4 21" xfId="35181"/>
    <cellStyle name="asd 24 4 22" xfId="37059"/>
    <cellStyle name="asd 24 4 23" xfId="33689"/>
    <cellStyle name="asd 24 4 24" xfId="31704"/>
    <cellStyle name="asd 24 4 25" xfId="14768"/>
    <cellStyle name="asd 24 4 3" xfId="3818"/>
    <cellStyle name="asd 24 4 3 10" xfId="19557"/>
    <cellStyle name="asd 24 4 3 11" xfId="21469"/>
    <cellStyle name="asd 24 4 3 12" xfId="23523"/>
    <cellStyle name="asd 24 4 3 13" xfId="25271"/>
    <cellStyle name="asd 24 4 3 14" xfId="26930"/>
    <cellStyle name="asd 24 4 3 15" xfId="28680"/>
    <cellStyle name="asd 24 4 3 16" xfId="30527"/>
    <cellStyle name="asd 24 4 3 17" xfId="32921"/>
    <cellStyle name="asd 24 4 3 18" xfId="34488"/>
    <cellStyle name="asd 24 4 3 19" xfId="36098"/>
    <cellStyle name="asd 24 4 3 2" xfId="5827"/>
    <cellStyle name="asd 24 4 3 2 10" xfId="22077"/>
    <cellStyle name="asd 24 4 3 2 11" xfId="24218"/>
    <cellStyle name="asd 24 4 3 2 12" xfId="25879"/>
    <cellStyle name="asd 24 4 3 2 13" xfId="26480"/>
    <cellStyle name="asd 24 4 3 2 14" xfId="28262"/>
    <cellStyle name="asd 24 4 3 2 15" xfId="30086"/>
    <cellStyle name="asd 24 4 3 2 16" xfId="33187"/>
    <cellStyle name="asd 24 4 3 2 17" xfId="34071"/>
    <cellStyle name="asd 24 4 3 2 18" xfId="36706"/>
    <cellStyle name="asd 24 4 3 2 19" xfId="38585"/>
    <cellStyle name="asd 24 4 3 2 2" xfId="7276"/>
    <cellStyle name="asd 24 4 3 2 20" xfId="40380"/>
    <cellStyle name="asd 24 4 3 2 21" xfId="42036"/>
    <cellStyle name="asd 24 4 3 2 22" xfId="43960"/>
    <cellStyle name="asd 24 4 3 2 3" xfId="8730"/>
    <cellStyle name="asd 24 4 3 2 4" xfId="10640"/>
    <cellStyle name="asd 24 4 3 2 5" xfId="12178"/>
    <cellStyle name="asd 24 4 3 2 6" xfId="14689"/>
    <cellStyle name="asd 24 4 3 2 7" xfId="16595"/>
    <cellStyle name="asd 24 4 3 2 8" xfId="18259"/>
    <cellStyle name="asd 24 4 3 2 9" xfId="20165"/>
    <cellStyle name="asd 24 4 3 20" xfId="37977"/>
    <cellStyle name="asd 24 4 3 21" xfId="40126"/>
    <cellStyle name="asd 24 4 3 22" xfId="41789"/>
    <cellStyle name="asd 24 4 3 23" xfId="43289"/>
    <cellStyle name="asd 24 4 3 3" xfId="5221"/>
    <cellStyle name="asd 24 4 3 4" xfId="8122"/>
    <cellStyle name="asd 24 4 3 5" xfId="10032"/>
    <cellStyle name="asd 24 4 3 6" xfId="12603"/>
    <cellStyle name="asd 24 4 3 7" xfId="13995"/>
    <cellStyle name="asd 24 4 3 8" xfId="15896"/>
    <cellStyle name="asd 24 4 3 9" xfId="17651"/>
    <cellStyle name="asd 24 4 4" xfId="4051"/>
    <cellStyle name="asd 24 4 4 10" xfId="19686"/>
    <cellStyle name="asd 24 4 4 11" xfId="21598"/>
    <cellStyle name="asd 24 4 4 12" xfId="23763"/>
    <cellStyle name="asd 24 4 4 13" xfId="25400"/>
    <cellStyle name="asd 24 4 4 14" xfId="27939"/>
    <cellStyle name="asd 24 4 4 15" xfId="28839"/>
    <cellStyle name="asd 24 4 4 16" xfId="31521"/>
    <cellStyle name="asd 24 4 4 17" xfId="31845"/>
    <cellStyle name="asd 24 4 4 18" xfId="34897"/>
    <cellStyle name="asd 24 4 4 19" xfId="36227"/>
    <cellStyle name="asd 24 4 4 2" xfId="5956"/>
    <cellStyle name="asd 24 4 4 2 10" xfId="22206"/>
    <cellStyle name="asd 24 4 4 2 11" xfId="23719"/>
    <cellStyle name="asd 24 4 4 2 12" xfId="26008"/>
    <cellStyle name="asd 24 4 4 2 13" xfId="26439"/>
    <cellStyle name="asd 24 4 4 2 14" xfId="28563"/>
    <cellStyle name="asd 24 4 4 2 15" xfId="30047"/>
    <cellStyle name="asd 24 4 4 2 16" xfId="32668"/>
    <cellStyle name="asd 24 4 4 2 17" xfId="34177"/>
    <cellStyle name="asd 24 4 4 2 18" xfId="36835"/>
    <cellStyle name="asd 24 4 4 2 19" xfId="38714"/>
    <cellStyle name="asd 24 4 4 2 2" xfId="7405"/>
    <cellStyle name="asd 24 4 4 2 20" xfId="39878"/>
    <cellStyle name="asd 24 4 4 2 21" xfId="41547"/>
    <cellStyle name="asd 24 4 4 2 22" xfId="43476"/>
    <cellStyle name="asd 24 4 4 2 3" xfId="8859"/>
    <cellStyle name="asd 24 4 4 2 4" xfId="10769"/>
    <cellStyle name="asd 24 4 4 2 5" xfId="11446"/>
    <cellStyle name="asd 24 4 4 2 6" xfId="14189"/>
    <cellStyle name="asd 24 4 4 2 7" xfId="16093"/>
    <cellStyle name="asd 24 4 4 2 8" xfId="18388"/>
    <cellStyle name="asd 24 4 4 2 9" xfId="20294"/>
    <cellStyle name="asd 24 4 4 20" xfId="38106"/>
    <cellStyle name="asd 24 4 4 21" xfId="39083"/>
    <cellStyle name="asd 24 4 4 22" xfId="40765"/>
    <cellStyle name="asd 24 4 4 23" xfId="43519"/>
    <cellStyle name="asd 24 4 4 3" xfId="6797"/>
    <cellStyle name="asd 24 4 4 4" xfId="8251"/>
    <cellStyle name="asd 24 4 4 5" xfId="10161"/>
    <cellStyle name="asd 24 4 4 6" xfId="11667"/>
    <cellStyle name="asd 24 4 4 7" xfId="14233"/>
    <cellStyle name="asd 24 4 4 8" xfId="16137"/>
    <cellStyle name="asd 24 4 4 9" xfId="17780"/>
    <cellStyle name="asd 24 4 5" xfId="5676"/>
    <cellStyle name="asd 24 4 5 10" xfId="21926"/>
    <cellStyle name="asd 24 4 5 11" xfId="23320"/>
    <cellStyle name="asd 24 4 5 12" xfId="25728"/>
    <cellStyle name="asd 24 4 5 13" xfId="26697"/>
    <cellStyle name="asd 24 4 5 14" xfId="28824"/>
    <cellStyle name="asd 24 4 5 15" xfId="30298"/>
    <cellStyle name="asd 24 4 5 16" xfId="32566"/>
    <cellStyle name="asd 24 4 5 17" xfId="33817"/>
    <cellStyle name="asd 24 4 5 18" xfId="36555"/>
    <cellStyle name="asd 24 4 5 19" xfId="38434"/>
    <cellStyle name="asd 24 4 5 2" xfId="7125"/>
    <cellStyle name="asd 24 4 5 20" xfId="39779"/>
    <cellStyle name="asd 24 4 5 21" xfId="41451"/>
    <cellStyle name="asd 24 4 5 22" xfId="43096"/>
    <cellStyle name="asd 24 4 5 3" xfId="8579"/>
    <cellStyle name="asd 24 4 5 4" xfId="10489"/>
    <cellStyle name="asd 24 4 5 5" xfId="11262"/>
    <cellStyle name="asd 24 4 5 6" xfId="13792"/>
    <cellStyle name="asd 24 4 5 7" xfId="15694"/>
    <cellStyle name="asd 24 4 5 8" xfId="18108"/>
    <cellStyle name="asd 24 4 5 9" xfId="20014"/>
    <cellStyle name="asd 24 4 6" xfId="1994"/>
    <cellStyle name="asd 24 4 7" xfId="9113"/>
    <cellStyle name="asd 24 4 8" xfId="1884"/>
    <cellStyle name="asd 24 4 9" xfId="3991"/>
    <cellStyle name="asd 24 5" xfId="2493"/>
    <cellStyle name="asd 24 5 10" xfId="17206"/>
    <cellStyle name="asd 24 5 11" xfId="19112"/>
    <cellStyle name="asd 24 5 12" xfId="21024"/>
    <cellStyle name="asd 24 5 13" xfId="23391"/>
    <cellStyle name="asd 24 5 14" xfId="24826"/>
    <cellStyle name="asd 24 5 15" xfId="26935"/>
    <cellStyle name="asd 24 5 16" xfId="29532"/>
    <cellStyle name="asd 24 5 17" xfId="30531"/>
    <cellStyle name="asd 24 5 18" xfId="32640"/>
    <cellStyle name="asd 24 5 19" xfId="34514"/>
    <cellStyle name="asd 24 5 2" xfId="4548"/>
    <cellStyle name="asd 24 5 2 10" xfId="20793"/>
    <cellStyle name="asd 24 5 2 11" xfId="24034"/>
    <cellStyle name="asd 24 5 2 12" xfId="24595"/>
    <cellStyle name="asd 24 5 2 13" xfId="27706"/>
    <cellStyle name="asd 24 5 2 14" xfId="28417"/>
    <cellStyle name="asd 24 5 2 15" xfId="31282"/>
    <cellStyle name="asd 24 5 2 16" xfId="31750"/>
    <cellStyle name="asd 24 5 2 17" xfId="34359"/>
    <cellStyle name="asd 24 5 2 18" xfId="35423"/>
    <cellStyle name="asd 24 5 2 19" xfId="37301"/>
    <cellStyle name="asd 24 5 2 2" xfId="4827"/>
    <cellStyle name="asd 24 5 2 20" xfId="38991"/>
    <cellStyle name="asd 24 5 2 21" xfId="40674"/>
    <cellStyle name="asd 24 5 2 22" xfId="43778"/>
    <cellStyle name="asd 24 5 2 3" xfId="6331"/>
    <cellStyle name="asd 24 5 2 4" xfId="9355"/>
    <cellStyle name="asd 24 5 2 5" xfId="11993"/>
    <cellStyle name="asd 24 5 2 6" xfId="14504"/>
    <cellStyle name="asd 24 5 2 7" xfId="16410"/>
    <cellStyle name="asd 24 5 2 8" xfId="16974"/>
    <cellStyle name="asd 24 5 2 9" xfId="18881"/>
    <cellStyle name="asd 24 5 20" xfId="35653"/>
    <cellStyle name="asd 24 5 21" xfId="37532"/>
    <cellStyle name="asd 24 5 22" xfId="39851"/>
    <cellStyle name="asd 24 5 23" xfId="41520"/>
    <cellStyle name="asd 24 5 24" xfId="43161"/>
    <cellStyle name="asd 24 5 3" xfId="4777"/>
    <cellStyle name="asd 24 5 4" xfId="6226"/>
    <cellStyle name="asd 24 5 5" xfId="7677"/>
    <cellStyle name="asd 24 5 6" xfId="9587"/>
    <cellStyle name="asd 24 5 7" xfId="11183"/>
    <cellStyle name="asd 24 5 8" xfId="13863"/>
    <cellStyle name="asd 24 5 9" xfId="15765"/>
    <cellStyle name="asd 24 6" xfId="2401"/>
    <cellStyle name="asd 24 6 10" xfId="19101"/>
    <cellStyle name="asd 24 6 11" xfId="21013"/>
    <cellStyle name="asd 24 6 12" xfId="18547"/>
    <cellStyle name="asd 24 6 13" xfId="24815"/>
    <cellStyle name="asd 24 6 14" xfId="14720"/>
    <cellStyle name="asd 24 6 15" xfId="14732"/>
    <cellStyle name="asd 24 6 16" xfId="29283"/>
    <cellStyle name="asd 24 6 17" xfId="30901"/>
    <cellStyle name="asd 24 6 18" xfId="22389"/>
    <cellStyle name="asd 24 6 19" xfId="35642"/>
    <cellStyle name="asd 24 6 2" xfId="5532"/>
    <cellStyle name="asd 24 6 2 10" xfId="21782"/>
    <cellStyle name="asd 24 6 2 11" xfId="24006"/>
    <cellStyle name="asd 24 6 2 12" xfId="25584"/>
    <cellStyle name="asd 24 6 2 13" xfId="27873"/>
    <cellStyle name="asd 24 6 2 14" xfId="28737"/>
    <cellStyle name="asd 24 6 2 15" xfId="31451"/>
    <cellStyle name="asd 24 6 2 16" xfId="31907"/>
    <cellStyle name="asd 24 6 2 17" xfId="34053"/>
    <cellStyle name="asd 24 6 2 18" xfId="36411"/>
    <cellStyle name="asd 24 6 2 19" xfId="38290"/>
    <cellStyle name="asd 24 6 2 2" xfId="6981"/>
    <cellStyle name="asd 24 6 2 20" xfId="39142"/>
    <cellStyle name="asd 24 6 2 21" xfId="40823"/>
    <cellStyle name="asd 24 6 2 22" xfId="43752"/>
    <cellStyle name="asd 24 6 2 3" xfId="8435"/>
    <cellStyle name="asd 24 6 2 4" xfId="10345"/>
    <cellStyle name="asd 24 6 2 5" xfId="11966"/>
    <cellStyle name="asd 24 6 2 6" xfId="14476"/>
    <cellStyle name="asd 24 6 2 7" xfId="16382"/>
    <cellStyle name="asd 24 6 2 8" xfId="17964"/>
    <cellStyle name="asd 24 6 2 9" xfId="19870"/>
    <cellStyle name="asd 24 6 20" xfId="37521"/>
    <cellStyle name="asd 24 6 21" xfId="1826"/>
    <cellStyle name="asd 24 6 22" xfId="40123"/>
    <cellStyle name="asd 24 6 23" xfId="36986"/>
    <cellStyle name="asd 24 6 3" xfId="4767"/>
    <cellStyle name="asd 24 6 4" xfId="7666"/>
    <cellStyle name="asd 24 6 5" xfId="9576"/>
    <cellStyle name="asd 24 6 6" xfId="10995"/>
    <cellStyle name="asd 24 6 7" xfId="2995"/>
    <cellStyle name="asd 24 6 8" xfId="1917"/>
    <cellStyle name="asd 24 6 9" xfId="17195"/>
    <cellStyle name="asd 24 7" xfId="2251"/>
    <cellStyle name="asd 24 7 10" xfId="19076"/>
    <cellStyle name="asd 24 7 11" xfId="20988"/>
    <cellStyle name="asd 24 7 12" xfId="24095"/>
    <cellStyle name="asd 24 7 13" xfId="24790"/>
    <cellStyle name="asd 24 7 14" xfId="27105"/>
    <cellStyle name="asd 24 7 15" xfId="29597"/>
    <cellStyle name="asd 24 7 16" xfId="30696"/>
    <cellStyle name="asd 24 7 17" xfId="32843"/>
    <cellStyle name="asd 24 7 18" xfId="34439"/>
    <cellStyle name="asd 24 7 19" xfId="35617"/>
    <cellStyle name="asd 24 7 2" xfId="5671"/>
    <cellStyle name="asd 24 7 2 10" xfId="21921"/>
    <cellStyle name="asd 24 7 2 11" xfId="24213"/>
    <cellStyle name="asd 24 7 2 12" xfId="25723"/>
    <cellStyle name="asd 24 7 2 13" xfId="27390"/>
    <cellStyle name="asd 24 7 2 14" xfId="29667"/>
    <cellStyle name="asd 24 7 2 15" xfId="30978"/>
    <cellStyle name="asd 24 7 2 16" xfId="32863"/>
    <cellStyle name="asd 24 7 2 17" xfId="34827"/>
    <cellStyle name="asd 24 7 2 18" xfId="36550"/>
    <cellStyle name="asd 24 7 2 19" xfId="38429"/>
    <cellStyle name="asd 24 7 2 2" xfId="7120"/>
    <cellStyle name="asd 24 7 2 20" xfId="40072"/>
    <cellStyle name="asd 24 7 2 21" xfId="41736"/>
    <cellStyle name="asd 24 7 2 22" xfId="43955"/>
    <cellStyle name="asd 24 7 2 3" xfId="8574"/>
    <cellStyle name="asd 24 7 2 4" xfId="10484"/>
    <cellStyle name="asd 24 7 2 5" xfId="12173"/>
    <cellStyle name="asd 24 7 2 6" xfId="14684"/>
    <cellStyle name="asd 24 7 2 7" xfId="16590"/>
    <cellStyle name="asd 24 7 2 8" xfId="18103"/>
    <cellStyle name="asd 24 7 2 9" xfId="20009"/>
    <cellStyle name="asd 24 7 20" xfId="37496"/>
    <cellStyle name="asd 24 7 21" xfId="40052"/>
    <cellStyle name="asd 24 7 22" xfId="41716"/>
    <cellStyle name="asd 24 7 23" xfId="43839"/>
    <cellStyle name="asd 24 7 3" xfId="6190"/>
    <cellStyle name="asd 24 7 4" xfId="7641"/>
    <cellStyle name="asd 24 7 5" xfId="9551"/>
    <cellStyle name="asd 24 7 6" xfId="12054"/>
    <cellStyle name="asd 24 7 7" xfId="14565"/>
    <cellStyle name="asd 24 7 8" xfId="16471"/>
    <cellStyle name="asd 24 7 9" xfId="17170"/>
    <cellStyle name="asd 24 8" xfId="3335"/>
    <cellStyle name="asd 24 9" xfId="2700"/>
    <cellStyle name="asd 25" xfId="905"/>
    <cellStyle name="asd 25 10" xfId="2170"/>
    <cellStyle name="asd 25 11" xfId="2730"/>
    <cellStyle name="asd 25 12" xfId="2244"/>
    <cellStyle name="asd 25 13" xfId="2621"/>
    <cellStyle name="asd 25 14" xfId="2581"/>
    <cellStyle name="asd 25 15" xfId="12820"/>
    <cellStyle name="asd 25 16" xfId="1992"/>
    <cellStyle name="asd 25 17" xfId="2648"/>
    <cellStyle name="asd 25 18" xfId="11033"/>
    <cellStyle name="asd 25 19" xfId="2360"/>
    <cellStyle name="asd 25 2" xfId="3543"/>
    <cellStyle name="asd 25 2 10" xfId="13279"/>
    <cellStyle name="asd 25 2 11" xfId="15182"/>
    <cellStyle name="asd 25 2 12" xfId="16998"/>
    <cellStyle name="asd 25 2 13" xfId="18905"/>
    <cellStyle name="asd 25 2 14" xfId="20817"/>
    <cellStyle name="asd 25 2 15" xfId="22810"/>
    <cellStyle name="asd 25 2 16" xfId="24619"/>
    <cellStyle name="asd 25 2 17" xfId="26358"/>
    <cellStyle name="asd 25 2 18" xfId="29235"/>
    <cellStyle name="asd 25 2 19" xfId="29966"/>
    <cellStyle name="asd 25 2 2" xfId="3723"/>
    <cellStyle name="asd 25 2 2 10" xfId="17614"/>
    <cellStyle name="asd 25 2 2 11" xfId="19520"/>
    <cellStyle name="asd 25 2 2 12" xfId="21432"/>
    <cellStyle name="asd 25 2 2 13" xfId="22707"/>
    <cellStyle name="asd 25 2 2 14" xfId="25234"/>
    <cellStyle name="asd 25 2 2 15" xfId="27945"/>
    <cellStyle name="asd 25 2 2 16" xfId="2998"/>
    <cellStyle name="asd 25 2 2 17" xfId="31527"/>
    <cellStyle name="asd 25 2 2 18" xfId="32740"/>
    <cellStyle name="asd 25 2 2 19" xfId="35098"/>
    <cellStyle name="asd 25 2 2 2" xfId="5790"/>
    <cellStyle name="asd 25 2 2 2 10" xfId="22040"/>
    <cellStyle name="asd 25 2 2 2 11" xfId="22984"/>
    <cellStyle name="asd 25 2 2 2 12" xfId="25842"/>
    <cellStyle name="asd 25 2 2 2 13" xfId="27611"/>
    <cellStyle name="asd 25 2 2 2 14" xfId="29523"/>
    <cellStyle name="asd 25 2 2 2 15" xfId="31191"/>
    <cellStyle name="asd 25 2 2 2 16" xfId="32309"/>
    <cellStyle name="asd 25 2 2 2 17" xfId="33529"/>
    <cellStyle name="asd 25 2 2 2 18" xfId="36669"/>
    <cellStyle name="asd 25 2 2 2 19" xfId="38548"/>
    <cellStyle name="asd 25 2 2 2 2" xfId="7239"/>
    <cellStyle name="asd 25 2 2 2 20" xfId="39527"/>
    <cellStyle name="asd 25 2 2 2 21" xfId="41202"/>
    <cellStyle name="asd 25 2 2 2 22" xfId="42770"/>
    <cellStyle name="asd 25 2 2 2 3" xfId="8693"/>
    <cellStyle name="asd 25 2 2 2 4" xfId="10603"/>
    <cellStyle name="asd 25 2 2 2 5" xfId="11365"/>
    <cellStyle name="asd 25 2 2 2 6" xfId="13452"/>
    <cellStyle name="asd 25 2 2 2 7" xfId="15357"/>
    <cellStyle name="asd 25 2 2 2 8" xfId="18222"/>
    <cellStyle name="asd 25 2 2 2 9" xfId="20128"/>
    <cellStyle name="asd 25 2 2 20" xfId="36061"/>
    <cellStyle name="asd 25 2 2 21" xfId="37940"/>
    <cellStyle name="asd 25 2 2 22" xfId="39948"/>
    <cellStyle name="asd 25 2 2 23" xfId="41617"/>
    <cellStyle name="asd 25 2 2 24" xfId="42513"/>
    <cellStyle name="asd 25 2 2 3" xfId="5184"/>
    <cellStyle name="asd 25 2 2 4" xfId="6634"/>
    <cellStyle name="asd 25 2 2 5" xfId="8085"/>
    <cellStyle name="asd 25 2 2 6" xfId="9995"/>
    <cellStyle name="asd 25 2 2 7" xfId="12268"/>
    <cellStyle name="asd 25 2 2 8" xfId="13174"/>
    <cellStyle name="asd 25 2 2 9" xfId="15079"/>
    <cellStyle name="asd 25 2 20" xfId="32961"/>
    <cellStyle name="asd 25 2 21" xfId="33424"/>
    <cellStyle name="asd 25 2 22" xfId="35447"/>
    <cellStyle name="asd 25 2 23" xfId="37325"/>
    <cellStyle name="asd 25 2 24" xfId="40165"/>
    <cellStyle name="asd 25 2 25" xfId="41825"/>
    <cellStyle name="asd 25 2 26" xfId="42605"/>
    <cellStyle name="asd 25 2 3" xfId="3869"/>
    <cellStyle name="asd 25 2 3 10" xfId="19596"/>
    <cellStyle name="asd 25 2 3 11" xfId="21508"/>
    <cellStyle name="asd 25 2 3 12" xfId="2819"/>
    <cellStyle name="asd 25 2 3 13" xfId="25310"/>
    <cellStyle name="asd 25 2 3 14" xfId="15098"/>
    <cellStyle name="asd 25 2 3 15" xfId="15989"/>
    <cellStyle name="asd 25 2 3 16" xfId="3986"/>
    <cellStyle name="asd 25 2 3 17" xfId="28820"/>
    <cellStyle name="asd 25 2 3 18" xfId="3218"/>
    <cellStyle name="asd 25 2 3 19" xfId="36137"/>
    <cellStyle name="asd 25 2 3 2" xfId="5866"/>
    <cellStyle name="asd 25 2 3 2 10" xfId="22116"/>
    <cellStyle name="asd 25 2 3 2 11" xfId="22447"/>
    <cellStyle name="asd 25 2 3 2 12" xfId="25918"/>
    <cellStyle name="asd 25 2 3 2 13" xfId="27718"/>
    <cellStyle name="asd 25 2 3 2 14" xfId="28948"/>
    <cellStyle name="asd 25 2 3 2 15" xfId="31294"/>
    <cellStyle name="asd 25 2 3 2 16" xfId="32831"/>
    <cellStyle name="asd 25 2 3 2 17" xfId="34401"/>
    <cellStyle name="asd 25 2 3 2 18" xfId="36745"/>
    <cellStyle name="asd 25 2 3 2 19" xfId="38624"/>
    <cellStyle name="asd 25 2 3 2 2" xfId="7315"/>
    <cellStyle name="asd 25 2 3 2 20" xfId="40040"/>
    <cellStyle name="asd 25 2 3 2 21" xfId="41704"/>
    <cellStyle name="asd 25 2 3 2 22" xfId="42258"/>
    <cellStyle name="asd 25 2 3 2 3" xfId="8769"/>
    <cellStyle name="asd 25 2 3 2 4" xfId="10679"/>
    <cellStyle name="asd 25 2 3 2 5" xfId="10980"/>
    <cellStyle name="asd 25 2 3 2 6" xfId="12914"/>
    <cellStyle name="asd 25 2 3 2 7" xfId="14819"/>
    <cellStyle name="asd 25 2 3 2 8" xfId="18298"/>
    <cellStyle name="asd 25 2 3 2 9" xfId="20204"/>
    <cellStyle name="asd 25 2 3 20" xfId="38016"/>
    <cellStyle name="asd 25 2 3 21" xfId="2275"/>
    <cellStyle name="asd 25 2 3 22" xfId="40287"/>
    <cellStyle name="asd 25 2 3 23" xfId="33747"/>
    <cellStyle name="asd 25 2 3 3" xfId="5260"/>
    <cellStyle name="asd 25 2 3 4" xfId="8161"/>
    <cellStyle name="asd 25 2 3 5" xfId="10071"/>
    <cellStyle name="asd 25 2 3 6" xfId="12222"/>
    <cellStyle name="asd 25 2 3 7" xfId="2550"/>
    <cellStyle name="asd 25 2 3 8" xfId="3027"/>
    <cellStyle name="asd 25 2 3 9" xfId="17690"/>
    <cellStyle name="asd 25 2 4" xfId="4175"/>
    <cellStyle name="asd 25 2 4 10" xfId="19810"/>
    <cellStyle name="asd 25 2 4 11" xfId="21722"/>
    <cellStyle name="asd 25 2 4 12" xfId="23065"/>
    <cellStyle name="asd 25 2 4 13" xfId="25524"/>
    <cellStyle name="asd 25 2 4 14" xfId="27315"/>
    <cellStyle name="asd 25 2 4 15" xfId="29020"/>
    <cellStyle name="asd 25 2 4 16" xfId="30907"/>
    <cellStyle name="asd 25 2 4 17" xfId="32823"/>
    <cellStyle name="asd 25 2 4 18" xfId="33737"/>
    <cellStyle name="asd 25 2 4 19" xfId="36351"/>
    <cellStyle name="asd 25 2 4 2" xfId="6080"/>
    <cellStyle name="asd 25 2 4 2 10" xfId="22330"/>
    <cellStyle name="asd 25 2 4 2 11" xfId="22606"/>
    <cellStyle name="asd 25 2 4 2 12" xfId="26132"/>
    <cellStyle name="asd 25 2 4 2 13" xfId="26560"/>
    <cellStyle name="asd 25 2 4 2 14" xfId="29274"/>
    <cellStyle name="asd 25 2 4 2 15" xfId="30166"/>
    <cellStyle name="asd 25 2 4 2 16" xfId="31837"/>
    <cellStyle name="asd 25 2 4 2 17" xfId="34342"/>
    <cellStyle name="asd 25 2 4 2 18" xfId="36959"/>
    <cellStyle name="asd 25 2 4 2 19" xfId="38838"/>
    <cellStyle name="asd 25 2 4 2 2" xfId="7529"/>
    <cellStyle name="asd 25 2 4 2 20" xfId="39075"/>
    <cellStyle name="asd 25 2 4 2 21" xfId="40757"/>
    <cellStyle name="asd 25 2 4 2 22" xfId="42415"/>
    <cellStyle name="asd 25 2 4 2 3" xfId="8983"/>
    <cellStyle name="asd 25 2 4 2 4" xfId="10893"/>
    <cellStyle name="asd 25 2 4 2 5" xfId="11865"/>
    <cellStyle name="asd 25 2 4 2 6" xfId="13074"/>
    <cellStyle name="asd 25 2 4 2 7" xfId="14978"/>
    <cellStyle name="asd 25 2 4 2 8" xfId="18512"/>
    <cellStyle name="asd 25 2 4 2 9" xfId="20418"/>
    <cellStyle name="asd 25 2 4 20" xfId="38230"/>
    <cellStyle name="asd 25 2 4 21" xfId="40032"/>
    <cellStyle name="asd 25 2 4 22" xfId="41696"/>
    <cellStyle name="asd 25 2 4 23" xfId="42848"/>
    <cellStyle name="asd 25 2 4 3" xfId="6921"/>
    <cellStyle name="asd 25 2 4 4" xfId="8375"/>
    <cellStyle name="asd 25 2 4 5" xfId="10285"/>
    <cellStyle name="asd 25 2 4 6" xfId="12651"/>
    <cellStyle name="asd 25 2 4 7" xfId="13535"/>
    <cellStyle name="asd 25 2 4 8" xfId="15439"/>
    <cellStyle name="asd 25 2 4 9" xfId="17904"/>
    <cellStyle name="asd 25 2 5" xfId="5019"/>
    <cellStyle name="asd 25 2 5 10" xfId="21267"/>
    <cellStyle name="asd 25 2 5 11" xfId="22716"/>
    <cellStyle name="asd 25 2 5 12" xfId="25069"/>
    <cellStyle name="asd 25 2 5 13" xfId="27869"/>
    <cellStyle name="asd 25 2 5 14" xfId="28501"/>
    <cellStyle name="asd 25 2 5 15" xfId="31447"/>
    <cellStyle name="asd 25 2 5 16" xfId="33195"/>
    <cellStyle name="asd 25 2 5 17" xfId="34684"/>
    <cellStyle name="asd 25 2 5 18" xfId="35896"/>
    <cellStyle name="asd 25 2 5 19" xfId="37775"/>
    <cellStyle name="asd 25 2 5 2" xfId="6469"/>
    <cellStyle name="asd 25 2 5 20" xfId="40388"/>
    <cellStyle name="asd 25 2 5 21" xfId="42044"/>
    <cellStyle name="asd 25 2 5 22" xfId="42521"/>
    <cellStyle name="asd 25 2 5 3" xfId="7920"/>
    <cellStyle name="asd 25 2 5 4" xfId="9830"/>
    <cellStyle name="asd 25 2 5 5" xfId="12471"/>
    <cellStyle name="asd 25 2 5 6" xfId="13183"/>
    <cellStyle name="asd 25 2 5 7" xfId="15088"/>
    <cellStyle name="asd 25 2 5 8" xfId="17449"/>
    <cellStyle name="asd 25 2 5 9" xfId="19355"/>
    <cellStyle name="asd 25 2 6" xfId="4671"/>
    <cellStyle name="asd 25 2 6 10" xfId="20916"/>
    <cellStyle name="asd 25 2 6 11" xfId="23877"/>
    <cellStyle name="asd 25 2 6 12" xfId="24718"/>
    <cellStyle name="asd 25 2 6 13" xfId="27899"/>
    <cellStyle name="asd 25 2 6 14" xfId="2868"/>
    <cellStyle name="asd 25 2 6 15" xfId="31478"/>
    <cellStyle name="asd 25 2 6 16" xfId="33329"/>
    <cellStyle name="asd 25 2 6 17" xfId="33417"/>
    <cellStyle name="asd 25 2 6 18" xfId="35546"/>
    <cellStyle name="asd 25 2 6 19" xfId="37424"/>
    <cellStyle name="asd 25 2 6 2" xfId="6119"/>
    <cellStyle name="asd 25 2 6 20" xfId="40513"/>
    <cellStyle name="asd 25 2 6 21" xfId="42168"/>
    <cellStyle name="asd 25 2 6 22" xfId="43628"/>
    <cellStyle name="asd 25 2 6 3" xfId="7568"/>
    <cellStyle name="asd 25 2 6 4" xfId="9478"/>
    <cellStyle name="asd 25 2 6 5" xfId="11441"/>
    <cellStyle name="asd 25 2 6 6" xfId="14347"/>
    <cellStyle name="asd 25 2 6 7" xfId="16251"/>
    <cellStyle name="asd 25 2 6 8" xfId="17097"/>
    <cellStyle name="asd 25 2 6 9" xfId="19004"/>
    <cellStyle name="asd 25 2 7" xfId="6124"/>
    <cellStyle name="asd 25 2 8" xfId="9379"/>
    <cellStyle name="asd 25 2 9" xfId="11593"/>
    <cellStyle name="asd 25 20" xfId="2535"/>
    <cellStyle name="asd 25 21" xfId="28749"/>
    <cellStyle name="asd 25 22" xfId="35094"/>
    <cellStyle name="asd 25 23" xfId="28046"/>
    <cellStyle name="asd 25 24" xfId="33483"/>
    <cellStyle name="asd 25 25" xfId="33806"/>
    <cellStyle name="asd 25 26" xfId="34205"/>
    <cellStyle name="asd 25 27" xfId="40531"/>
    <cellStyle name="asd 25 3" xfId="3422"/>
    <cellStyle name="asd 25 3 10" xfId="13402"/>
    <cellStyle name="asd 25 3 11" xfId="15307"/>
    <cellStyle name="asd 25 3 12" xfId="16735"/>
    <cellStyle name="asd 25 3 13" xfId="18642"/>
    <cellStyle name="asd 25 3 14" xfId="20554"/>
    <cellStyle name="asd 25 3 15" xfId="22934"/>
    <cellStyle name="asd 25 3 16" xfId="24356"/>
    <cellStyle name="asd 25 3 17" xfId="27887"/>
    <cellStyle name="asd 25 3 18" xfId="2284"/>
    <cellStyle name="asd 25 3 19" xfId="31466"/>
    <cellStyle name="asd 25 3 2" xfId="3602"/>
    <cellStyle name="asd 25 3 2 10" xfId="17493"/>
    <cellStyle name="asd 25 3 2 11" xfId="19399"/>
    <cellStyle name="asd 25 3 2 12" xfId="21311"/>
    <cellStyle name="asd 25 3 2 13" xfId="23844"/>
    <cellStyle name="asd 25 3 2 14" xfId="25113"/>
    <cellStyle name="asd 25 3 2 15" xfId="27910"/>
    <cellStyle name="asd 25 3 2 16" xfId="28205"/>
    <cellStyle name="asd 25 3 2 17" xfId="31491"/>
    <cellStyle name="asd 25 3 2 18" xfId="32252"/>
    <cellStyle name="asd 25 3 2 19" xfId="34489"/>
    <cellStyle name="asd 25 3 2 2" xfId="5690"/>
    <cellStyle name="asd 25 3 2 2 10" xfId="21940"/>
    <cellStyle name="asd 25 3 2 2 11" xfId="22789"/>
    <cellStyle name="asd 25 3 2 2 12" xfId="25742"/>
    <cellStyle name="asd 25 3 2 2 13" xfId="26708"/>
    <cellStyle name="asd 25 3 2 2 14" xfId="28584"/>
    <cellStyle name="asd 25 3 2 2 15" xfId="30308"/>
    <cellStyle name="asd 25 3 2 2 16" xfId="32414"/>
    <cellStyle name="asd 25 3 2 2 17" xfId="33937"/>
    <cellStyle name="asd 25 3 2 2 18" xfId="36569"/>
    <cellStyle name="asd 25 3 2 2 19" xfId="38448"/>
    <cellStyle name="asd 25 3 2 2 2" xfId="7139"/>
    <cellStyle name="asd 25 3 2 2 20" xfId="39632"/>
    <cellStyle name="asd 25 3 2 2 21" xfId="41306"/>
    <cellStyle name="asd 25 3 2 2 22" xfId="42587"/>
    <cellStyle name="asd 25 3 2 2 3" xfId="8593"/>
    <cellStyle name="asd 25 3 2 2 4" xfId="10503"/>
    <cellStyle name="asd 25 3 2 2 5" xfId="11520"/>
    <cellStyle name="asd 25 3 2 2 6" xfId="13258"/>
    <cellStyle name="asd 25 3 2 2 7" xfId="15161"/>
    <cellStyle name="asd 25 3 2 2 8" xfId="18122"/>
    <cellStyle name="asd 25 3 2 2 9" xfId="20028"/>
    <cellStyle name="asd 25 3 2 20" xfId="35940"/>
    <cellStyle name="asd 25 3 2 21" xfId="37819"/>
    <cellStyle name="asd 25 3 2 22" xfId="39472"/>
    <cellStyle name="asd 25 3 2 23" xfId="41148"/>
    <cellStyle name="asd 25 3 2 24" xfId="43596"/>
    <cellStyle name="asd 25 3 2 3" xfId="5063"/>
    <cellStyle name="asd 25 3 2 4" xfId="6513"/>
    <cellStyle name="asd 25 3 2 5" xfId="7964"/>
    <cellStyle name="asd 25 3 2 6" xfId="9874"/>
    <cellStyle name="asd 25 3 2 7" xfId="11566"/>
    <cellStyle name="asd 25 3 2 8" xfId="14314"/>
    <cellStyle name="asd 25 3 2 9" xfId="16218"/>
    <cellStyle name="asd 25 3 20" xfId="31691"/>
    <cellStyle name="asd 25 3 21" xfId="2590"/>
    <cellStyle name="asd 25 3 22" xfId="35184"/>
    <cellStyle name="asd 25 3 23" xfId="37062"/>
    <cellStyle name="asd 25 3 24" xfId="38936"/>
    <cellStyle name="asd 25 3 25" xfId="40621"/>
    <cellStyle name="asd 25 3 26" xfId="42720"/>
    <cellStyle name="asd 25 3 3" xfId="2688"/>
    <cellStyle name="asd 25 3 3 10" xfId="19134"/>
    <cellStyle name="asd 25 3 3 11" xfId="21046"/>
    <cellStyle name="asd 25 3 3 12" xfId="2062"/>
    <cellStyle name="asd 25 3 3 13" xfId="24848"/>
    <cellStyle name="asd 25 3 3 14" xfId="26196"/>
    <cellStyle name="asd 25 3 3 15" xfId="24278"/>
    <cellStyle name="asd 25 3 3 16" xfId="29811"/>
    <cellStyle name="asd 25 3 3 17" xfId="28494"/>
    <cellStyle name="asd 25 3 3 18" xfId="10917"/>
    <cellStyle name="asd 25 3 3 19" xfId="35675"/>
    <cellStyle name="asd 25 3 3 2" xfId="4472"/>
    <cellStyle name="asd 25 3 3 2 10" xfId="20716"/>
    <cellStyle name="asd 25 3 3 2 11" xfId="22411"/>
    <cellStyle name="asd 25 3 3 2 12" xfId="24518"/>
    <cellStyle name="asd 25 3 3 2 13" xfId="27975"/>
    <cellStyle name="asd 25 3 3 2 14" xfId="28395"/>
    <cellStyle name="asd 25 3 3 2 15" xfId="31556"/>
    <cellStyle name="asd 25 3 3 2 16" xfId="32096"/>
    <cellStyle name="asd 25 3 3 2 17" xfId="33585"/>
    <cellStyle name="asd 25 3 3 2 18" xfId="35346"/>
    <cellStyle name="asd 25 3 3 2 19" xfId="37224"/>
    <cellStyle name="asd 25 3 3 2 2" xfId="5402"/>
    <cellStyle name="asd 25 3 3 2 20" xfId="39323"/>
    <cellStyle name="asd 25 3 3 2 21" xfId="40999"/>
    <cellStyle name="asd 25 3 3 2 22" xfId="42223"/>
    <cellStyle name="asd 25 3 3 2 3" xfId="6666"/>
    <cellStyle name="asd 25 3 3 2 4" xfId="9278"/>
    <cellStyle name="asd 25 3 3 2 5" xfId="2734"/>
    <cellStyle name="asd 25 3 3 2 6" xfId="12878"/>
    <cellStyle name="asd 25 3 3 2 7" xfId="14783"/>
    <cellStyle name="asd 25 3 3 2 8" xfId="16897"/>
    <cellStyle name="asd 25 3 3 2 9" xfId="18804"/>
    <cellStyle name="asd 25 3 3 20" xfId="37554"/>
    <cellStyle name="asd 25 3 3 21" xfId="4026"/>
    <cellStyle name="asd 25 3 3 22" xfId="34920"/>
    <cellStyle name="asd 25 3 3 23" xfId="33200"/>
    <cellStyle name="asd 25 3 3 3" xfId="4799"/>
    <cellStyle name="asd 25 3 3 4" xfId="7699"/>
    <cellStyle name="asd 25 3 3 5" xfId="9609"/>
    <cellStyle name="asd 25 3 3 6" xfId="11073"/>
    <cellStyle name="asd 25 3 3 7" xfId="4204"/>
    <cellStyle name="asd 25 3 3 8" xfId="2432"/>
    <cellStyle name="asd 25 3 3 9" xfId="17228"/>
    <cellStyle name="asd 25 3 4" xfId="4054"/>
    <cellStyle name="asd 25 3 4 10" xfId="19689"/>
    <cellStyle name="asd 25 3 4 11" xfId="21601"/>
    <cellStyle name="asd 25 3 4 12" xfId="23536"/>
    <cellStyle name="asd 25 3 4 13" xfId="25403"/>
    <cellStyle name="asd 25 3 4 14" xfId="27169"/>
    <cellStyle name="asd 25 3 4 15" xfId="29560"/>
    <cellStyle name="asd 25 3 4 16" xfId="30759"/>
    <cellStyle name="asd 25 3 4 17" xfId="32993"/>
    <cellStyle name="asd 25 3 4 18" xfId="34578"/>
    <cellStyle name="asd 25 3 4 19" xfId="36230"/>
    <cellStyle name="asd 25 3 4 2" xfId="5959"/>
    <cellStyle name="asd 25 3 4 2 10" xfId="22209"/>
    <cellStyle name="asd 25 3 4 2 11" xfId="24103"/>
    <cellStyle name="asd 25 3 4 2 12" xfId="26011"/>
    <cellStyle name="asd 25 3 4 2 13" xfId="26675"/>
    <cellStyle name="asd 25 3 4 2 14" xfId="28750"/>
    <cellStyle name="asd 25 3 4 2 15" xfId="30278"/>
    <cellStyle name="asd 25 3 4 2 16" xfId="32465"/>
    <cellStyle name="asd 25 3 4 2 17" xfId="34612"/>
    <cellStyle name="asd 25 3 4 2 18" xfId="36838"/>
    <cellStyle name="asd 25 3 4 2 19" xfId="38717"/>
    <cellStyle name="asd 25 3 4 2 2" xfId="7408"/>
    <cellStyle name="asd 25 3 4 2 20" xfId="39682"/>
    <cellStyle name="asd 25 3 4 2 21" xfId="41356"/>
    <cellStyle name="asd 25 3 4 2 22" xfId="43847"/>
    <cellStyle name="asd 25 3 4 2 3" xfId="8862"/>
    <cellStyle name="asd 25 3 4 2 4" xfId="10772"/>
    <cellStyle name="asd 25 3 4 2 5" xfId="12062"/>
    <cellStyle name="asd 25 3 4 2 6" xfId="14573"/>
    <cellStyle name="asd 25 3 4 2 7" xfId="16479"/>
    <cellStyle name="asd 25 3 4 2 8" xfId="18391"/>
    <cellStyle name="asd 25 3 4 2 9" xfId="20297"/>
    <cellStyle name="asd 25 3 4 20" xfId="38109"/>
    <cellStyle name="asd 25 3 4 21" xfId="40196"/>
    <cellStyle name="asd 25 3 4 22" xfId="41855"/>
    <cellStyle name="asd 25 3 4 23" xfId="43302"/>
    <cellStyle name="asd 25 3 4 3" xfId="6800"/>
    <cellStyle name="asd 25 3 4 4" xfId="8254"/>
    <cellStyle name="asd 25 3 4 5" xfId="10164"/>
    <cellStyle name="asd 25 3 4 6" xfId="12570"/>
    <cellStyle name="asd 25 3 4 7" xfId="14008"/>
    <cellStyle name="asd 25 3 4 8" xfId="15909"/>
    <cellStyle name="asd 25 3 4 9" xfId="17783"/>
    <cellStyle name="asd 25 3 5" xfId="4924"/>
    <cellStyle name="asd 25 3 5 10" xfId="21172"/>
    <cellStyle name="asd 25 3 5 11" xfId="23585"/>
    <cellStyle name="asd 25 3 5 12" xfId="24974"/>
    <cellStyle name="asd 25 3 5 13" xfId="26563"/>
    <cellStyle name="asd 25 3 5 14" xfId="29061"/>
    <cellStyle name="asd 25 3 5 15" xfId="30169"/>
    <cellStyle name="asd 25 3 5 16" xfId="33043"/>
    <cellStyle name="asd 25 3 5 17" xfId="34668"/>
    <cellStyle name="asd 25 3 5 18" xfId="35801"/>
    <cellStyle name="asd 25 3 5 19" xfId="37680"/>
    <cellStyle name="asd 25 3 5 2" xfId="6374"/>
    <cellStyle name="asd 25 3 5 20" xfId="40243"/>
    <cellStyle name="asd 25 3 5 21" xfId="41902"/>
    <cellStyle name="asd 25 3 5 22" xfId="43350"/>
    <cellStyle name="asd 25 3 5 3" xfId="7825"/>
    <cellStyle name="asd 25 3 5 4" xfId="9735"/>
    <cellStyle name="asd 25 3 5 5" xfId="11015"/>
    <cellStyle name="asd 25 3 5 6" xfId="14057"/>
    <cellStyle name="asd 25 3 5 7" xfId="15958"/>
    <cellStyle name="asd 25 3 5 8" xfId="17354"/>
    <cellStyle name="asd 25 3 5 9" xfId="19260"/>
    <cellStyle name="asd 25 3 6" xfId="4261"/>
    <cellStyle name="asd 25 3 6 10" xfId="20546"/>
    <cellStyle name="asd 25 3 6 11" xfId="24023"/>
    <cellStyle name="asd 25 3 6 12" xfId="24348"/>
    <cellStyle name="asd 25 3 6 13" xfId="26951"/>
    <cellStyle name="asd 25 3 6 14" xfId="2102"/>
    <cellStyle name="asd 25 3 6 15" xfId="30547"/>
    <cellStyle name="asd 25 3 6 16" xfId="32933"/>
    <cellStyle name="asd 25 3 6 17" xfId="35106"/>
    <cellStyle name="asd 25 3 6 18" xfId="35176"/>
    <cellStyle name="asd 25 3 6 19" xfId="37054"/>
    <cellStyle name="asd 25 3 6 2" xfId="4839"/>
    <cellStyle name="asd 25 3 6 20" xfId="40137"/>
    <cellStyle name="asd 25 3 6 21" xfId="41799"/>
    <cellStyle name="asd 25 3 6 22" xfId="43768"/>
    <cellStyle name="asd 25 3 6 3" xfId="6136"/>
    <cellStyle name="asd 25 3 6 4" xfId="9108"/>
    <cellStyle name="asd 25 3 6 5" xfId="11983"/>
    <cellStyle name="asd 25 3 6 6" xfId="14493"/>
    <cellStyle name="asd 25 3 6 7" xfId="16399"/>
    <cellStyle name="asd 25 3 6 8" xfId="16727"/>
    <cellStyle name="asd 25 3 6 9" xfId="18634"/>
    <cellStyle name="asd 25 3 7" xfId="6752"/>
    <cellStyle name="asd 25 3 8" xfId="9116"/>
    <cellStyle name="asd 25 3 9" xfId="11280"/>
    <cellStyle name="asd 25 4" xfId="3432"/>
    <cellStyle name="asd 25 4 10" xfId="15565"/>
    <cellStyle name="asd 25 4 11" xfId="16764"/>
    <cellStyle name="asd 25 4 12" xfId="18671"/>
    <cellStyle name="asd 25 4 13" xfId="20583"/>
    <cellStyle name="asd 25 4 14" xfId="23191"/>
    <cellStyle name="asd 25 4 15" xfId="24385"/>
    <cellStyle name="asd 25 4 16" xfId="26998"/>
    <cellStyle name="asd 25 4 17" xfId="28288"/>
    <cellStyle name="asd 25 4 18" xfId="30592"/>
    <cellStyle name="asd 25 4 19" xfId="33309"/>
    <cellStyle name="asd 25 4 2" xfId="3612"/>
    <cellStyle name="asd 25 4 2 10" xfId="17503"/>
    <cellStyle name="asd 25 4 2 11" xfId="19409"/>
    <cellStyle name="asd 25 4 2 12" xfId="21321"/>
    <cellStyle name="asd 25 4 2 13" xfId="22958"/>
    <cellStyle name="asd 25 4 2 14" xfId="25123"/>
    <cellStyle name="asd 25 4 2 15" xfId="27862"/>
    <cellStyle name="asd 25 4 2 16" xfId="29671"/>
    <cellStyle name="asd 25 4 2 17" xfId="31440"/>
    <cellStyle name="asd 25 4 2 18" xfId="31970"/>
    <cellStyle name="asd 25 4 2 19" xfId="35043"/>
    <cellStyle name="asd 25 4 2 2" xfId="5546"/>
    <cellStyle name="asd 25 4 2 2 10" xfId="21796"/>
    <cellStyle name="asd 25 4 2 2 11" xfId="22820"/>
    <cellStyle name="asd 25 4 2 2 12" xfId="25598"/>
    <cellStyle name="asd 25 4 2 2 13" xfId="27660"/>
    <cellStyle name="asd 25 4 2 2 14" xfId="12847"/>
    <cellStyle name="asd 25 4 2 2 15" xfId="31238"/>
    <cellStyle name="asd 25 4 2 2 16" xfId="33260"/>
    <cellStyle name="asd 25 4 2 2 17" xfId="35065"/>
    <cellStyle name="asd 25 4 2 2 18" xfId="36425"/>
    <cellStyle name="asd 25 4 2 2 19" xfId="38304"/>
    <cellStyle name="asd 25 4 2 2 2" xfId="6995"/>
    <cellStyle name="asd 25 4 2 2 20" xfId="40449"/>
    <cellStyle name="asd 25 4 2 2 21" xfId="42105"/>
    <cellStyle name="asd 25 4 2 2 22" xfId="42615"/>
    <cellStyle name="asd 25 4 2 2 3" xfId="8449"/>
    <cellStyle name="asd 25 4 2 2 4" xfId="10359"/>
    <cellStyle name="asd 25 4 2 2 5" xfId="11735"/>
    <cellStyle name="asd 25 4 2 2 6" xfId="13290"/>
    <cellStyle name="asd 25 4 2 2 7" xfId="15193"/>
    <cellStyle name="asd 25 4 2 2 8" xfId="17978"/>
    <cellStyle name="asd 25 4 2 2 9" xfId="19884"/>
    <cellStyle name="asd 25 4 2 20" xfId="35950"/>
    <cellStyle name="asd 25 4 2 21" xfId="37829"/>
    <cellStyle name="asd 25 4 2 22" xfId="39200"/>
    <cellStyle name="asd 25 4 2 23" xfId="40881"/>
    <cellStyle name="asd 25 4 2 24" xfId="42744"/>
    <cellStyle name="asd 25 4 2 3" xfId="5073"/>
    <cellStyle name="asd 25 4 2 4" xfId="6523"/>
    <cellStyle name="asd 25 4 2 5" xfId="7974"/>
    <cellStyle name="asd 25 4 2 6" xfId="9884"/>
    <cellStyle name="asd 25 4 2 7" xfId="12520"/>
    <cellStyle name="asd 25 4 2 8" xfId="13426"/>
    <cellStyle name="asd 25 4 2 9" xfId="15331"/>
    <cellStyle name="asd 25 4 20" xfId="34572"/>
    <cellStyle name="asd 25 4 21" xfId="35213"/>
    <cellStyle name="asd 25 4 22" xfId="37091"/>
    <cellStyle name="asd 25 4 23" xfId="40495"/>
    <cellStyle name="asd 25 4 24" xfId="42150"/>
    <cellStyle name="asd 25 4 25" xfId="42969"/>
    <cellStyle name="asd 25 4 3" xfId="3859"/>
    <cellStyle name="asd 25 4 3 10" xfId="19590"/>
    <cellStyle name="asd 25 4 3 11" xfId="21502"/>
    <cellStyle name="asd 25 4 3 12" xfId="23508"/>
    <cellStyle name="asd 25 4 3 13" xfId="25304"/>
    <cellStyle name="asd 25 4 3 14" xfId="26294"/>
    <cellStyle name="asd 25 4 3 15" xfId="28598"/>
    <cellStyle name="asd 25 4 3 16" xfId="29904"/>
    <cellStyle name="asd 25 4 3 17" xfId="31761"/>
    <cellStyle name="asd 25 4 3 18" xfId="35040"/>
    <cellStyle name="asd 25 4 3 19" xfId="36131"/>
    <cellStyle name="asd 25 4 3 2" xfId="5860"/>
    <cellStyle name="asd 25 4 3 2 10" xfId="22110"/>
    <cellStyle name="asd 25 4 3 2 11" xfId="24096"/>
    <cellStyle name="asd 25 4 3 2 12" xfId="25912"/>
    <cellStyle name="asd 25 4 3 2 13" xfId="26477"/>
    <cellStyle name="asd 25 4 3 2 14" xfId="28093"/>
    <cellStyle name="asd 25 4 3 2 15" xfId="30083"/>
    <cellStyle name="asd 25 4 3 2 16" xfId="32306"/>
    <cellStyle name="asd 25 4 3 2 17" xfId="34299"/>
    <cellStyle name="asd 25 4 3 2 18" xfId="36739"/>
    <cellStyle name="asd 25 4 3 2 19" xfId="38618"/>
    <cellStyle name="asd 25 4 3 2 2" xfId="7309"/>
    <cellStyle name="asd 25 4 3 2 20" xfId="39524"/>
    <cellStyle name="asd 25 4 3 2 21" xfId="41199"/>
    <cellStyle name="asd 25 4 3 2 22" xfId="43840"/>
    <cellStyle name="asd 25 4 3 2 3" xfId="8763"/>
    <cellStyle name="asd 25 4 3 2 4" xfId="10673"/>
    <cellStyle name="asd 25 4 3 2 5" xfId="12055"/>
    <cellStyle name="asd 25 4 3 2 6" xfId="14566"/>
    <cellStyle name="asd 25 4 3 2 7" xfId="16472"/>
    <cellStyle name="asd 25 4 3 2 8" xfId="18292"/>
    <cellStyle name="asd 25 4 3 2 9" xfId="20198"/>
    <cellStyle name="asd 25 4 3 20" xfId="38010"/>
    <cellStyle name="asd 25 4 3 21" xfId="39002"/>
    <cellStyle name="asd 25 4 3 22" xfId="40685"/>
    <cellStyle name="asd 25 4 3 23" xfId="43275"/>
    <cellStyle name="asd 25 4 3 3" xfId="5254"/>
    <cellStyle name="asd 25 4 3 4" xfId="8155"/>
    <cellStyle name="asd 25 4 3 5" xfId="10065"/>
    <cellStyle name="asd 25 4 3 6" xfId="12555"/>
    <cellStyle name="asd 25 4 3 7" xfId="13980"/>
    <cellStyle name="asd 25 4 3 8" xfId="15881"/>
    <cellStyle name="asd 25 4 3 9" xfId="17684"/>
    <cellStyle name="asd 25 4 4" xfId="4064"/>
    <cellStyle name="asd 25 4 4 10" xfId="19699"/>
    <cellStyle name="asd 25 4 4 11" xfId="21611"/>
    <cellStyle name="asd 25 4 4 12" xfId="22979"/>
    <cellStyle name="asd 25 4 4 13" xfId="25413"/>
    <cellStyle name="asd 25 4 4 14" xfId="26785"/>
    <cellStyle name="asd 25 4 4 15" xfId="29343"/>
    <cellStyle name="asd 25 4 4 16" xfId="30385"/>
    <cellStyle name="asd 25 4 4 17" xfId="32667"/>
    <cellStyle name="asd 25 4 4 18" xfId="34051"/>
    <cellStyle name="asd 25 4 4 19" xfId="36240"/>
    <cellStyle name="asd 25 4 4 2" xfId="5969"/>
    <cellStyle name="asd 25 4 4 2 10" xfId="22219"/>
    <cellStyle name="asd 25 4 4 2 11" xfId="23569"/>
    <cellStyle name="asd 25 4 4 2 12" xfId="26021"/>
    <cellStyle name="asd 25 4 4 2 13" xfId="26724"/>
    <cellStyle name="asd 25 4 4 2 14" xfId="29119"/>
    <cellStyle name="asd 25 4 4 2 15" xfId="30324"/>
    <cellStyle name="asd 25 4 4 2 16" xfId="31866"/>
    <cellStyle name="asd 25 4 4 2 17" xfId="34022"/>
    <cellStyle name="asd 25 4 4 2 18" xfId="36848"/>
    <cellStyle name="asd 25 4 4 2 19" xfId="38727"/>
    <cellStyle name="asd 25 4 4 2 2" xfId="7418"/>
    <cellStyle name="asd 25 4 4 2 20" xfId="39104"/>
    <cellStyle name="asd 25 4 4 2 21" xfId="40786"/>
    <cellStyle name="asd 25 4 4 2 22" xfId="43334"/>
    <cellStyle name="asd 25 4 4 2 3" xfId="8872"/>
    <cellStyle name="asd 25 4 4 2 4" xfId="10782"/>
    <cellStyle name="asd 25 4 4 2 5" xfId="10969"/>
    <cellStyle name="asd 25 4 4 2 6" xfId="14041"/>
    <cellStyle name="asd 25 4 4 2 7" xfId="15942"/>
    <cellStyle name="asd 25 4 4 2 8" xfId="18401"/>
    <cellStyle name="asd 25 4 4 2 9" xfId="20307"/>
    <cellStyle name="asd 25 4 4 20" xfId="38119"/>
    <cellStyle name="asd 25 4 4 21" xfId="39877"/>
    <cellStyle name="asd 25 4 4 22" xfId="41546"/>
    <cellStyle name="asd 25 4 4 23" xfId="42765"/>
    <cellStyle name="asd 25 4 4 3" xfId="6810"/>
    <cellStyle name="asd 25 4 4 4" xfId="8264"/>
    <cellStyle name="asd 25 4 4 5" xfId="10174"/>
    <cellStyle name="asd 25 4 4 6" xfId="11180"/>
    <cellStyle name="asd 25 4 4 7" xfId="13447"/>
    <cellStyle name="asd 25 4 4 8" xfId="15352"/>
    <cellStyle name="asd 25 4 4 9" xfId="17793"/>
    <cellStyle name="asd 25 4 5" xfId="5722"/>
    <cellStyle name="asd 25 4 5 10" xfId="21972"/>
    <cellStyle name="asd 25 4 5 11" xfId="22978"/>
    <cellStyle name="asd 25 4 5 12" xfId="25774"/>
    <cellStyle name="asd 25 4 5 13" xfId="26365"/>
    <cellStyle name="asd 25 4 5 14" xfId="28169"/>
    <cellStyle name="asd 25 4 5 15" xfId="29973"/>
    <cellStyle name="asd 25 4 5 16" xfId="33185"/>
    <cellStyle name="asd 25 4 5 17" xfId="33470"/>
    <cellStyle name="asd 25 4 5 18" xfId="36601"/>
    <cellStyle name="asd 25 4 5 19" xfId="38480"/>
    <cellStyle name="asd 25 4 5 2" xfId="7171"/>
    <cellStyle name="asd 25 4 5 20" xfId="40378"/>
    <cellStyle name="asd 25 4 5 21" xfId="42034"/>
    <cellStyle name="asd 25 4 5 22" xfId="42764"/>
    <cellStyle name="asd 25 4 5 3" xfId="8625"/>
    <cellStyle name="asd 25 4 5 4" xfId="10535"/>
    <cellStyle name="asd 25 4 5 5" xfId="12360"/>
    <cellStyle name="asd 25 4 5 6" xfId="13446"/>
    <cellStyle name="asd 25 4 5 7" xfId="15351"/>
    <cellStyle name="asd 25 4 5 8" xfId="18154"/>
    <cellStyle name="asd 25 4 5 9" xfId="20060"/>
    <cellStyle name="asd 25 4 6" xfId="4366"/>
    <cellStyle name="asd 25 4 7" xfId="9145"/>
    <cellStyle name="asd 25 4 8" xfId="10982"/>
    <cellStyle name="asd 25 4 9" xfId="13662"/>
    <cellStyle name="asd 25 5" xfId="2457"/>
    <cellStyle name="asd 25 5 10" xfId="17202"/>
    <cellStyle name="asd 25 5 11" xfId="19108"/>
    <cellStyle name="asd 25 5 12" xfId="21020"/>
    <cellStyle name="asd 25 5 13" xfId="23811"/>
    <cellStyle name="asd 25 5 14" xfId="24822"/>
    <cellStyle name="asd 25 5 15" xfId="27911"/>
    <cellStyle name="asd 25 5 16" xfId="28319"/>
    <cellStyle name="asd 25 5 17" xfId="31492"/>
    <cellStyle name="asd 25 5 18" xfId="32943"/>
    <cellStyle name="asd 25 5 19" xfId="34438"/>
    <cellStyle name="asd 25 5 2" xfId="4604"/>
    <cellStyle name="asd 25 5 2 10" xfId="20849"/>
    <cellStyle name="asd 25 5 2 11" xfId="2907"/>
    <cellStyle name="asd 25 5 2 12" xfId="24651"/>
    <cellStyle name="asd 25 5 2 13" xfId="20460"/>
    <cellStyle name="asd 25 5 2 14" xfId="3852"/>
    <cellStyle name="asd 25 5 2 15" xfId="4402"/>
    <cellStyle name="asd 25 5 2 16" xfId="1906"/>
    <cellStyle name="asd 25 5 2 17" xfId="30725"/>
    <cellStyle name="asd 25 5 2 18" xfId="35479"/>
    <cellStyle name="asd 25 5 2 19" xfId="37357"/>
    <cellStyle name="asd 25 5 2 2" xfId="4787"/>
    <cellStyle name="asd 25 5 2 20" xfId="27543"/>
    <cellStyle name="asd 25 5 2 21" xfId="1942"/>
    <cellStyle name="asd 25 5 2 22" xfId="2661"/>
    <cellStyle name="asd 25 5 2 3" xfId="6334"/>
    <cellStyle name="asd 25 5 2 4" xfId="9411"/>
    <cellStyle name="asd 25 5 2 5" xfId="12475"/>
    <cellStyle name="asd 25 5 2 6" xfId="2760"/>
    <cellStyle name="asd 25 5 2 7" xfId="9034"/>
    <cellStyle name="asd 25 5 2 8" xfId="17030"/>
    <cellStyle name="asd 25 5 2 9" xfId="18937"/>
    <cellStyle name="asd 25 5 20" xfId="35649"/>
    <cellStyle name="asd 25 5 21" xfId="37528"/>
    <cellStyle name="asd 25 5 22" xfId="40146"/>
    <cellStyle name="asd 25 5 23" xfId="41807"/>
    <cellStyle name="asd 25 5 24" xfId="43564"/>
    <cellStyle name="asd 25 5 3" xfId="4774"/>
    <cellStyle name="asd 25 5 4" xfId="6222"/>
    <cellStyle name="asd 25 5 5" xfId="7673"/>
    <cellStyle name="asd 25 5 6" xfId="9583"/>
    <cellStyle name="asd 25 5 7" xfId="12749"/>
    <cellStyle name="asd 25 5 8" xfId="14281"/>
    <cellStyle name="asd 25 5 9" xfId="16185"/>
    <cellStyle name="asd 25 6" xfId="2451"/>
    <cellStyle name="asd 25 6 10" xfId="19107"/>
    <cellStyle name="asd 25 6 11" xfId="21019"/>
    <cellStyle name="asd 25 6 12" xfId="23052"/>
    <cellStyle name="asd 25 6 13" xfId="24821"/>
    <cellStyle name="asd 25 6 14" xfId="27478"/>
    <cellStyle name="asd 25 6 15" xfId="28399"/>
    <cellStyle name="asd 25 6 16" xfId="31064"/>
    <cellStyle name="asd 25 6 17" xfId="32991"/>
    <cellStyle name="asd 25 6 18" xfId="33774"/>
    <cellStyle name="asd 25 6 19" xfId="35648"/>
    <cellStyle name="asd 25 6 2" xfId="5536"/>
    <cellStyle name="asd 25 6 2 10" xfId="21786"/>
    <cellStyle name="asd 25 6 2 11" xfId="22490"/>
    <cellStyle name="asd 25 6 2 12" xfId="25588"/>
    <cellStyle name="asd 25 6 2 13" xfId="26985"/>
    <cellStyle name="asd 25 6 2 14" xfId="28816"/>
    <cellStyle name="asd 25 6 2 15" xfId="30579"/>
    <cellStyle name="asd 25 6 2 16" xfId="32403"/>
    <cellStyle name="asd 25 6 2 17" xfId="35047"/>
    <cellStyle name="asd 25 6 2 18" xfId="36415"/>
    <cellStyle name="asd 25 6 2 19" xfId="38294"/>
    <cellStyle name="asd 25 6 2 2" xfId="6985"/>
    <cellStyle name="asd 25 6 2 20" xfId="39622"/>
    <cellStyle name="asd 25 6 2 21" xfId="41296"/>
    <cellStyle name="asd 25 6 2 22" xfId="42301"/>
    <cellStyle name="asd 25 6 2 3" xfId="8439"/>
    <cellStyle name="asd 25 6 2 4" xfId="10349"/>
    <cellStyle name="asd 25 6 2 5" xfId="11016"/>
    <cellStyle name="asd 25 6 2 6" xfId="12958"/>
    <cellStyle name="asd 25 6 2 7" xfId="14863"/>
    <cellStyle name="asd 25 6 2 8" xfId="17968"/>
    <cellStyle name="asd 25 6 2 9" xfId="19874"/>
    <cellStyle name="asd 25 6 20" xfId="37527"/>
    <cellStyle name="asd 25 6 21" xfId="40194"/>
    <cellStyle name="asd 25 6 22" xfId="41853"/>
    <cellStyle name="asd 25 6 23" xfId="42836"/>
    <cellStyle name="asd 25 6 3" xfId="4773"/>
    <cellStyle name="asd 25 6 4" xfId="7672"/>
    <cellStyle name="asd 25 6 5" xfId="9582"/>
    <cellStyle name="asd 25 6 6" xfId="12373"/>
    <cellStyle name="asd 25 6 7" xfId="13522"/>
    <cellStyle name="asd 25 6 8" xfId="15427"/>
    <cellStyle name="asd 25 6 9" xfId="17201"/>
    <cellStyle name="asd 25 7" xfId="2394"/>
    <cellStyle name="asd 25 7 10" xfId="19100"/>
    <cellStyle name="asd 25 7 11" xfId="21012"/>
    <cellStyle name="asd 25 7 12" xfId="22472"/>
    <cellStyle name="asd 25 7 13" xfId="24814"/>
    <cellStyle name="asd 25 7 14" xfId="27078"/>
    <cellStyle name="asd 25 7 15" xfId="28531"/>
    <cellStyle name="asd 25 7 16" xfId="30671"/>
    <cellStyle name="asd 25 7 17" xfId="31862"/>
    <cellStyle name="asd 25 7 18" xfId="33445"/>
    <cellStyle name="asd 25 7 19" xfId="35641"/>
    <cellStyle name="asd 25 7 2" xfId="5515"/>
    <cellStyle name="asd 25 7 2 10" xfId="21765"/>
    <cellStyle name="asd 25 7 2 11" xfId="24106"/>
    <cellStyle name="asd 25 7 2 12" xfId="25567"/>
    <cellStyle name="asd 25 7 2 13" xfId="27287"/>
    <cellStyle name="asd 25 7 2 14" xfId="28547"/>
    <cellStyle name="asd 25 7 2 15" xfId="30878"/>
    <cellStyle name="asd 25 7 2 16" xfId="32307"/>
    <cellStyle name="asd 25 7 2 17" xfId="34655"/>
    <cellStyle name="asd 25 7 2 18" xfId="36394"/>
    <cellStyle name="asd 25 7 2 19" xfId="38273"/>
    <cellStyle name="asd 25 7 2 2" xfId="6964"/>
    <cellStyle name="asd 25 7 2 20" xfId="39525"/>
    <cellStyle name="asd 25 7 2 21" xfId="41200"/>
    <cellStyle name="asd 25 7 2 22" xfId="43850"/>
    <cellStyle name="asd 25 7 2 3" xfId="8418"/>
    <cellStyle name="asd 25 7 2 4" xfId="10328"/>
    <cellStyle name="asd 25 7 2 5" xfId="12065"/>
    <cellStyle name="asd 25 7 2 6" xfId="14576"/>
    <cellStyle name="asd 25 7 2 7" xfId="16482"/>
    <cellStyle name="asd 25 7 2 8" xfId="17947"/>
    <cellStyle name="asd 25 7 2 9" xfId="19853"/>
    <cellStyle name="asd 25 7 20" xfId="37520"/>
    <cellStyle name="asd 25 7 21" xfId="39100"/>
    <cellStyle name="asd 25 7 22" xfId="40782"/>
    <cellStyle name="asd 25 7 23" xfId="42283"/>
    <cellStyle name="asd 25 7 3" xfId="6214"/>
    <cellStyle name="asd 25 7 4" xfId="7665"/>
    <cellStyle name="asd 25 7 5" xfId="9575"/>
    <cellStyle name="asd 25 7 6" xfId="6123"/>
    <cellStyle name="asd 25 7 7" xfId="12940"/>
    <cellStyle name="asd 25 7 8" xfId="14845"/>
    <cellStyle name="asd 25 7 9" xfId="17194"/>
    <cellStyle name="asd 25 8" xfId="3314"/>
    <cellStyle name="asd 25 9" xfId="2460"/>
    <cellStyle name="asd 26" xfId="913"/>
    <cellStyle name="asd 26 10" xfId="2599"/>
    <cellStyle name="asd 26 11" xfId="2288"/>
    <cellStyle name="asd 26 12" xfId="2066"/>
    <cellStyle name="asd 26 13" xfId="2772"/>
    <cellStyle name="asd 26 14" xfId="12416"/>
    <cellStyle name="asd 26 15" xfId="4232"/>
    <cellStyle name="asd 26 16" xfId="2197"/>
    <cellStyle name="asd 26 17" xfId="2469"/>
    <cellStyle name="asd 26 18" xfId="9041"/>
    <cellStyle name="asd 26 19" xfId="1896"/>
    <cellStyle name="asd 26 2" xfId="3423"/>
    <cellStyle name="asd 26 2 10" xfId="14358"/>
    <cellStyle name="asd 26 2 11" xfId="16262"/>
    <cellStyle name="asd 26 2 12" xfId="16740"/>
    <cellStyle name="asd 26 2 13" xfId="18647"/>
    <cellStyle name="asd 26 2 14" xfId="20559"/>
    <cellStyle name="asd 26 2 15" xfId="23888"/>
    <cellStyle name="asd 26 2 16" xfId="24361"/>
    <cellStyle name="asd 26 2 17" xfId="27663"/>
    <cellStyle name="asd 26 2 18" xfId="28933"/>
    <cellStyle name="asd 26 2 19" xfId="31241"/>
    <cellStyle name="asd 26 2 2" xfId="3603"/>
    <cellStyle name="asd 26 2 2 10" xfId="17494"/>
    <cellStyle name="asd 26 2 2 11" xfId="19400"/>
    <cellStyle name="asd 26 2 2 12" xfId="21312"/>
    <cellStyle name="asd 26 2 2 13" xfId="23001"/>
    <cellStyle name="asd 26 2 2 14" xfId="25114"/>
    <cellStyle name="asd 26 2 2 15" xfId="26527"/>
    <cellStyle name="asd 26 2 2 16" xfId="5476"/>
    <cellStyle name="asd 26 2 2 17" xfId="30133"/>
    <cellStyle name="asd 26 2 2 18" xfId="32902"/>
    <cellStyle name="asd 26 2 2 19" xfId="33825"/>
    <cellStyle name="asd 26 2 2 2" xfId="5562"/>
    <cellStyle name="asd 26 2 2 2 10" xfId="21812"/>
    <cellStyle name="asd 26 2 2 2 11" xfId="23825"/>
    <cellStyle name="asd 26 2 2 2 12" xfId="25614"/>
    <cellStyle name="asd 26 2 2 2 13" xfId="27114"/>
    <cellStyle name="asd 26 2 2 2 14" xfId="29234"/>
    <cellStyle name="asd 26 2 2 2 15" xfId="30705"/>
    <cellStyle name="asd 26 2 2 2 16" xfId="32116"/>
    <cellStyle name="asd 26 2 2 2 17" xfId="34318"/>
    <cellStyle name="asd 26 2 2 2 18" xfId="36441"/>
    <cellStyle name="asd 26 2 2 2 19" xfId="38320"/>
    <cellStyle name="asd 26 2 2 2 2" xfId="7011"/>
    <cellStyle name="asd 26 2 2 2 20" xfId="39341"/>
    <cellStyle name="asd 26 2 2 2 21" xfId="41017"/>
    <cellStyle name="asd 26 2 2 2 22" xfId="43578"/>
    <cellStyle name="asd 26 2 2 2 3" xfId="8465"/>
    <cellStyle name="asd 26 2 2 2 4" xfId="10375"/>
    <cellStyle name="asd 26 2 2 2 5" xfId="12665"/>
    <cellStyle name="asd 26 2 2 2 6" xfId="14295"/>
    <cellStyle name="asd 26 2 2 2 7" xfId="16199"/>
    <cellStyle name="asd 26 2 2 2 8" xfId="17994"/>
    <cellStyle name="asd 26 2 2 2 9" xfId="19900"/>
    <cellStyle name="asd 26 2 2 20" xfId="35941"/>
    <cellStyle name="asd 26 2 2 21" xfId="37820"/>
    <cellStyle name="asd 26 2 2 22" xfId="40109"/>
    <cellStyle name="asd 26 2 2 23" xfId="41773"/>
    <cellStyle name="asd 26 2 2 24" xfId="42787"/>
    <cellStyle name="asd 26 2 2 3" xfId="5064"/>
    <cellStyle name="asd 26 2 2 4" xfId="6514"/>
    <cellStyle name="asd 26 2 2 5" xfId="7965"/>
    <cellStyle name="asd 26 2 2 6" xfId="9875"/>
    <cellStyle name="asd 26 2 2 7" xfId="11040"/>
    <cellStyle name="asd 26 2 2 8" xfId="13470"/>
    <cellStyle name="asd 26 2 2 9" xfId="15375"/>
    <cellStyle name="asd 26 2 20" xfId="32554"/>
    <cellStyle name="asd 26 2 21" xfId="34045"/>
    <cellStyle name="asd 26 2 22" xfId="35189"/>
    <cellStyle name="asd 26 2 23" xfId="37067"/>
    <cellStyle name="asd 26 2 24" xfId="39769"/>
    <cellStyle name="asd 26 2 25" xfId="41441"/>
    <cellStyle name="asd 26 2 26" xfId="43639"/>
    <cellStyle name="asd 26 2 3" xfId="3966"/>
    <cellStyle name="asd 26 2 3 10" xfId="19660"/>
    <cellStyle name="asd 26 2 3 11" xfId="21572"/>
    <cellStyle name="asd 26 2 3 12" xfId="23241"/>
    <cellStyle name="asd 26 2 3 13" xfId="25374"/>
    <cellStyle name="asd 26 2 3 14" xfId="27017"/>
    <cellStyle name="asd 26 2 3 15" xfId="29397"/>
    <cellStyle name="asd 26 2 3 16" xfId="30611"/>
    <cellStyle name="asd 26 2 3 17" xfId="33105"/>
    <cellStyle name="asd 26 2 3 18" xfId="34026"/>
    <cellStyle name="asd 26 2 3 19" xfId="36201"/>
    <cellStyle name="asd 26 2 3 2" xfId="5930"/>
    <cellStyle name="asd 26 2 3 2 10" xfId="22180"/>
    <cellStyle name="asd 26 2 3 2 11" xfId="22775"/>
    <cellStyle name="asd 26 2 3 2 12" xfId="25982"/>
    <cellStyle name="asd 26 2 3 2 13" xfId="26402"/>
    <cellStyle name="asd 26 2 3 2 14" xfId="29269"/>
    <cellStyle name="asd 26 2 3 2 15" xfId="30010"/>
    <cellStyle name="asd 26 2 3 2 16" xfId="31705"/>
    <cellStyle name="asd 26 2 3 2 17" xfId="34114"/>
    <cellStyle name="asd 26 2 3 2 18" xfId="36809"/>
    <cellStyle name="asd 26 2 3 2 19" xfId="38688"/>
    <cellStyle name="asd 26 2 3 2 2" xfId="7379"/>
    <cellStyle name="asd 26 2 3 2 20" xfId="38949"/>
    <cellStyle name="asd 26 2 3 2 21" xfId="40633"/>
    <cellStyle name="asd 26 2 3 2 22" xfId="42573"/>
    <cellStyle name="asd 26 2 3 2 3" xfId="8833"/>
    <cellStyle name="asd 26 2 3 2 4" xfId="10743"/>
    <cellStyle name="asd 26 2 3 2 5" xfId="11889"/>
    <cellStyle name="asd 26 2 3 2 6" xfId="13244"/>
    <cellStyle name="asd 26 2 3 2 7" xfId="15147"/>
    <cellStyle name="asd 26 2 3 2 8" xfId="18362"/>
    <cellStyle name="asd 26 2 3 2 9" xfId="20268"/>
    <cellStyle name="asd 26 2 3 20" xfId="38080"/>
    <cellStyle name="asd 26 2 3 21" xfId="40301"/>
    <cellStyle name="asd 26 2 3 22" xfId="41959"/>
    <cellStyle name="asd 26 2 3 23" xfId="43019"/>
    <cellStyle name="asd 26 2 3 3" xfId="5324"/>
    <cellStyle name="asd 26 2 3 4" xfId="8225"/>
    <cellStyle name="asd 26 2 3 5" xfId="10135"/>
    <cellStyle name="asd 26 2 3 6" xfId="11099"/>
    <cellStyle name="asd 26 2 3 7" xfId="13713"/>
    <cellStyle name="asd 26 2 3 8" xfId="15615"/>
    <cellStyle name="asd 26 2 3 9" xfId="17754"/>
    <cellStyle name="asd 26 2 4" xfId="4055"/>
    <cellStyle name="asd 26 2 4 10" xfId="19690"/>
    <cellStyle name="asd 26 2 4 11" xfId="21602"/>
    <cellStyle name="asd 26 2 4 12" xfId="24007"/>
    <cellStyle name="asd 26 2 4 13" xfId="25404"/>
    <cellStyle name="asd 26 2 4 14" xfId="27280"/>
    <cellStyle name="asd 26 2 4 15" xfId="29764"/>
    <cellStyle name="asd 26 2 4 16" xfId="30871"/>
    <cellStyle name="asd 26 2 4 17" xfId="32768"/>
    <cellStyle name="asd 26 2 4 18" xfId="34757"/>
    <cellStyle name="asd 26 2 4 19" xfId="36231"/>
    <cellStyle name="asd 26 2 4 2" xfId="5960"/>
    <cellStyle name="asd 26 2 4 2 10" xfId="22210"/>
    <cellStyle name="asd 26 2 4 2 11" xfId="23499"/>
    <cellStyle name="asd 26 2 4 2 12" xfId="26012"/>
    <cellStyle name="asd 26 2 4 2 13" xfId="26895"/>
    <cellStyle name="asd 26 2 4 2 14" xfId="29542"/>
    <cellStyle name="asd 26 2 4 2 15" xfId="30492"/>
    <cellStyle name="asd 26 2 4 2 16" xfId="32909"/>
    <cellStyle name="asd 26 2 4 2 17" xfId="33560"/>
    <cellStyle name="asd 26 2 4 2 18" xfId="36839"/>
    <cellStyle name="asd 26 2 4 2 19" xfId="38718"/>
    <cellStyle name="asd 26 2 4 2 2" xfId="7409"/>
    <cellStyle name="asd 26 2 4 2 20" xfId="40115"/>
    <cellStyle name="asd 26 2 4 2 21" xfId="41779"/>
    <cellStyle name="asd 26 2 4 2 22" xfId="43266"/>
    <cellStyle name="asd 26 2 4 2 3" xfId="8863"/>
    <cellStyle name="asd 26 2 4 2 4" xfId="10773"/>
    <cellStyle name="asd 26 2 4 2 5" xfId="12588"/>
    <cellStyle name="asd 26 2 4 2 6" xfId="13971"/>
    <cellStyle name="asd 26 2 4 2 7" xfId="15872"/>
    <cellStyle name="asd 26 2 4 2 8" xfId="18392"/>
    <cellStyle name="asd 26 2 4 2 9" xfId="20298"/>
    <cellStyle name="asd 26 2 4 20" xfId="38110"/>
    <cellStyle name="asd 26 2 4 21" xfId="39978"/>
    <cellStyle name="asd 26 2 4 22" xfId="41644"/>
    <cellStyle name="asd 26 2 4 23" xfId="43753"/>
    <cellStyle name="asd 26 2 4 3" xfId="6801"/>
    <cellStyle name="asd 26 2 4 4" xfId="8255"/>
    <cellStyle name="asd 26 2 4 5" xfId="10165"/>
    <cellStyle name="asd 26 2 4 6" xfId="11967"/>
    <cellStyle name="asd 26 2 4 7" xfId="14477"/>
    <cellStyle name="asd 26 2 4 8" xfId="16383"/>
    <cellStyle name="asd 26 2 4 9" xfId="17784"/>
    <cellStyle name="asd 26 2 5" xfId="4925"/>
    <cellStyle name="asd 26 2 5 10" xfId="21173"/>
    <cellStyle name="asd 26 2 5 11" xfId="22453"/>
    <cellStyle name="asd 26 2 5 12" xfId="24975"/>
    <cellStyle name="asd 26 2 5 13" xfId="27327"/>
    <cellStyle name="asd 26 2 5 14" xfId="27856"/>
    <cellStyle name="asd 26 2 5 15" xfId="30919"/>
    <cellStyle name="asd 26 2 5 16" xfId="28638"/>
    <cellStyle name="asd 26 2 5 17" xfId="2832"/>
    <cellStyle name="asd 26 2 5 18" xfId="35802"/>
    <cellStyle name="asd 26 2 5 19" xfId="37681"/>
    <cellStyle name="asd 26 2 5 2" xfId="6375"/>
    <cellStyle name="asd 26 2 5 20" xfId="22397"/>
    <cellStyle name="asd 26 2 5 21" xfId="28050"/>
    <cellStyle name="asd 26 2 5 22" xfId="42264"/>
    <cellStyle name="asd 26 2 5 3" xfId="7826"/>
    <cellStyle name="asd 26 2 5 4" xfId="9736"/>
    <cellStyle name="asd 26 2 5 5" xfId="11398"/>
    <cellStyle name="asd 26 2 5 6" xfId="12920"/>
    <cellStyle name="asd 26 2 5 7" xfId="14825"/>
    <cellStyle name="asd 26 2 5 8" xfId="17355"/>
    <cellStyle name="asd 26 2 5 9" xfId="19261"/>
    <cellStyle name="asd 26 2 6" xfId="5721"/>
    <cellStyle name="asd 26 2 6 10" xfId="21971"/>
    <cellStyle name="asd 26 2 6 11" xfId="23690"/>
    <cellStyle name="asd 26 2 6 12" xfId="25773"/>
    <cellStyle name="asd 26 2 6 13" xfId="27289"/>
    <cellStyle name="asd 26 2 6 14" xfId="29632"/>
    <cellStyle name="asd 26 2 6 15" xfId="30880"/>
    <cellStyle name="asd 26 2 6 16" xfId="32713"/>
    <cellStyle name="asd 26 2 6 17" xfId="34313"/>
    <cellStyle name="asd 26 2 6 18" xfId="36600"/>
    <cellStyle name="asd 26 2 6 19" xfId="38479"/>
    <cellStyle name="asd 26 2 6 2" xfId="7170"/>
    <cellStyle name="asd 26 2 6 20" xfId="39920"/>
    <cellStyle name="asd 26 2 6 21" xfId="41589"/>
    <cellStyle name="asd 26 2 6 22" xfId="43448"/>
    <cellStyle name="asd 26 2 6 3" xfId="8624"/>
    <cellStyle name="asd 26 2 6 4" xfId="10534"/>
    <cellStyle name="asd 26 2 6 5" xfId="11542"/>
    <cellStyle name="asd 26 2 6 6" xfId="14160"/>
    <cellStyle name="asd 26 2 6 7" xfId="16063"/>
    <cellStyle name="asd 26 2 6 8" xfId="18153"/>
    <cellStyle name="asd 26 2 6 9" xfId="20059"/>
    <cellStyle name="asd 26 2 7" xfId="4269"/>
    <cellStyle name="asd 26 2 8" xfId="9121"/>
    <cellStyle name="asd 26 2 9" xfId="12740"/>
    <cellStyle name="asd 26 20" xfId="28730"/>
    <cellStyle name="asd 26 21" xfId="28383"/>
    <cellStyle name="asd 26 22" xfId="33100"/>
    <cellStyle name="asd 26 23" xfId="31684"/>
    <cellStyle name="asd 26 24" xfId="28769"/>
    <cellStyle name="asd 26 25" xfId="3245"/>
    <cellStyle name="asd 26 26" xfId="34449"/>
    <cellStyle name="asd 26 27" xfId="39548"/>
    <cellStyle name="asd 26 3" xfId="3451"/>
    <cellStyle name="asd 26 3 10" xfId="14506"/>
    <cellStyle name="asd 26 3 11" xfId="16412"/>
    <cellStyle name="asd 26 3 12" xfId="16809"/>
    <cellStyle name="asd 26 3 13" xfId="18716"/>
    <cellStyle name="asd 26 3 14" xfId="20628"/>
    <cellStyle name="asd 26 3 15" xfId="24036"/>
    <cellStyle name="asd 26 3 16" xfId="24430"/>
    <cellStyle name="asd 26 3 17" xfId="27441"/>
    <cellStyle name="asd 26 3 18" xfId="29495"/>
    <cellStyle name="asd 26 3 19" xfId="31027"/>
    <cellStyle name="asd 26 3 2" xfId="3631"/>
    <cellStyle name="asd 26 3 2 10" xfId="17522"/>
    <cellStyle name="asd 26 3 2 11" xfId="19428"/>
    <cellStyle name="asd 26 3 2 12" xfId="21340"/>
    <cellStyle name="asd 26 3 2 13" xfId="23725"/>
    <cellStyle name="asd 26 3 2 14" xfId="25142"/>
    <cellStyle name="asd 26 3 2 15" xfId="27715"/>
    <cellStyle name="asd 26 3 2 16" xfId="29374"/>
    <cellStyle name="asd 26 3 2 17" xfId="31291"/>
    <cellStyle name="asd 26 3 2 18" xfId="33101"/>
    <cellStyle name="asd 26 3 2 19" xfId="34381"/>
    <cellStyle name="asd 26 3 2 2" xfId="4595"/>
    <cellStyle name="asd 26 3 2 2 10" xfId="20840"/>
    <cellStyle name="asd 26 3 2 2 11" xfId="22592"/>
    <cellStyle name="asd 26 3 2 2 12" xfId="24642"/>
    <cellStyle name="asd 26 3 2 2 13" xfId="27614"/>
    <cellStyle name="asd 26 3 2 2 14" xfId="28914"/>
    <cellStyle name="asd 26 3 2 2 15" xfId="31193"/>
    <cellStyle name="asd 26 3 2 2 16" xfId="33179"/>
    <cellStyle name="asd 26 3 2 2 17" xfId="34602"/>
    <cellStyle name="asd 26 3 2 2 18" xfId="35470"/>
    <cellStyle name="asd 26 3 2 2 19" xfId="37348"/>
    <cellStyle name="asd 26 3 2 2 2" xfId="1834"/>
    <cellStyle name="asd 26 3 2 2 20" xfId="40373"/>
    <cellStyle name="asd 26 3 2 2 21" xfId="42029"/>
    <cellStyle name="asd 26 3 2 2 22" xfId="42401"/>
    <cellStyle name="asd 26 3 2 2 3" xfId="2791"/>
    <cellStyle name="asd 26 3 2 2 4" xfId="9402"/>
    <cellStyle name="asd 26 3 2 2 5" xfId="11691"/>
    <cellStyle name="asd 26 3 2 2 6" xfId="13060"/>
    <cellStyle name="asd 26 3 2 2 7" xfId="14964"/>
    <cellStyle name="asd 26 3 2 2 8" xfId="17021"/>
    <cellStyle name="asd 26 3 2 2 9" xfId="18928"/>
    <cellStyle name="asd 26 3 2 20" xfId="35969"/>
    <cellStyle name="asd 26 3 2 21" xfId="37848"/>
    <cellStyle name="asd 26 3 2 22" xfId="40297"/>
    <cellStyle name="asd 26 3 2 23" xfId="41955"/>
    <cellStyle name="asd 26 3 2 24" xfId="43482"/>
    <cellStyle name="asd 26 3 2 3" xfId="5092"/>
    <cellStyle name="asd 26 3 2 4" xfId="6542"/>
    <cellStyle name="asd 26 3 2 5" xfId="7993"/>
    <cellStyle name="asd 26 3 2 6" xfId="9903"/>
    <cellStyle name="asd 26 3 2 7" xfId="11790"/>
    <cellStyle name="asd 26 3 2 8" xfId="14195"/>
    <cellStyle name="asd 26 3 2 9" xfId="16099"/>
    <cellStyle name="asd 26 3 20" xfId="33270"/>
    <cellStyle name="asd 26 3 21" xfId="33865"/>
    <cellStyle name="asd 26 3 22" xfId="35258"/>
    <cellStyle name="asd 26 3 23" xfId="37136"/>
    <cellStyle name="asd 26 3 24" xfId="40459"/>
    <cellStyle name="asd 26 3 25" xfId="42115"/>
    <cellStyle name="asd 26 3 26" xfId="43780"/>
    <cellStyle name="asd 26 3 3" xfId="3878"/>
    <cellStyle name="asd 26 3 3 10" xfId="19603"/>
    <cellStyle name="asd 26 3 3 11" xfId="21515"/>
    <cellStyle name="asd 26 3 3 12" xfId="23677"/>
    <cellStyle name="asd 26 3 3 13" xfId="25317"/>
    <cellStyle name="asd 26 3 3 14" xfId="26549"/>
    <cellStyle name="asd 26 3 3 15" xfId="12689"/>
    <cellStyle name="asd 26 3 3 16" xfId="30155"/>
    <cellStyle name="asd 26 3 3 17" xfId="2738"/>
    <cellStyle name="asd 26 3 3 18" xfId="33146"/>
    <cellStyle name="asd 26 3 3 19" xfId="36144"/>
    <cellStyle name="asd 26 3 3 2" xfId="5873"/>
    <cellStyle name="asd 26 3 3 2 10" xfId="22123"/>
    <cellStyle name="asd 26 3 3 2 11" xfId="22744"/>
    <cellStyle name="asd 26 3 3 2 12" xfId="25925"/>
    <cellStyle name="asd 26 3 3 2 13" xfId="27086"/>
    <cellStyle name="asd 26 3 3 2 14" xfId="28644"/>
    <cellStyle name="asd 26 3 3 2 15" xfId="30679"/>
    <cellStyle name="asd 26 3 3 2 16" xfId="32874"/>
    <cellStyle name="asd 26 3 3 2 17" xfId="34426"/>
    <cellStyle name="asd 26 3 3 2 18" xfId="36752"/>
    <cellStyle name="asd 26 3 3 2 19" xfId="38631"/>
    <cellStyle name="asd 26 3 3 2 2" xfId="7322"/>
    <cellStyle name="asd 26 3 3 2 20" xfId="40083"/>
    <cellStyle name="asd 26 3 3 2 21" xfId="41747"/>
    <cellStyle name="asd 26 3 3 2 22" xfId="42545"/>
    <cellStyle name="asd 26 3 3 2 3" xfId="8776"/>
    <cellStyle name="asd 26 3 3 2 4" xfId="10686"/>
    <cellStyle name="asd 26 3 3 2 5" xfId="11774"/>
    <cellStyle name="asd 26 3 3 2 6" xfId="13212"/>
    <cellStyle name="asd 26 3 3 2 7" xfId="15116"/>
    <cellStyle name="asd 26 3 3 2 8" xfId="18305"/>
    <cellStyle name="asd 26 3 3 2 9" xfId="20211"/>
    <cellStyle name="asd 26 3 3 20" xfId="38023"/>
    <cellStyle name="asd 26 3 3 21" xfId="29191"/>
    <cellStyle name="asd 26 3 3 22" xfId="31809"/>
    <cellStyle name="asd 26 3 3 23" xfId="43435"/>
    <cellStyle name="asd 26 3 3 3" xfId="5267"/>
    <cellStyle name="asd 26 3 3 4" xfId="8168"/>
    <cellStyle name="asd 26 3 3 5" xfId="10078"/>
    <cellStyle name="asd 26 3 3 6" xfId="12644"/>
    <cellStyle name="asd 26 3 3 7" xfId="14147"/>
    <cellStyle name="asd 26 3 3 8" xfId="16050"/>
    <cellStyle name="asd 26 3 3 9" xfId="17697"/>
    <cellStyle name="asd 26 3 4" xfId="4083"/>
    <cellStyle name="asd 26 3 4 10" xfId="19718"/>
    <cellStyle name="asd 26 3 4 11" xfId="21630"/>
    <cellStyle name="asd 26 3 4 12" xfId="22637"/>
    <cellStyle name="asd 26 3 4 13" xfId="25432"/>
    <cellStyle name="asd 26 3 4 14" xfId="27032"/>
    <cellStyle name="asd 26 3 4 15" xfId="29496"/>
    <cellStyle name="asd 26 3 4 16" xfId="30626"/>
    <cellStyle name="asd 26 3 4 17" xfId="32692"/>
    <cellStyle name="asd 26 3 4 18" xfId="33617"/>
    <cellStyle name="asd 26 3 4 19" xfId="36259"/>
    <cellStyle name="asd 26 3 4 2" xfId="5988"/>
    <cellStyle name="asd 26 3 4 2 10" xfId="22238"/>
    <cellStyle name="asd 26 3 4 2 11" xfId="22899"/>
    <cellStyle name="asd 26 3 4 2 12" xfId="26040"/>
    <cellStyle name="asd 26 3 4 2 13" xfId="27585"/>
    <cellStyle name="asd 26 3 4 2 14" xfId="29730"/>
    <cellStyle name="asd 26 3 4 2 15" xfId="31166"/>
    <cellStyle name="asd 26 3 4 2 16" xfId="31734"/>
    <cellStyle name="asd 26 3 4 2 17" xfId="33956"/>
    <cellStyle name="asd 26 3 4 2 18" xfId="36867"/>
    <cellStyle name="asd 26 3 4 2 19" xfId="38746"/>
    <cellStyle name="asd 26 3 4 2 2" xfId="7437"/>
    <cellStyle name="asd 26 3 4 2 20" xfId="38976"/>
    <cellStyle name="asd 26 3 4 2 21" xfId="40660"/>
    <cellStyle name="asd 26 3 4 2 22" xfId="42689"/>
    <cellStyle name="asd 26 3 4 2 3" xfId="8891"/>
    <cellStyle name="asd 26 3 4 2 4" xfId="10801"/>
    <cellStyle name="asd 26 3 4 2 5" xfId="12256"/>
    <cellStyle name="asd 26 3 4 2 6" xfId="13368"/>
    <cellStyle name="asd 26 3 4 2 7" xfId="15272"/>
    <cellStyle name="asd 26 3 4 2 8" xfId="18420"/>
    <cellStyle name="asd 26 3 4 2 9" xfId="20326"/>
    <cellStyle name="asd 26 3 4 20" xfId="38138"/>
    <cellStyle name="asd 26 3 4 21" xfId="39899"/>
    <cellStyle name="asd 26 3 4 22" xfId="41568"/>
    <cellStyle name="asd 26 3 4 23" xfId="42446"/>
    <cellStyle name="asd 26 3 4 3" xfId="6829"/>
    <cellStyle name="asd 26 3 4 4" xfId="8283"/>
    <cellStyle name="asd 26 3 4 5" xfId="10193"/>
    <cellStyle name="asd 26 3 4 6" xfId="12411"/>
    <cellStyle name="asd 26 3 4 7" xfId="13105"/>
    <cellStyle name="asd 26 3 4 8" xfId="15009"/>
    <cellStyle name="asd 26 3 4 9" xfId="17812"/>
    <cellStyle name="asd 26 3 5" xfId="4946"/>
    <cellStyle name="asd 26 3 5 10" xfId="21194"/>
    <cellStyle name="asd 26 3 5 11" xfId="23093"/>
    <cellStyle name="asd 26 3 5 12" xfId="24996"/>
    <cellStyle name="asd 26 3 5 13" xfId="26528"/>
    <cellStyle name="asd 26 3 5 14" xfId="28807"/>
    <cellStyle name="asd 26 3 5 15" xfId="30134"/>
    <cellStyle name="asd 26 3 5 16" xfId="32069"/>
    <cellStyle name="asd 26 3 5 17" xfId="33897"/>
    <cellStyle name="asd 26 3 5 18" xfId="35823"/>
    <cellStyle name="asd 26 3 5 19" xfId="37702"/>
    <cellStyle name="asd 26 3 5 2" xfId="6396"/>
    <cellStyle name="asd 26 3 5 20" xfId="39299"/>
    <cellStyle name="asd 26 3 5 21" xfId="40976"/>
    <cellStyle name="asd 26 3 5 22" xfId="42876"/>
    <cellStyle name="asd 26 3 5 3" xfId="7847"/>
    <cellStyle name="asd 26 3 5 4" xfId="9757"/>
    <cellStyle name="asd 26 3 5 5" xfId="12693"/>
    <cellStyle name="asd 26 3 5 6" xfId="13564"/>
    <cellStyle name="asd 26 3 5 7" xfId="15467"/>
    <cellStyle name="asd 26 3 5 8" xfId="17376"/>
    <cellStyle name="asd 26 3 5 9" xfId="19282"/>
    <cellStyle name="asd 26 3 6" xfId="4479"/>
    <cellStyle name="asd 26 3 6 10" xfId="20724"/>
    <cellStyle name="asd 26 3 6 11" xfId="23860"/>
    <cellStyle name="asd 26 3 6 12" xfId="24526"/>
    <cellStyle name="asd 26 3 6 13" xfId="27435"/>
    <cellStyle name="asd 26 3 6 14" xfId="29569"/>
    <cellStyle name="asd 26 3 6 15" xfId="31021"/>
    <cellStyle name="asd 26 3 6 16" xfId="32092"/>
    <cellStyle name="asd 26 3 6 17" xfId="33566"/>
    <cellStyle name="asd 26 3 6 18" xfId="35354"/>
    <cellStyle name="asd 26 3 6 19" xfId="37232"/>
    <cellStyle name="asd 26 3 6 2" xfId="5490"/>
    <cellStyle name="asd 26 3 6 20" xfId="39321"/>
    <cellStyle name="asd 26 3 6 21" xfId="40997"/>
    <cellStyle name="asd 26 3 6 22" xfId="43611"/>
    <cellStyle name="asd 26 3 6 3" xfId="6198"/>
    <cellStyle name="asd 26 3 6 4" xfId="9286"/>
    <cellStyle name="asd 26 3 6 5" xfId="12694"/>
    <cellStyle name="asd 26 3 6 6" xfId="14330"/>
    <cellStyle name="asd 26 3 6 7" xfId="16234"/>
    <cellStyle name="asd 26 3 6 8" xfId="16905"/>
    <cellStyle name="asd 26 3 6 9" xfId="18812"/>
    <cellStyle name="asd 26 3 7" xfId="6265"/>
    <cellStyle name="asd 26 3 8" xfId="9190"/>
    <cellStyle name="asd 26 3 9" xfId="11995"/>
    <cellStyle name="asd 26 4" xfId="3406"/>
    <cellStyle name="asd 26 4 10" xfId="13732"/>
    <cellStyle name="asd 26 4 11" xfId="16702"/>
    <cellStyle name="asd 26 4 12" xfId="18609"/>
    <cellStyle name="asd 26 4 13" xfId="20521"/>
    <cellStyle name="asd 26 4 14" xfId="3185"/>
    <cellStyle name="asd 26 4 15" xfId="24323"/>
    <cellStyle name="asd 26 4 16" xfId="23420"/>
    <cellStyle name="asd 26 4 17" xfId="2348"/>
    <cellStyle name="asd 26 4 18" xfId="2991"/>
    <cellStyle name="asd 26 4 19" xfId="32458"/>
    <cellStyle name="asd 26 4 2" xfId="3586"/>
    <cellStyle name="asd 26 4 2 10" xfId="17477"/>
    <cellStyle name="asd 26 4 2 11" xfId="19383"/>
    <cellStyle name="asd 26 4 2 12" xfId="21295"/>
    <cellStyle name="asd 26 4 2 13" xfId="23561"/>
    <cellStyle name="asd 26 4 2 14" xfId="25097"/>
    <cellStyle name="asd 26 4 2 15" xfId="26237"/>
    <cellStyle name="asd 26 4 2 16" xfId="28687"/>
    <cellStyle name="asd 26 4 2 17" xfId="29850"/>
    <cellStyle name="asd 26 4 2 18" xfId="32205"/>
    <cellStyle name="asd 26 4 2 19" xfId="34643"/>
    <cellStyle name="asd 26 4 2 2" xfId="5516"/>
    <cellStyle name="asd 26 4 2 2 10" xfId="21766"/>
    <cellStyle name="asd 26 4 2 2 11" xfId="23502"/>
    <cellStyle name="asd 26 4 2 2 12" xfId="25568"/>
    <cellStyle name="asd 26 4 2 2 13" xfId="27787"/>
    <cellStyle name="asd 26 4 2 2 14" xfId="29305"/>
    <cellStyle name="asd 26 4 2 2 15" xfId="31365"/>
    <cellStyle name="asd 26 4 2 2 16" xfId="32673"/>
    <cellStyle name="asd 26 4 2 2 17" xfId="34519"/>
    <cellStyle name="asd 26 4 2 2 18" xfId="36395"/>
    <cellStyle name="asd 26 4 2 2 19" xfId="38274"/>
    <cellStyle name="asd 26 4 2 2 2" xfId="6965"/>
    <cellStyle name="asd 26 4 2 2 20" xfId="39882"/>
    <cellStyle name="asd 26 4 2 2 21" xfId="41551"/>
    <cellStyle name="asd 26 4 2 2 22" xfId="43269"/>
    <cellStyle name="asd 26 4 2 2 3" xfId="8419"/>
    <cellStyle name="asd 26 4 2 2 4" xfId="10329"/>
    <cellStyle name="asd 26 4 2 2 5" xfId="12639"/>
    <cellStyle name="asd 26 4 2 2 6" xfId="13974"/>
    <cellStyle name="asd 26 4 2 2 7" xfId="15875"/>
    <cellStyle name="asd 26 4 2 2 8" xfId="17948"/>
    <cellStyle name="asd 26 4 2 2 9" xfId="19854"/>
    <cellStyle name="asd 26 4 2 20" xfId="35924"/>
    <cellStyle name="asd 26 4 2 21" xfId="37803"/>
    <cellStyle name="asd 26 4 2 22" xfId="39427"/>
    <cellStyle name="asd 26 4 2 23" xfId="41103"/>
    <cellStyle name="asd 26 4 2 24" xfId="43326"/>
    <cellStyle name="asd 26 4 2 3" xfId="5047"/>
    <cellStyle name="asd 26 4 2 4" xfId="6497"/>
    <cellStyle name="asd 26 4 2 5" xfId="7948"/>
    <cellStyle name="asd 26 4 2 6" xfId="9858"/>
    <cellStyle name="asd 26 4 2 7" xfId="11224"/>
    <cellStyle name="asd 26 4 2 8" xfId="14033"/>
    <cellStyle name="asd 26 4 2 9" xfId="15934"/>
    <cellStyle name="asd 26 4 20" xfId="34955"/>
    <cellStyle name="asd 26 4 21" xfId="35151"/>
    <cellStyle name="asd 26 4 22" xfId="37029"/>
    <cellStyle name="asd 26 4 23" xfId="39675"/>
    <cellStyle name="asd 26 4 24" xfId="41349"/>
    <cellStyle name="asd 26 4 25" xfId="41794"/>
    <cellStyle name="asd 26 4 3" xfId="2160"/>
    <cellStyle name="asd 26 4 3 10" xfId="19063"/>
    <cellStyle name="asd 26 4 3 11" xfId="20975"/>
    <cellStyle name="asd 26 4 3 12" xfId="22563"/>
    <cellStyle name="asd 26 4 3 13" xfId="24777"/>
    <cellStyle name="asd 26 4 3 14" xfId="26611"/>
    <cellStyle name="asd 26 4 3 15" xfId="28099"/>
    <cellStyle name="asd 26 4 3 16" xfId="30213"/>
    <cellStyle name="asd 26 4 3 17" xfId="32014"/>
    <cellStyle name="asd 26 4 3 18" xfId="34428"/>
    <cellStyle name="asd 26 4 3 19" xfId="35604"/>
    <cellStyle name="asd 26 4 3 2" xfId="5568"/>
    <cellStyle name="asd 26 4 3 2 10" xfId="21818"/>
    <cellStyle name="asd 26 4 3 2 11" xfId="23209"/>
    <cellStyle name="asd 26 4 3 2 12" xfId="25620"/>
    <cellStyle name="asd 26 4 3 2 13" xfId="27076"/>
    <cellStyle name="asd 26 4 3 2 14" xfId="28979"/>
    <cellStyle name="asd 26 4 3 2 15" xfId="30669"/>
    <cellStyle name="asd 26 4 3 2 16" xfId="31960"/>
    <cellStyle name="asd 26 4 3 2 17" xfId="34090"/>
    <cellStyle name="asd 26 4 3 2 18" xfId="36447"/>
    <cellStyle name="asd 26 4 3 2 19" xfId="38326"/>
    <cellStyle name="asd 26 4 3 2 2" xfId="7017"/>
    <cellStyle name="asd 26 4 3 2 20" xfId="39192"/>
    <cellStyle name="asd 26 4 3 2 21" xfId="40873"/>
    <cellStyle name="asd 26 4 3 2 22" xfId="42987"/>
    <cellStyle name="asd 26 4 3 2 3" xfId="8471"/>
    <cellStyle name="asd 26 4 3 2 4" xfId="10381"/>
    <cellStyle name="asd 26 4 3 2 5" xfId="11021"/>
    <cellStyle name="asd 26 4 3 2 6" xfId="13680"/>
    <cellStyle name="asd 26 4 3 2 7" xfId="15583"/>
    <cellStyle name="asd 26 4 3 2 8" xfId="18000"/>
    <cellStyle name="asd 26 4 3 2 9" xfId="19906"/>
    <cellStyle name="asd 26 4 3 20" xfId="37483"/>
    <cellStyle name="asd 26 4 3 21" xfId="39244"/>
    <cellStyle name="asd 26 4 3 22" xfId="40925"/>
    <cellStyle name="asd 26 4 3 23" xfId="42373"/>
    <cellStyle name="asd 26 4 3 3" xfId="4730"/>
    <cellStyle name="asd 26 4 3 4" xfId="7628"/>
    <cellStyle name="asd 26 4 3 5" xfId="9538"/>
    <cellStyle name="asd 26 4 3 6" xfId="11431"/>
    <cellStyle name="asd 26 4 3 7" xfId="13031"/>
    <cellStyle name="asd 26 4 3 8" xfId="14935"/>
    <cellStyle name="asd 26 4 3 9" xfId="17157"/>
    <cellStyle name="asd 26 4 4" xfId="4038"/>
    <cellStyle name="asd 26 4 4 10" xfId="19673"/>
    <cellStyle name="asd 26 4 4 11" xfId="21585"/>
    <cellStyle name="asd 26 4 4 12" xfId="23457"/>
    <cellStyle name="asd 26 4 4 13" xfId="25387"/>
    <cellStyle name="asd 26 4 4 14" xfId="26940"/>
    <cellStyle name="asd 26 4 4 15" xfId="1938"/>
    <cellStyle name="asd 26 4 4 16" xfId="30536"/>
    <cellStyle name="asd 26 4 4 17" xfId="32949"/>
    <cellStyle name="asd 26 4 4 18" xfId="34997"/>
    <cellStyle name="asd 26 4 4 19" xfId="36214"/>
    <cellStyle name="asd 26 4 4 2" xfId="5943"/>
    <cellStyle name="asd 26 4 4 2 10" xfId="22193"/>
    <cellStyle name="asd 26 4 4 2 11" xfId="23152"/>
    <cellStyle name="asd 26 4 4 2 12" xfId="25995"/>
    <cellStyle name="asd 26 4 4 2 13" xfId="26219"/>
    <cellStyle name="asd 26 4 4 2 14" xfId="28415"/>
    <cellStyle name="asd 26 4 4 2 15" xfId="29832"/>
    <cellStyle name="asd 26 4 4 2 16" xfId="32794"/>
    <cellStyle name="asd 26 4 4 2 17" xfId="33439"/>
    <cellStyle name="asd 26 4 4 2 18" xfId="36822"/>
    <cellStyle name="asd 26 4 4 2 19" xfId="38701"/>
    <cellStyle name="asd 26 4 4 2 2" xfId="7392"/>
    <cellStyle name="asd 26 4 4 2 20" xfId="40003"/>
    <cellStyle name="asd 26 4 4 2 21" xfId="41667"/>
    <cellStyle name="asd 26 4 4 2 22" xfId="42932"/>
    <cellStyle name="asd 26 4 4 2 3" xfId="8846"/>
    <cellStyle name="asd 26 4 4 2 4" xfId="10756"/>
    <cellStyle name="asd 26 4 4 2 5" xfId="12767"/>
    <cellStyle name="asd 26 4 4 2 6" xfId="13623"/>
    <cellStyle name="asd 26 4 4 2 7" xfId="15526"/>
    <cellStyle name="asd 26 4 4 2 8" xfId="18375"/>
    <cellStyle name="asd 26 4 4 2 9" xfId="20281"/>
    <cellStyle name="asd 26 4 4 20" xfId="38093"/>
    <cellStyle name="asd 26 4 4 21" xfId="40153"/>
    <cellStyle name="asd 26 4 4 22" xfId="41813"/>
    <cellStyle name="asd 26 4 4 23" xfId="43224"/>
    <cellStyle name="asd 26 4 4 3" xfId="6784"/>
    <cellStyle name="asd 26 4 4 4" xfId="8238"/>
    <cellStyle name="asd 26 4 4 5" xfId="10148"/>
    <cellStyle name="asd 26 4 4 6" xfId="11664"/>
    <cellStyle name="asd 26 4 4 7" xfId="13929"/>
    <cellStyle name="asd 26 4 4 8" xfId="15830"/>
    <cellStyle name="asd 26 4 4 9" xfId="17767"/>
    <cellStyle name="asd 26 4 5" xfId="2204"/>
    <cellStyle name="asd 26 4 5 10" xfId="20609"/>
    <cellStyle name="asd 26 4 5 11" xfId="22811"/>
    <cellStyle name="asd 26 4 5 12" xfId="24411"/>
    <cellStyle name="asd 26 4 5 13" xfId="26458"/>
    <cellStyle name="asd 26 4 5 14" xfId="28993"/>
    <cellStyle name="asd 26 4 5 15" xfId="30065"/>
    <cellStyle name="asd 26 4 5 16" xfId="33024"/>
    <cellStyle name="asd 26 4 5 17" xfId="34565"/>
    <cellStyle name="asd 26 4 5 18" xfId="35239"/>
    <cellStyle name="asd 26 4 5 19" xfId="37117"/>
    <cellStyle name="asd 26 4 5 2" xfId="5278"/>
    <cellStyle name="asd 26 4 5 20" xfId="40225"/>
    <cellStyle name="asd 26 4 5 21" xfId="41884"/>
    <cellStyle name="asd 26 4 5 22" xfId="42606"/>
    <cellStyle name="asd 26 4 5 3" xfId="6182"/>
    <cellStyle name="asd 26 4 5 4" xfId="9171"/>
    <cellStyle name="asd 26 4 5 5" xfId="11728"/>
    <cellStyle name="asd 26 4 5 6" xfId="13280"/>
    <cellStyle name="asd 26 4 5 7" xfId="15183"/>
    <cellStyle name="asd 26 4 5 8" xfId="16790"/>
    <cellStyle name="asd 26 4 5 9" xfId="18697"/>
    <cellStyle name="asd 26 4 6" xfId="6171"/>
    <cellStyle name="asd 26 4 7" xfId="9083"/>
    <cellStyle name="asd 26 4 8" xfId="2395"/>
    <cellStyle name="asd 26 4 9" xfId="11136"/>
    <cellStyle name="asd 26 5" xfId="3292"/>
    <cellStyle name="asd 26 5 10" xfId="17325"/>
    <cellStyle name="asd 26 5 11" xfId="19231"/>
    <cellStyle name="asd 26 5 12" xfId="21143"/>
    <cellStyle name="asd 26 5 13" xfId="23273"/>
    <cellStyle name="asd 26 5 14" xfId="24945"/>
    <cellStyle name="asd 26 5 15" xfId="26242"/>
    <cellStyle name="asd 26 5 16" xfId="29100"/>
    <cellStyle name="asd 26 5 17" xfId="29855"/>
    <cellStyle name="asd 26 5 18" xfId="32574"/>
    <cellStyle name="asd 26 5 19" xfId="33568"/>
    <cellStyle name="asd 26 5 2" xfId="3317"/>
    <cellStyle name="asd 26 5 2 10" xfId="20645"/>
    <cellStyle name="asd 26 5 2 11" xfId="23637"/>
    <cellStyle name="asd 26 5 2 12" xfId="24447"/>
    <cellStyle name="asd 26 5 2 13" xfId="27050"/>
    <cellStyle name="asd 26 5 2 14" xfId="28843"/>
    <cellStyle name="asd 26 5 2 15" xfId="30643"/>
    <cellStyle name="asd 26 5 2 16" xfId="31885"/>
    <cellStyle name="asd 26 5 2 17" xfId="33813"/>
    <cellStyle name="asd 26 5 2 18" xfId="35275"/>
    <cellStyle name="asd 26 5 2 19" xfId="37153"/>
    <cellStyle name="asd 26 5 2 2" xfId="4418"/>
    <cellStyle name="asd 26 5 2 20" xfId="39122"/>
    <cellStyle name="asd 26 5 2 21" xfId="40803"/>
    <cellStyle name="asd 26 5 2 22" xfId="43396"/>
    <cellStyle name="asd 26 5 2 3" xfId="4523"/>
    <cellStyle name="asd 26 5 2 4" xfId="9207"/>
    <cellStyle name="asd 26 5 2 5" xfId="11382"/>
    <cellStyle name="asd 26 5 2 6" xfId="14107"/>
    <cellStyle name="asd 26 5 2 7" xfId="16010"/>
    <cellStyle name="asd 26 5 2 8" xfId="16826"/>
    <cellStyle name="asd 26 5 2 9" xfId="18733"/>
    <cellStyle name="asd 26 5 20" xfId="35772"/>
    <cellStyle name="asd 26 5 21" xfId="37651"/>
    <cellStyle name="asd 26 5 22" xfId="39787"/>
    <cellStyle name="asd 26 5 23" xfId="41459"/>
    <cellStyle name="asd 26 5 24" xfId="43050"/>
    <cellStyle name="asd 26 5 3" xfId="4895"/>
    <cellStyle name="asd 26 5 4" xfId="6345"/>
    <cellStyle name="asd 26 5 5" xfId="7796"/>
    <cellStyle name="asd 26 5 6" xfId="9706"/>
    <cellStyle name="asd 26 5 7" xfId="11157"/>
    <cellStyle name="asd 26 5 8" xfId="13745"/>
    <cellStyle name="asd 26 5 9" xfId="15647"/>
    <cellStyle name="asd 26 6" xfId="1844"/>
    <cellStyle name="asd 26 6 10" xfId="19011"/>
    <cellStyle name="asd 26 6 11" xfId="20923"/>
    <cellStyle name="asd 26 6 12" xfId="23642"/>
    <cellStyle name="asd 26 6 13" xfId="24725"/>
    <cellStyle name="asd 26 6 14" xfId="26371"/>
    <cellStyle name="asd 26 6 15" xfId="28115"/>
    <cellStyle name="asd 26 6 16" xfId="29979"/>
    <cellStyle name="asd 26 6 17" xfId="32317"/>
    <cellStyle name="asd 26 6 18" xfId="34256"/>
    <cellStyle name="asd 26 6 19" xfId="35552"/>
    <cellStyle name="asd 26 6 2" xfId="4424"/>
    <cellStyle name="asd 26 6 2 10" xfId="20667"/>
    <cellStyle name="asd 26 6 2 11" xfId="23110"/>
    <cellStyle name="asd 26 6 2 12" xfId="24469"/>
    <cellStyle name="asd 26 6 2 13" xfId="27101"/>
    <cellStyle name="asd 26 6 2 14" xfId="29476"/>
    <cellStyle name="asd 26 6 2 15" xfId="30693"/>
    <cellStyle name="asd 26 6 2 16" xfId="33099"/>
    <cellStyle name="asd 26 6 2 17" xfId="34431"/>
    <cellStyle name="asd 26 6 2 18" xfId="35297"/>
    <cellStyle name="asd 26 6 2 19" xfId="37175"/>
    <cellStyle name="asd 26 6 2 2" xfId="4426"/>
    <cellStyle name="asd 26 6 2 20" xfId="40296"/>
    <cellStyle name="asd 26 6 2 21" xfId="41954"/>
    <cellStyle name="asd 26 6 2 22" xfId="42893"/>
    <cellStyle name="asd 26 6 2 3" xfId="4316"/>
    <cellStyle name="asd 26 6 2 4" xfId="9229"/>
    <cellStyle name="asd 26 6 2 5" xfId="12716"/>
    <cellStyle name="asd 26 6 2 6" xfId="13581"/>
    <cellStyle name="asd 26 6 2 7" xfId="15484"/>
    <cellStyle name="asd 26 6 2 8" xfId="16848"/>
    <cellStyle name="asd 26 6 2 9" xfId="18755"/>
    <cellStyle name="asd 26 6 20" xfId="37431"/>
    <cellStyle name="asd 26 6 21" xfId="39535"/>
    <cellStyle name="asd 26 6 22" xfId="41210"/>
    <cellStyle name="asd 26 6 23" xfId="43401"/>
    <cellStyle name="asd 26 6 3" xfId="4679"/>
    <cellStyle name="asd 26 6 4" xfId="7576"/>
    <cellStyle name="asd 26 6 5" xfId="9486"/>
    <cellStyle name="asd 26 6 6" xfId="12440"/>
    <cellStyle name="asd 26 6 7" xfId="14112"/>
    <cellStyle name="asd 26 6 8" xfId="16015"/>
    <cellStyle name="asd 26 6 9" xfId="17105"/>
    <cellStyle name="asd 26 7" xfId="3387"/>
    <cellStyle name="asd 26 7 10" xfId="19244"/>
    <cellStyle name="asd 26 7 11" xfId="21156"/>
    <cellStyle name="asd 26 7 12" xfId="22948"/>
    <cellStyle name="asd 26 7 13" xfId="24958"/>
    <cellStyle name="asd 26 7 14" xfId="27135"/>
    <cellStyle name="asd 26 7 15" xfId="28913"/>
    <cellStyle name="asd 26 7 16" xfId="30726"/>
    <cellStyle name="asd 26 7 17" xfId="31908"/>
    <cellStyle name="asd 26 7 18" xfId="35013"/>
    <cellStyle name="asd 26 7 19" xfId="35785"/>
    <cellStyle name="asd 26 7 2" xfId="5513"/>
    <cellStyle name="asd 26 7 2 10" xfId="21763"/>
    <cellStyle name="asd 26 7 2 11" xfId="23870"/>
    <cellStyle name="asd 26 7 2 12" xfId="25565"/>
    <cellStyle name="asd 26 7 2 13" xfId="27475"/>
    <cellStyle name="asd 26 7 2 14" xfId="28495"/>
    <cellStyle name="asd 26 7 2 15" xfId="31061"/>
    <cellStyle name="asd 26 7 2 16" xfId="32681"/>
    <cellStyle name="asd 26 7 2 17" xfId="34463"/>
    <cellStyle name="asd 26 7 2 18" xfId="36392"/>
    <cellStyle name="asd 26 7 2 19" xfId="38271"/>
    <cellStyle name="asd 26 7 2 2" xfId="6962"/>
    <cellStyle name="asd 26 7 2 20" xfId="39888"/>
    <cellStyle name="asd 26 7 2 21" xfId="41557"/>
    <cellStyle name="asd 26 7 2 22" xfId="43621"/>
    <cellStyle name="asd 26 7 2 3" xfId="8416"/>
    <cellStyle name="asd 26 7 2 4" xfId="10326"/>
    <cellStyle name="asd 26 7 2 5" xfId="11641"/>
    <cellStyle name="asd 26 7 2 6" xfId="14340"/>
    <cellStyle name="asd 26 7 2 7" xfId="16244"/>
    <cellStyle name="asd 26 7 2 8" xfId="17945"/>
    <cellStyle name="asd 26 7 2 9" xfId="19851"/>
    <cellStyle name="asd 26 7 20" xfId="37664"/>
    <cellStyle name="asd 26 7 21" xfId="39143"/>
    <cellStyle name="asd 26 7 22" xfId="40824"/>
    <cellStyle name="asd 26 7 23" xfId="42734"/>
    <cellStyle name="asd 26 7 3" xfId="6358"/>
    <cellStyle name="asd 26 7 4" xfId="7809"/>
    <cellStyle name="asd 26 7 5" xfId="9719"/>
    <cellStyle name="asd 26 7 6" xfId="12399"/>
    <cellStyle name="asd 26 7 7" xfId="13416"/>
    <cellStyle name="asd 26 7 8" xfId="15321"/>
    <cellStyle name="asd 26 7 9" xfId="17338"/>
    <cellStyle name="asd 26 8" xfId="2681"/>
    <cellStyle name="asd 26 9" xfId="3875"/>
    <cellStyle name="asd 27" xfId="921"/>
    <cellStyle name="asd 27 10" xfId="3038"/>
    <cellStyle name="asd 27 11" xfId="12822"/>
    <cellStyle name="asd 27 12" xfId="14729"/>
    <cellStyle name="asd 27 13" xfId="11465"/>
    <cellStyle name="asd 27 14" xfId="1916"/>
    <cellStyle name="asd 27 15" xfId="2091"/>
    <cellStyle name="asd 27 16" xfId="22361"/>
    <cellStyle name="asd 27 17" xfId="18535"/>
    <cellStyle name="asd 27 18" xfId="3984"/>
    <cellStyle name="asd 27 19" xfId="2487"/>
    <cellStyle name="asd 27 2" xfId="3466"/>
    <cellStyle name="asd 27 2 10" xfId="13311"/>
    <cellStyle name="asd 27 2 11" xfId="15215"/>
    <cellStyle name="asd 27 2 12" xfId="16838"/>
    <cellStyle name="asd 27 2 13" xfId="18745"/>
    <cellStyle name="asd 27 2 14" xfId="20657"/>
    <cellStyle name="asd 27 2 15" xfId="22842"/>
    <cellStyle name="asd 27 2 16" xfId="24459"/>
    <cellStyle name="asd 27 2 17" xfId="26350"/>
    <cellStyle name="asd 27 2 18" xfId="28027"/>
    <cellStyle name="asd 27 2 19" xfId="29959"/>
    <cellStyle name="asd 27 2 2" xfId="3646"/>
    <cellStyle name="asd 27 2 2 10" xfId="17537"/>
    <cellStyle name="asd 27 2 2 11" xfId="19443"/>
    <cellStyle name="asd 27 2 2 12" xfId="21355"/>
    <cellStyle name="asd 27 2 2 13" xfId="22659"/>
    <cellStyle name="asd 27 2 2 14" xfId="25157"/>
    <cellStyle name="asd 27 2 2 15" xfId="26630"/>
    <cellStyle name="asd 27 2 2 16" xfId="29761"/>
    <cellStyle name="asd 27 2 2 17" xfId="30232"/>
    <cellStyle name="asd 27 2 2 18" xfId="33277"/>
    <cellStyle name="asd 27 2 2 19" xfId="34309"/>
    <cellStyle name="asd 27 2 2 2" xfId="4481"/>
    <cellStyle name="asd 27 2 2 2 10" xfId="20726"/>
    <cellStyle name="asd 27 2 2 2 11" xfId="23527"/>
    <cellStyle name="asd 27 2 2 2 12" xfId="24528"/>
    <cellStyle name="asd 27 2 2 2 13" xfId="27238"/>
    <cellStyle name="asd 27 2 2 2 14" xfId="28462"/>
    <cellStyle name="asd 27 2 2 2 15" xfId="30829"/>
    <cellStyle name="asd 27 2 2 2 16" xfId="32727"/>
    <cellStyle name="asd 27 2 2 2 17" xfId="34175"/>
    <cellStyle name="asd 27 2 2 2 18" xfId="35356"/>
    <cellStyle name="asd 27 2 2 2 19" xfId="37234"/>
    <cellStyle name="asd 27 2 2 2 2" xfId="5464"/>
    <cellStyle name="asd 27 2 2 2 20" xfId="39935"/>
    <cellStyle name="asd 27 2 2 2 21" xfId="41604"/>
    <cellStyle name="asd 27 2 2 2 22" xfId="43293"/>
    <cellStyle name="asd 27 2 2 2 3" xfId="6137"/>
    <cellStyle name="asd 27 2 2 2 4" xfId="9288"/>
    <cellStyle name="asd 27 2 2 2 5" xfId="12633"/>
    <cellStyle name="asd 27 2 2 2 6" xfId="13999"/>
    <cellStyle name="asd 27 2 2 2 7" xfId="15900"/>
    <cellStyle name="asd 27 2 2 2 8" xfId="16907"/>
    <cellStyle name="asd 27 2 2 2 9" xfId="18814"/>
    <cellStyle name="asd 27 2 2 20" xfId="35984"/>
    <cellStyle name="asd 27 2 2 21" xfId="37863"/>
    <cellStyle name="asd 27 2 2 22" xfId="40466"/>
    <cellStyle name="asd 27 2 2 23" xfId="42122"/>
    <cellStyle name="asd 27 2 2 24" xfId="42465"/>
    <cellStyle name="asd 27 2 2 3" xfId="5107"/>
    <cellStyle name="asd 27 2 2 4" xfId="6557"/>
    <cellStyle name="asd 27 2 2 5" xfId="8008"/>
    <cellStyle name="asd 27 2 2 6" xfId="9918"/>
    <cellStyle name="asd 27 2 2 7" xfId="11893"/>
    <cellStyle name="asd 27 2 2 8" xfId="13126"/>
    <cellStyle name="asd 27 2 2 9" xfId="15031"/>
    <cellStyle name="asd 27 2 20" xfId="32035"/>
    <cellStyle name="asd 27 2 21" xfId="2720"/>
    <cellStyle name="asd 27 2 22" xfId="35287"/>
    <cellStyle name="asd 27 2 23" xfId="37165"/>
    <cellStyle name="asd 27 2 24" xfId="39266"/>
    <cellStyle name="asd 27 2 25" xfId="40944"/>
    <cellStyle name="asd 27 2 26" xfId="42635"/>
    <cellStyle name="asd 27 2 3" xfId="3083"/>
    <cellStyle name="asd 27 2 3 10" xfId="19187"/>
    <cellStyle name="asd 27 2 3 11" xfId="21099"/>
    <cellStyle name="asd 27 2 3 12" xfId="22959"/>
    <cellStyle name="asd 27 2 3 13" xfId="24901"/>
    <cellStyle name="asd 27 2 3 14" xfId="27269"/>
    <cellStyle name="asd 27 2 3 15" xfId="29141"/>
    <cellStyle name="asd 27 2 3 16" xfId="30860"/>
    <cellStyle name="asd 27 2 3 17" xfId="32999"/>
    <cellStyle name="asd 27 2 3 18" xfId="34335"/>
    <cellStyle name="asd 27 2 3 19" xfId="35728"/>
    <cellStyle name="asd 27 2 3 2" xfId="5620"/>
    <cellStyle name="asd 27 2 3 2 10" xfId="21870"/>
    <cellStyle name="asd 27 2 3 2 11" xfId="22591"/>
    <cellStyle name="asd 27 2 3 2 12" xfId="25672"/>
    <cellStyle name="asd 27 2 3 2 13" xfId="5462"/>
    <cellStyle name="asd 27 2 3 2 14" xfId="20476"/>
    <cellStyle name="asd 27 2 3 2 15" xfId="2966"/>
    <cellStyle name="asd 27 2 3 2 16" xfId="3308"/>
    <cellStyle name="asd 27 2 3 2 17" xfId="2689"/>
    <cellStyle name="asd 27 2 3 2 18" xfId="36499"/>
    <cellStyle name="asd 27 2 3 2 19" xfId="38378"/>
    <cellStyle name="asd 27 2 3 2 2" xfId="7069"/>
    <cellStyle name="asd 27 2 3 2 20" xfId="20467"/>
    <cellStyle name="asd 27 2 3 2 21" xfId="33404"/>
    <cellStyle name="asd 27 2 3 2 22" xfId="42400"/>
    <cellStyle name="asd 27 2 3 2 3" xfId="8523"/>
    <cellStyle name="asd 27 2 3 2 4" xfId="10433"/>
    <cellStyle name="asd 27 2 3 2 5" xfId="3075"/>
    <cellStyle name="asd 27 2 3 2 6" xfId="13059"/>
    <cellStyle name="asd 27 2 3 2 7" xfId="14963"/>
    <cellStyle name="asd 27 2 3 2 8" xfId="18052"/>
    <cellStyle name="asd 27 2 3 2 9" xfId="19958"/>
    <cellStyle name="asd 27 2 3 20" xfId="37607"/>
    <cellStyle name="asd 27 2 3 21" xfId="40201"/>
    <cellStyle name="asd 27 2 3 22" xfId="41860"/>
    <cellStyle name="asd 27 2 3 23" xfId="42745"/>
    <cellStyle name="asd 27 2 3 3" xfId="4851"/>
    <cellStyle name="asd 27 2 3 4" xfId="7752"/>
    <cellStyle name="asd 27 2 3 5" xfId="9662"/>
    <cellStyle name="asd 27 2 3 6" xfId="12518"/>
    <cellStyle name="asd 27 2 3 7" xfId="13427"/>
    <cellStyle name="asd 27 2 3 8" xfId="15332"/>
    <cellStyle name="asd 27 2 3 9" xfId="17281"/>
    <cellStyle name="asd 27 2 4" xfId="4098"/>
    <cellStyle name="asd 27 2 4 10" xfId="19733"/>
    <cellStyle name="asd 27 2 4 11" xfId="21645"/>
    <cellStyle name="asd 27 2 4 12" xfId="23753"/>
    <cellStyle name="asd 27 2 4 13" xfId="25447"/>
    <cellStyle name="asd 27 2 4 14" xfId="26879"/>
    <cellStyle name="asd 27 2 4 15" xfId="28558"/>
    <cellStyle name="asd 27 2 4 16" xfId="30477"/>
    <cellStyle name="asd 27 2 4 17" xfId="31949"/>
    <cellStyle name="asd 27 2 4 18" xfId="33972"/>
    <cellStyle name="asd 27 2 4 19" xfId="36274"/>
    <cellStyle name="asd 27 2 4 2" xfId="6003"/>
    <cellStyle name="asd 27 2 4 2 10" xfId="22253"/>
    <cellStyle name="asd 27 2 4 2 11" xfId="22544"/>
    <cellStyle name="asd 27 2 4 2 12" xfId="26055"/>
    <cellStyle name="asd 27 2 4 2 13" xfId="26918"/>
    <cellStyle name="asd 27 2 4 2 14" xfId="28199"/>
    <cellStyle name="asd 27 2 4 2 15" xfId="30514"/>
    <cellStyle name="asd 27 2 4 2 16" xfId="32263"/>
    <cellStyle name="asd 27 2 4 2 17" xfId="33960"/>
    <cellStyle name="asd 27 2 4 2 18" xfId="36882"/>
    <cellStyle name="asd 27 2 4 2 19" xfId="38761"/>
    <cellStyle name="asd 27 2 4 2 2" xfId="7452"/>
    <cellStyle name="asd 27 2 4 2 20" xfId="39482"/>
    <cellStyle name="asd 27 2 4 2 21" xfId="41158"/>
    <cellStyle name="asd 27 2 4 2 22" xfId="42354"/>
    <cellStyle name="asd 27 2 4 2 3" xfId="8906"/>
    <cellStyle name="asd 27 2 4 2 4" xfId="10816"/>
    <cellStyle name="asd 27 2 4 2 5" xfId="11424"/>
    <cellStyle name="asd 27 2 4 2 6" xfId="13012"/>
    <cellStyle name="asd 27 2 4 2 7" xfId="14916"/>
    <cellStyle name="asd 27 2 4 2 8" xfId="18435"/>
    <cellStyle name="asd 27 2 4 2 9" xfId="20341"/>
    <cellStyle name="asd 27 2 4 20" xfId="38153"/>
    <cellStyle name="asd 27 2 4 21" xfId="39181"/>
    <cellStyle name="asd 27 2 4 22" xfId="40862"/>
    <cellStyle name="asd 27 2 4 23" xfId="43510"/>
    <cellStyle name="asd 27 2 4 3" xfId="6844"/>
    <cellStyle name="asd 27 2 4 4" xfId="8298"/>
    <cellStyle name="asd 27 2 4 5" xfId="10208"/>
    <cellStyle name="asd 27 2 4 6" xfId="11526"/>
    <cellStyle name="asd 27 2 4 7" xfId="14223"/>
    <cellStyle name="asd 27 2 4 8" xfId="16127"/>
    <cellStyle name="asd 27 2 4 9" xfId="17827"/>
    <cellStyle name="asd 27 2 5" xfId="4959"/>
    <cellStyle name="asd 27 2 5 10" xfId="21207"/>
    <cellStyle name="asd 27 2 5 11" xfId="23406"/>
    <cellStyle name="asd 27 2 5 12" xfId="25009"/>
    <cellStyle name="asd 27 2 5 13" xfId="27013"/>
    <cellStyle name="asd 27 2 5 14" xfId="29526"/>
    <cellStyle name="asd 27 2 5 15" xfId="30607"/>
    <cellStyle name="asd 27 2 5 16" xfId="33374"/>
    <cellStyle name="asd 27 2 5 17" xfId="18550"/>
    <cellStyle name="asd 27 2 5 18" xfId="35836"/>
    <cellStyle name="asd 27 2 5 19" xfId="37715"/>
    <cellStyle name="asd 27 2 5 2" xfId="6409"/>
    <cellStyle name="asd 27 2 5 20" xfId="40554"/>
    <cellStyle name="asd 27 2 5 21" xfId="42206"/>
    <cellStyle name="asd 27 2 5 22" xfId="43176"/>
    <cellStyle name="asd 27 2 5 3" xfId="7860"/>
    <cellStyle name="asd 27 2 5 4" xfId="9770"/>
    <cellStyle name="asd 27 2 5 5" xfId="12388"/>
    <cellStyle name="asd 27 2 5 6" xfId="13878"/>
    <cellStyle name="asd 27 2 5 7" xfId="15780"/>
    <cellStyle name="asd 27 2 5 8" xfId="17389"/>
    <cellStyle name="asd 27 2 5 9" xfId="19295"/>
    <cellStyle name="asd 27 2 6" xfId="5742"/>
    <cellStyle name="asd 27 2 6 10" xfId="21992"/>
    <cellStyle name="asd 27 2 6 11" xfId="23342"/>
    <cellStyle name="asd 27 2 6 12" xfId="25794"/>
    <cellStyle name="asd 27 2 6 13" xfId="24290"/>
    <cellStyle name="asd 27 2 6 14" xfId="2223"/>
    <cellStyle name="asd 27 2 6 15" xfId="2420"/>
    <cellStyle name="asd 27 2 6 16" xfId="22371"/>
    <cellStyle name="asd 27 2 6 17" xfId="16645"/>
    <cellStyle name="asd 27 2 6 18" xfId="36621"/>
    <cellStyle name="asd 27 2 6 19" xfId="38500"/>
    <cellStyle name="asd 27 2 6 2" xfId="7191"/>
    <cellStyle name="asd 27 2 6 20" xfId="34976"/>
    <cellStyle name="asd 27 2 6 21" xfId="29071"/>
    <cellStyle name="asd 27 2 6 22" xfId="43114"/>
    <cellStyle name="asd 27 2 6 3" xfId="8645"/>
    <cellStyle name="asd 27 2 6 4" xfId="10555"/>
    <cellStyle name="asd 27 2 6 5" xfId="11320"/>
    <cellStyle name="asd 27 2 6 6" xfId="13814"/>
    <cellStyle name="asd 27 2 6 7" xfId="15716"/>
    <cellStyle name="asd 27 2 6 8" xfId="18174"/>
    <cellStyle name="asd 27 2 6 9" xfId="20080"/>
    <cellStyle name="asd 27 2 7" xfId="6660"/>
    <cellStyle name="asd 27 2 8" xfId="9219"/>
    <cellStyle name="asd 27 2 9" xfId="10977"/>
    <cellStyle name="asd 27 20" xfId="3950"/>
    <cellStyle name="asd 27 21" xfId="1949"/>
    <cellStyle name="asd 27 22" xfId="3175"/>
    <cellStyle name="asd 27 23" xfId="24228"/>
    <cellStyle name="asd 27 24" xfId="2335"/>
    <cellStyle name="asd 27 25" xfId="24295"/>
    <cellStyle name="asd 27 26" xfId="27410"/>
    <cellStyle name="asd 27 27" xfId="42209"/>
    <cellStyle name="asd 27 3" xfId="3405"/>
    <cellStyle name="asd 27 3 10" xfId="13811"/>
    <cellStyle name="asd 27 3 11" xfId="15713"/>
    <cellStyle name="asd 27 3 12" xfId="16698"/>
    <cellStyle name="asd 27 3 13" xfId="18605"/>
    <cellStyle name="asd 27 3 14" xfId="20517"/>
    <cellStyle name="asd 27 3 15" xfId="23339"/>
    <cellStyle name="asd 27 3 16" xfId="24319"/>
    <cellStyle name="asd 27 3 17" xfId="26378"/>
    <cellStyle name="asd 27 3 18" xfId="29565"/>
    <cellStyle name="asd 27 3 19" xfId="29986"/>
    <cellStyle name="asd 27 3 2" xfId="3585"/>
    <cellStyle name="asd 27 3 2 10" xfId="17476"/>
    <cellStyle name="asd 27 3 2 11" xfId="19382"/>
    <cellStyle name="asd 27 3 2 12" xfId="21294"/>
    <cellStyle name="asd 27 3 2 13" xfId="24164"/>
    <cellStyle name="asd 27 3 2 14" xfId="25096"/>
    <cellStyle name="asd 27 3 2 15" xfId="26642"/>
    <cellStyle name="asd 27 3 2 16" xfId="28484"/>
    <cellStyle name="asd 27 3 2 17" xfId="30244"/>
    <cellStyle name="asd 27 3 2 18" xfId="32051"/>
    <cellStyle name="asd 27 3 2 19" xfId="34464"/>
    <cellStyle name="asd 27 3 2 2" xfId="5512"/>
    <cellStyle name="asd 27 3 2 2 10" xfId="21762"/>
    <cellStyle name="asd 27 3 2 2 11" xfId="22535"/>
    <cellStyle name="asd 27 3 2 2 12" xfId="25564"/>
    <cellStyle name="asd 27 3 2 2 13" xfId="27815"/>
    <cellStyle name="asd 27 3 2 2 14" xfId="3019"/>
    <cellStyle name="asd 27 3 2 2 15" xfId="31393"/>
    <cellStyle name="asd 27 3 2 2 16" xfId="32819"/>
    <cellStyle name="asd 27 3 2 2 17" xfId="35008"/>
    <cellStyle name="asd 27 3 2 2 18" xfId="36391"/>
    <cellStyle name="asd 27 3 2 2 19" xfId="38270"/>
    <cellStyle name="asd 27 3 2 2 2" xfId="6961"/>
    <cellStyle name="asd 27 3 2 2 20" xfId="40028"/>
    <cellStyle name="asd 27 3 2 2 21" xfId="41692"/>
    <cellStyle name="asd 27 3 2 2 22" xfId="42345"/>
    <cellStyle name="asd 27 3 2 2 3" xfId="8415"/>
    <cellStyle name="asd 27 3 2 2 4" xfId="10325"/>
    <cellStyle name="asd 27 3 2 2 5" xfId="12432"/>
    <cellStyle name="asd 27 3 2 2 6" xfId="13003"/>
    <cellStyle name="asd 27 3 2 2 7" xfId="14907"/>
    <cellStyle name="asd 27 3 2 2 8" xfId="17944"/>
    <cellStyle name="asd 27 3 2 2 9" xfId="19850"/>
    <cellStyle name="asd 27 3 2 20" xfId="35923"/>
    <cellStyle name="asd 27 3 2 21" xfId="37802"/>
    <cellStyle name="asd 27 3 2 22" xfId="39282"/>
    <cellStyle name="asd 27 3 2 23" xfId="40959"/>
    <cellStyle name="asd 27 3 2 24" xfId="43907"/>
    <cellStyle name="asd 27 3 2 3" xfId="5046"/>
    <cellStyle name="asd 27 3 2 4" xfId="6496"/>
    <cellStyle name="asd 27 3 2 5" xfId="7947"/>
    <cellStyle name="asd 27 3 2 6" xfId="9857"/>
    <cellStyle name="asd 27 3 2 7" xfId="12124"/>
    <cellStyle name="asd 27 3 2 8" xfId="14635"/>
    <cellStyle name="asd 27 3 2 9" xfId="16541"/>
    <cellStyle name="asd 27 3 20" xfId="31798"/>
    <cellStyle name="asd 27 3 21" xfId="33427"/>
    <cellStyle name="asd 27 3 22" xfId="35147"/>
    <cellStyle name="asd 27 3 23" xfId="37025"/>
    <cellStyle name="asd 27 3 24" xfId="39038"/>
    <cellStyle name="asd 27 3 25" xfId="40721"/>
    <cellStyle name="asd 27 3 26" xfId="43112"/>
    <cellStyle name="asd 27 3 3" xfId="3909"/>
    <cellStyle name="asd 27 3 3 10" xfId="19623"/>
    <cellStyle name="asd 27 3 3 11" xfId="21535"/>
    <cellStyle name="asd 27 3 3 12" xfId="23602"/>
    <cellStyle name="asd 27 3 3 13" xfId="25337"/>
    <cellStyle name="asd 27 3 3 14" xfId="26633"/>
    <cellStyle name="asd 27 3 3 15" xfId="28387"/>
    <cellStyle name="asd 27 3 3 16" xfId="30235"/>
    <cellStyle name="asd 27 3 3 17" xfId="32211"/>
    <cellStyle name="asd 27 3 3 18" xfId="34555"/>
    <cellStyle name="asd 27 3 3 19" xfId="36164"/>
    <cellStyle name="asd 27 3 3 2" xfId="5893"/>
    <cellStyle name="asd 27 3 3 2 10" xfId="22143"/>
    <cellStyle name="asd 27 3 3 2 11" xfId="24101"/>
    <cellStyle name="asd 27 3 3 2 12" xfId="25945"/>
    <cellStyle name="asd 27 3 3 2 13" xfId="26829"/>
    <cellStyle name="asd 27 3 3 2 14" xfId="6329"/>
    <cellStyle name="asd 27 3 3 2 15" xfId="30428"/>
    <cellStyle name="asd 27 3 3 2 16" xfId="32639"/>
    <cellStyle name="asd 27 3 3 2 17" xfId="35066"/>
    <cellStyle name="asd 27 3 3 2 18" xfId="36772"/>
    <cellStyle name="asd 27 3 3 2 19" xfId="38651"/>
    <cellStyle name="asd 27 3 3 2 2" xfId="7342"/>
    <cellStyle name="asd 27 3 3 2 20" xfId="39850"/>
    <cellStyle name="asd 27 3 3 2 21" xfId="41519"/>
    <cellStyle name="asd 27 3 3 2 22" xfId="43845"/>
    <cellStyle name="asd 27 3 3 2 3" xfId="8796"/>
    <cellStyle name="asd 27 3 3 2 4" xfId="10706"/>
    <cellStyle name="asd 27 3 3 2 5" xfId="12060"/>
    <cellStyle name="asd 27 3 3 2 6" xfId="14571"/>
    <cellStyle name="asd 27 3 3 2 7" xfId="16477"/>
    <cellStyle name="asd 27 3 3 2 8" xfId="18325"/>
    <cellStyle name="asd 27 3 3 2 9" xfId="20231"/>
    <cellStyle name="asd 27 3 3 20" xfId="38043"/>
    <cellStyle name="asd 27 3 3 21" xfId="39433"/>
    <cellStyle name="asd 27 3 3 22" xfId="41109"/>
    <cellStyle name="asd 27 3 3 23" xfId="43366"/>
    <cellStyle name="asd 27 3 3 3" xfId="5287"/>
    <cellStyle name="asd 27 3 3 4" xfId="8188"/>
    <cellStyle name="asd 27 3 3 5" xfId="10098"/>
    <cellStyle name="asd 27 3 3 6" xfId="12540"/>
    <cellStyle name="asd 27 3 3 7" xfId="14074"/>
    <cellStyle name="asd 27 3 3 8" xfId="15975"/>
    <cellStyle name="asd 27 3 3 9" xfId="17717"/>
    <cellStyle name="asd 27 3 4" xfId="4037"/>
    <cellStyle name="asd 27 3 4 10" xfId="19672"/>
    <cellStyle name="asd 27 3 4 11" xfId="21584"/>
    <cellStyle name="asd 27 3 4 12" xfId="24061"/>
    <cellStyle name="asd 27 3 4 13" xfId="25386"/>
    <cellStyle name="asd 27 3 4 14" xfId="26545"/>
    <cellStyle name="asd 27 3 4 15" xfId="29091"/>
    <cellStyle name="asd 27 3 4 16" xfId="30151"/>
    <cellStyle name="asd 27 3 4 17" xfId="32571"/>
    <cellStyle name="asd 27 3 4 18" xfId="34378"/>
    <cellStyle name="asd 27 3 4 19" xfId="36213"/>
    <cellStyle name="asd 27 3 4 2" xfId="5942"/>
    <cellStyle name="asd 27 3 4 2 10" xfId="22192"/>
    <cellStyle name="asd 27 3 4 2 11" xfId="22526"/>
    <cellStyle name="asd 27 3 4 2 12" xfId="25994"/>
    <cellStyle name="asd 27 3 4 2 13" xfId="27458"/>
    <cellStyle name="asd 27 3 4 2 14" xfId="28846"/>
    <cellStyle name="asd 27 3 4 2 15" xfId="31044"/>
    <cellStyle name="asd 27 3 4 2 16" xfId="32828"/>
    <cellStyle name="asd 27 3 4 2 17" xfId="34981"/>
    <cellStyle name="asd 27 3 4 2 18" xfId="36821"/>
    <cellStyle name="asd 27 3 4 2 19" xfId="38700"/>
    <cellStyle name="asd 27 3 4 2 2" xfId="7391"/>
    <cellStyle name="asd 27 3 4 2 20" xfId="40037"/>
    <cellStyle name="asd 27 3 4 2 21" xfId="41701"/>
    <cellStyle name="asd 27 3 4 2 22" xfId="42336"/>
    <cellStyle name="asd 27 3 4 2 3" xfId="8845"/>
    <cellStyle name="asd 27 3 4 2 4" xfId="10755"/>
    <cellStyle name="asd 27 3 4 2 5" xfId="11719"/>
    <cellStyle name="asd 27 3 4 2 6" xfId="12994"/>
    <cellStyle name="asd 27 3 4 2 7" xfId="14898"/>
    <cellStyle name="asd 27 3 4 2 8" xfId="18374"/>
    <cellStyle name="asd 27 3 4 2 9" xfId="20280"/>
    <cellStyle name="asd 27 3 4 20" xfId="38092"/>
    <cellStyle name="asd 27 3 4 21" xfId="39784"/>
    <cellStyle name="asd 27 3 4 22" xfId="41456"/>
    <cellStyle name="asd 27 3 4 23" xfId="43805"/>
    <cellStyle name="asd 27 3 4 3" xfId="6783"/>
    <cellStyle name="asd 27 3 4 4" xfId="8237"/>
    <cellStyle name="asd 27 3 4 5" xfId="10147"/>
    <cellStyle name="asd 27 3 4 6" xfId="12020"/>
    <cellStyle name="asd 27 3 4 7" xfId="14531"/>
    <cellStyle name="asd 27 3 4 8" xfId="16437"/>
    <cellStyle name="asd 27 3 4 9" xfId="17766"/>
    <cellStyle name="asd 27 3 5" xfId="4915"/>
    <cellStyle name="asd 27 3 5 10" xfId="21163"/>
    <cellStyle name="asd 27 3 5 11" xfId="23528"/>
    <cellStyle name="asd 27 3 5 12" xfId="24965"/>
    <cellStyle name="asd 27 3 5 13" xfId="27445"/>
    <cellStyle name="asd 27 3 5 14" xfId="29627"/>
    <cellStyle name="asd 27 3 5 15" xfId="31031"/>
    <cellStyle name="asd 27 3 5 16" xfId="31968"/>
    <cellStyle name="asd 27 3 5 17" xfId="33594"/>
    <cellStyle name="asd 27 3 5 18" xfId="35792"/>
    <cellStyle name="asd 27 3 5 19" xfId="37671"/>
    <cellStyle name="asd 27 3 5 2" xfId="6365"/>
    <cellStyle name="asd 27 3 5 20" xfId="39199"/>
    <cellStyle name="asd 27 3 5 21" xfId="40880"/>
    <cellStyle name="asd 27 3 5 22" xfId="43294"/>
    <cellStyle name="asd 27 3 5 3" xfId="7816"/>
    <cellStyle name="asd 27 3 5 4" xfId="9726"/>
    <cellStyle name="asd 27 3 5 5" xfId="12614"/>
    <cellStyle name="asd 27 3 5 6" xfId="14000"/>
    <cellStyle name="asd 27 3 5 7" xfId="15901"/>
    <cellStyle name="asd 27 3 5 8" xfId="17345"/>
    <cellStyle name="asd 27 3 5 9" xfId="19251"/>
    <cellStyle name="asd 27 3 6" xfId="5670"/>
    <cellStyle name="asd 27 3 6 10" xfId="21920"/>
    <cellStyle name="asd 27 3 6 11" xfId="23160"/>
    <cellStyle name="asd 27 3 6 12" xfId="25722"/>
    <cellStyle name="asd 27 3 6 13" xfId="27682"/>
    <cellStyle name="asd 27 3 6 14" xfId="28469"/>
    <cellStyle name="asd 27 3 6 15" xfId="31259"/>
    <cellStyle name="asd 27 3 6 16" xfId="31647"/>
    <cellStyle name="asd 27 3 6 17" xfId="34858"/>
    <cellStyle name="asd 27 3 6 18" xfId="36549"/>
    <cellStyle name="asd 27 3 6 19" xfId="38428"/>
    <cellStyle name="asd 27 3 6 2" xfId="7119"/>
    <cellStyle name="asd 27 3 6 20" xfId="38894"/>
    <cellStyle name="asd 27 3 6 21" xfId="40580"/>
    <cellStyle name="asd 27 3 6 22" xfId="42940"/>
    <cellStyle name="asd 27 3 6 3" xfId="8573"/>
    <cellStyle name="asd 27 3 6 4" xfId="10483"/>
    <cellStyle name="asd 27 3 6 5" xfId="12777"/>
    <cellStyle name="asd 27 3 6 6" xfId="13631"/>
    <cellStyle name="asd 27 3 6 7" xfId="15534"/>
    <cellStyle name="asd 27 3 6 8" xfId="18102"/>
    <cellStyle name="asd 27 3 6 9" xfId="20008"/>
    <cellStyle name="asd 27 3 7" xfId="4327"/>
    <cellStyle name="asd 27 3 8" xfId="9079"/>
    <cellStyle name="asd 27 3 9" xfId="11309"/>
    <cellStyle name="asd 27 4" xfId="3415"/>
    <cellStyle name="asd 27 4 10" xfId="14897"/>
    <cellStyle name="asd 27 4 11" xfId="16723"/>
    <cellStyle name="asd 27 4 12" xfId="18630"/>
    <cellStyle name="asd 27 4 13" xfId="20542"/>
    <cellStyle name="asd 27 4 14" xfId="22525"/>
    <cellStyle name="asd 27 4 15" xfId="24344"/>
    <cellStyle name="asd 27 4 16" xfId="18559"/>
    <cellStyle name="asd 27 4 17" xfId="28661"/>
    <cellStyle name="asd 27 4 18" xfId="29039"/>
    <cellStyle name="asd 27 4 19" xfId="29788"/>
    <cellStyle name="asd 27 4 2" xfId="3595"/>
    <cellStyle name="asd 27 4 2 10" xfId="17486"/>
    <cellStyle name="asd 27 4 2 11" xfId="19392"/>
    <cellStyle name="asd 27 4 2 12" xfId="21304"/>
    <cellStyle name="asd 27 4 2 13" xfId="23571"/>
    <cellStyle name="asd 27 4 2 14" xfId="25106"/>
    <cellStyle name="asd 27 4 2 15" xfId="27139"/>
    <cellStyle name="asd 27 4 2 16" xfId="29124"/>
    <cellStyle name="asd 27 4 2 17" xfId="30730"/>
    <cellStyle name="asd 27 4 2 18" xfId="31644"/>
    <cellStyle name="asd 27 4 2 19" xfId="33649"/>
    <cellStyle name="asd 27 4 2 2" xfId="4524"/>
    <cellStyle name="asd 27 4 2 2 10" xfId="20769"/>
    <cellStyle name="asd 27 4 2 2 11" xfId="24008"/>
    <cellStyle name="asd 27 4 2 2 12" xfId="24571"/>
    <cellStyle name="asd 27 4 2 2 13" xfId="27763"/>
    <cellStyle name="asd 27 4 2 2 14" xfId="28464"/>
    <cellStyle name="asd 27 4 2 2 15" xfId="31341"/>
    <cellStyle name="asd 27 4 2 2 16" xfId="32792"/>
    <cellStyle name="asd 27 4 2 2 17" xfId="34576"/>
    <cellStyle name="asd 27 4 2 2 18" xfId="35399"/>
    <cellStyle name="asd 27 4 2 2 19" xfId="37277"/>
    <cellStyle name="asd 27 4 2 2 2" xfId="4897"/>
    <cellStyle name="asd 27 4 2 2 20" xfId="40001"/>
    <cellStyle name="asd 27 4 2 2 21" xfId="41665"/>
    <cellStyle name="asd 27 4 2 2 22" xfId="43754"/>
    <cellStyle name="asd 27 4 2 2 3" xfId="6249"/>
    <cellStyle name="asd 27 4 2 2 4" xfId="9331"/>
    <cellStyle name="asd 27 4 2 2 5" xfId="11968"/>
    <cellStyle name="asd 27 4 2 2 6" xfId="14478"/>
    <cellStyle name="asd 27 4 2 2 7" xfId="16384"/>
    <cellStyle name="asd 27 4 2 2 8" xfId="16950"/>
    <cellStyle name="asd 27 4 2 2 9" xfId="18857"/>
    <cellStyle name="asd 27 4 2 20" xfId="35933"/>
    <cellStyle name="asd 27 4 2 21" xfId="37812"/>
    <cellStyle name="asd 27 4 2 22" xfId="38891"/>
    <cellStyle name="asd 27 4 2 23" xfId="40577"/>
    <cellStyle name="asd 27 4 2 24" xfId="43336"/>
    <cellStyle name="asd 27 4 2 3" xfId="5056"/>
    <cellStyle name="asd 27 4 2 4" xfId="6506"/>
    <cellStyle name="asd 27 4 2 5" xfId="7957"/>
    <cellStyle name="asd 27 4 2 6" xfId="9867"/>
    <cellStyle name="asd 27 4 2 7" xfId="12549"/>
    <cellStyle name="asd 27 4 2 8" xfId="14043"/>
    <cellStyle name="asd 27 4 2 9" xfId="15944"/>
    <cellStyle name="asd 27 4 20" xfId="16648"/>
    <cellStyle name="asd 27 4 21" xfId="35172"/>
    <cellStyle name="asd 27 4 22" xfId="37050"/>
    <cellStyle name="asd 27 4 23" xfId="34346"/>
    <cellStyle name="asd 27 4 24" xfId="3146"/>
    <cellStyle name="asd 27 4 25" xfId="42335"/>
    <cellStyle name="asd 27 4 3" xfId="3808"/>
    <cellStyle name="asd 27 4 3 10" xfId="19551"/>
    <cellStyle name="asd 27 4 3 11" xfId="21463"/>
    <cellStyle name="asd 27 4 3 12" xfId="22451"/>
    <cellStyle name="asd 27 4 3 13" xfId="25265"/>
    <cellStyle name="asd 27 4 3 14" xfId="26898"/>
    <cellStyle name="asd 27 4 3 15" xfId="29038"/>
    <cellStyle name="asd 27 4 3 16" xfId="30495"/>
    <cellStyle name="asd 27 4 3 17" xfId="32974"/>
    <cellStyle name="asd 27 4 3 18" xfId="34864"/>
    <cellStyle name="asd 27 4 3 19" xfId="36092"/>
    <cellStyle name="asd 27 4 3 2" xfId="5821"/>
    <cellStyle name="asd 27 4 3 2 10" xfId="22071"/>
    <cellStyle name="asd 27 4 3 2 11" xfId="22848"/>
    <cellStyle name="asd 27 4 3 2 12" xfId="25873"/>
    <cellStyle name="asd 27 4 3 2 13" xfId="26561"/>
    <cellStyle name="asd 27 4 3 2 14" xfId="3209"/>
    <cellStyle name="asd 27 4 3 2 15" xfId="30167"/>
    <cellStyle name="asd 27 4 3 2 16" xfId="32510"/>
    <cellStyle name="asd 27 4 3 2 17" xfId="35000"/>
    <cellStyle name="asd 27 4 3 2 18" xfId="36700"/>
    <cellStyle name="asd 27 4 3 2 19" xfId="38579"/>
    <cellStyle name="asd 27 4 3 2 2" xfId="7270"/>
    <cellStyle name="asd 27 4 3 2 20" xfId="39728"/>
    <cellStyle name="asd 27 4 3 2 21" xfId="41401"/>
    <cellStyle name="asd 27 4 3 2 22" xfId="42641"/>
    <cellStyle name="asd 27 4 3 2 3" xfId="8724"/>
    <cellStyle name="asd 27 4 3 2 4" xfId="10634"/>
    <cellStyle name="asd 27 4 3 2 5" xfId="11384"/>
    <cellStyle name="asd 27 4 3 2 6" xfId="13318"/>
    <cellStyle name="asd 27 4 3 2 7" xfId="15222"/>
    <cellStyle name="asd 27 4 3 2 8" xfId="18253"/>
    <cellStyle name="asd 27 4 3 2 9" xfId="20159"/>
    <cellStyle name="asd 27 4 3 20" xfId="37971"/>
    <cellStyle name="asd 27 4 3 21" xfId="40178"/>
    <cellStyle name="asd 27 4 3 22" xfId="41837"/>
    <cellStyle name="asd 27 4 3 23" xfId="42262"/>
    <cellStyle name="asd 27 4 3 3" xfId="5215"/>
    <cellStyle name="asd 27 4 3 4" xfId="8116"/>
    <cellStyle name="asd 27 4 3 5" xfId="10026"/>
    <cellStyle name="asd 27 4 3 6" xfId="11768"/>
    <cellStyle name="asd 27 4 3 7" xfId="12918"/>
    <cellStyle name="asd 27 4 3 8" xfId="14823"/>
    <cellStyle name="asd 27 4 3 9" xfId="17645"/>
    <cellStyle name="asd 27 4 4" xfId="4047"/>
    <cellStyle name="asd 27 4 4 10" xfId="19682"/>
    <cellStyle name="asd 27 4 4 11" xfId="21594"/>
    <cellStyle name="asd 27 4 4 12" xfId="22853"/>
    <cellStyle name="asd 27 4 4 13" xfId="25396"/>
    <cellStyle name="asd 27 4 4 14" xfId="26634"/>
    <cellStyle name="asd 27 4 4 15" xfId="29054"/>
    <cellStyle name="asd 27 4 4 16" xfId="30236"/>
    <cellStyle name="asd 27 4 4 17" xfId="31998"/>
    <cellStyle name="asd 27 4 4 18" xfId="33553"/>
    <cellStyle name="asd 27 4 4 19" xfId="36223"/>
    <cellStyle name="asd 27 4 4 2" xfId="5952"/>
    <cellStyle name="asd 27 4 4 2 10" xfId="22202"/>
    <cellStyle name="asd 27 4 4 2 11" xfId="23876"/>
    <cellStyle name="asd 27 4 4 2 12" xfId="26004"/>
    <cellStyle name="asd 27 4 4 2 13" xfId="26592"/>
    <cellStyle name="asd 27 4 4 2 14" xfId="2158"/>
    <cellStyle name="asd 27 4 4 2 15" xfId="30197"/>
    <cellStyle name="asd 27 4 4 2 16" xfId="32613"/>
    <cellStyle name="asd 27 4 4 2 17" xfId="34836"/>
    <cellStyle name="asd 27 4 4 2 18" xfId="36831"/>
    <cellStyle name="asd 27 4 4 2 19" xfId="38710"/>
    <cellStyle name="asd 27 4 4 2 2" xfId="7401"/>
    <cellStyle name="asd 27 4 4 2 20" xfId="39823"/>
    <cellStyle name="asd 27 4 4 2 21" xfId="41493"/>
    <cellStyle name="asd 27 4 4 2 22" xfId="43627"/>
    <cellStyle name="asd 27 4 4 2 3" xfId="8855"/>
    <cellStyle name="asd 27 4 4 2 4" xfId="10765"/>
    <cellStyle name="asd 27 4 4 2 5" xfId="11502"/>
    <cellStyle name="asd 27 4 4 2 6" xfId="14346"/>
    <cellStyle name="asd 27 4 4 2 7" xfId="16250"/>
    <cellStyle name="asd 27 4 4 2 8" xfId="18384"/>
    <cellStyle name="asd 27 4 4 2 9" xfId="20290"/>
    <cellStyle name="asd 27 4 4 20" xfId="38102"/>
    <cellStyle name="asd 27 4 4 21" xfId="39227"/>
    <cellStyle name="asd 27 4 4 22" xfId="40908"/>
    <cellStyle name="asd 27 4 4 23" xfId="42646"/>
    <cellStyle name="asd 27 4 4 3" xfId="6793"/>
    <cellStyle name="asd 27 4 4 4" xfId="8247"/>
    <cellStyle name="asd 27 4 4 5" xfId="10157"/>
    <cellStyle name="asd 27 4 4 6" xfId="12427"/>
    <cellStyle name="asd 27 4 4 7" xfId="13323"/>
    <cellStyle name="asd 27 4 4 8" xfId="15227"/>
    <cellStyle name="asd 27 4 4 9" xfId="17776"/>
    <cellStyle name="asd 27 4 5" xfId="5704"/>
    <cellStyle name="asd 27 4 5 10" xfId="21954"/>
    <cellStyle name="asd 27 4 5 11" xfId="24146"/>
    <cellStyle name="asd 27 4 5 12" xfId="25756"/>
    <cellStyle name="asd 27 4 5 13" xfId="26887"/>
    <cellStyle name="asd 27 4 5 14" xfId="28307"/>
    <cellStyle name="asd 27 4 5 15" xfId="30484"/>
    <cellStyle name="asd 27 4 5 16" xfId="32525"/>
    <cellStyle name="asd 27 4 5 17" xfId="34105"/>
    <cellStyle name="asd 27 4 5 18" xfId="36583"/>
    <cellStyle name="asd 27 4 5 19" xfId="38462"/>
    <cellStyle name="asd 27 4 5 2" xfId="7153"/>
    <cellStyle name="asd 27 4 5 20" xfId="39743"/>
    <cellStyle name="asd 27 4 5 21" xfId="41415"/>
    <cellStyle name="asd 27 4 5 22" xfId="43889"/>
    <cellStyle name="asd 27 4 5 3" xfId="8607"/>
    <cellStyle name="asd 27 4 5 4" xfId="10517"/>
    <cellStyle name="asd 27 4 5 5" xfId="12105"/>
    <cellStyle name="asd 27 4 5 6" xfId="14616"/>
    <cellStyle name="asd 27 4 5 7" xfId="16522"/>
    <cellStyle name="asd 27 4 5 8" xfId="18136"/>
    <cellStyle name="asd 27 4 5 9" xfId="20042"/>
    <cellStyle name="asd 27 4 6" xfId="6135"/>
    <cellStyle name="asd 27 4 7" xfId="9104"/>
    <cellStyle name="asd 27 4 8" xfId="11670"/>
    <cellStyle name="asd 27 4 9" xfId="12993"/>
    <cellStyle name="asd 27 5" xfId="2486"/>
    <cellStyle name="asd 27 5 10" xfId="17205"/>
    <cellStyle name="asd 27 5 11" xfId="19111"/>
    <cellStyle name="asd 27 5 12" xfId="21023"/>
    <cellStyle name="asd 27 5 13" xfId="23995"/>
    <cellStyle name="asd 27 5 14" xfId="24825"/>
    <cellStyle name="asd 27 5 15" xfId="26568"/>
    <cellStyle name="asd 27 5 16" xfId="28981"/>
    <cellStyle name="asd 27 5 17" xfId="30174"/>
    <cellStyle name="asd 27 5 18" xfId="32578"/>
    <cellStyle name="asd 27 5 19" xfId="34508"/>
    <cellStyle name="asd 27 5 2" xfId="4606"/>
    <cellStyle name="asd 27 5 2 10" xfId="20851"/>
    <cellStyle name="asd 27 5 2 11" xfId="22964"/>
    <cellStyle name="asd 27 5 2 12" xfId="24653"/>
    <cellStyle name="asd 27 5 2 13" xfId="26220"/>
    <cellStyle name="asd 27 5 2 14" xfId="28822"/>
    <cellStyle name="asd 27 5 2 15" xfId="29833"/>
    <cellStyle name="asd 27 5 2 16" xfId="32924"/>
    <cellStyle name="asd 27 5 2 17" xfId="34224"/>
    <cellStyle name="asd 27 5 2 18" xfId="35481"/>
    <cellStyle name="asd 27 5 2 19" xfId="37359"/>
    <cellStyle name="asd 27 5 2 2" xfId="4313"/>
    <cellStyle name="asd 27 5 2 20" xfId="40129"/>
    <cellStyle name="asd 27 5 2 21" xfId="41792"/>
    <cellStyle name="asd 27 5 2 22" xfId="42750"/>
    <cellStyle name="asd 27 5 2 3" xfId="1858"/>
    <cellStyle name="asd 27 5 2 4" xfId="9413"/>
    <cellStyle name="asd 27 5 2 5" xfId="11355"/>
    <cellStyle name="asd 27 5 2 6" xfId="13432"/>
    <cellStyle name="asd 27 5 2 7" xfId="15337"/>
    <cellStyle name="asd 27 5 2 8" xfId="17032"/>
    <cellStyle name="asd 27 5 2 9" xfId="18939"/>
    <cellStyle name="asd 27 5 20" xfId="35652"/>
    <cellStyle name="asd 27 5 21" xfId="37531"/>
    <cellStyle name="asd 27 5 22" xfId="39791"/>
    <cellStyle name="asd 27 5 23" xfId="41463"/>
    <cellStyle name="asd 27 5 24" xfId="43741"/>
    <cellStyle name="asd 27 5 3" xfId="4776"/>
    <cellStyle name="asd 27 5 4" xfId="6225"/>
    <cellStyle name="asd 27 5 5" xfId="7676"/>
    <cellStyle name="asd 27 5 6" xfId="9586"/>
    <cellStyle name="asd 27 5 7" xfId="11955"/>
    <cellStyle name="asd 27 5 8" xfId="14465"/>
    <cellStyle name="asd 27 5 9" xfId="16371"/>
    <cellStyle name="asd 27 6" xfId="2345"/>
    <cellStyle name="asd 27 6 10" xfId="19090"/>
    <cellStyle name="asd 27 6 11" xfId="21002"/>
    <cellStyle name="asd 27 6 12" xfId="23294"/>
    <cellStyle name="asd 27 6 13" xfId="24804"/>
    <cellStyle name="asd 27 6 14" xfId="27321"/>
    <cellStyle name="asd 27 6 15" xfId="29129"/>
    <cellStyle name="asd 27 6 16" xfId="30913"/>
    <cellStyle name="asd 27 6 17" xfId="32733"/>
    <cellStyle name="asd 27 6 18" xfId="34855"/>
    <cellStyle name="asd 27 6 19" xfId="35631"/>
    <cellStyle name="asd 27 6 2" xfId="4599"/>
    <cellStyle name="asd 27 6 2 10" xfId="20844"/>
    <cellStyle name="asd 27 6 2 11" xfId="23990"/>
    <cellStyle name="asd 27 6 2 12" xfId="24646"/>
    <cellStyle name="asd 27 6 2 13" xfId="26899"/>
    <cellStyle name="asd 27 6 2 14" xfId="28561"/>
    <cellStyle name="asd 27 6 2 15" xfId="30496"/>
    <cellStyle name="asd 27 6 2 16" xfId="32352"/>
    <cellStyle name="asd 27 6 2 17" xfId="33712"/>
    <cellStyle name="asd 27 6 2 18" xfId="35474"/>
    <cellStyle name="asd 27 6 2 19" xfId="37352"/>
    <cellStyle name="asd 27 6 2 2" xfId="5444"/>
    <cellStyle name="asd 27 6 2 20" xfId="39571"/>
    <cellStyle name="asd 27 6 2 21" xfId="41245"/>
    <cellStyle name="asd 27 6 2 22" xfId="43736"/>
    <cellStyle name="asd 27 6 2 3" xfId="6273"/>
    <cellStyle name="asd 27 6 2 4" xfId="9406"/>
    <cellStyle name="asd 27 6 2 5" xfId="11950"/>
    <cellStyle name="asd 27 6 2 6" xfId="14460"/>
    <cellStyle name="asd 27 6 2 7" xfId="16366"/>
    <cellStyle name="asd 27 6 2 8" xfId="17025"/>
    <cellStyle name="asd 27 6 2 9" xfId="18932"/>
    <cellStyle name="asd 27 6 20" xfId="37510"/>
    <cellStyle name="asd 27 6 21" xfId="39941"/>
    <cellStyle name="asd 27 6 22" xfId="41610"/>
    <cellStyle name="asd 27 6 23" xfId="43071"/>
    <cellStyle name="asd 27 6 3" xfId="4756"/>
    <cellStyle name="asd 27 6 4" xfId="7655"/>
    <cellStyle name="asd 27 6 5" xfId="9565"/>
    <cellStyle name="asd 27 6 6" xfId="11207"/>
    <cellStyle name="asd 27 6 7" xfId="13766"/>
    <cellStyle name="asd 27 6 8" xfId="15668"/>
    <cellStyle name="asd 27 6 9" xfId="17184"/>
    <cellStyle name="asd 27 7" xfId="3281"/>
    <cellStyle name="asd 27 7 10" xfId="19228"/>
    <cellStyle name="asd 27 7 11" xfId="21140"/>
    <cellStyle name="asd 27 7 12" xfId="24032"/>
    <cellStyle name="asd 27 7 13" xfId="24942"/>
    <cellStyle name="asd 27 7 14" xfId="27584"/>
    <cellStyle name="asd 27 7 15" xfId="28591"/>
    <cellStyle name="asd 27 7 16" xfId="31165"/>
    <cellStyle name="asd 27 7 17" xfId="32427"/>
    <cellStyle name="asd 27 7 18" xfId="34527"/>
    <cellStyle name="asd 27 7 19" xfId="35769"/>
    <cellStyle name="asd 27 7 2" xfId="2490"/>
    <cellStyle name="asd 27 7 2 10" xfId="20561"/>
    <cellStyle name="asd 27 7 2 11" xfId="23573"/>
    <cellStyle name="asd 27 7 2 12" xfId="24363"/>
    <cellStyle name="asd 27 7 2 13" xfId="22400"/>
    <cellStyle name="asd 27 7 2 14" xfId="28066"/>
    <cellStyle name="asd 27 7 2 15" xfId="28073"/>
    <cellStyle name="asd 27 7 2 16" xfId="29790"/>
    <cellStyle name="asd 27 7 2 17" xfId="33395"/>
    <cellStyle name="asd 27 7 2 18" xfId="35191"/>
    <cellStyle name="asd 27 7 2 19" xfId="37069"/>
    <cellStyle name="asd 27 7 2 2" xfId="4829"/>
    <cellStyle name="asd 27 7 2 20" xfId="33413"/>
    <cellStyle name="asd 27 7 2 21" xfId="9027"/>
    <cellStyle name="asd 27 7 2 22" xfId="43338"/>
    <cellStyle name="asd 27 7 2 3" xfId="6189"/>
    <cellStyle name="asd 27 7 2 4" xfId="9123"/>
    <cellStyle name="asd 27 7 2 5" xfId="12366"/>
    <cellStyle name="asd 27 7 2 6" xfId="14045"/>
    <cellStyle name="asd 27 7 2 7" xfId="15946"/>
    <cellStyle name="asd 27 7 2 8" xfId="16742"/>
    <cellStyle name="asd 27 7 2 9" xfId="18649"/>
    <cellStyle name="asd 27 7 20" xfId="37648"/>
    <cellStyle name="asd 27 7 21" xfId="39645"/>
    <cellStyle name="asd 27 7 22" xfId="41319"/>
    <cellStyle name="asd 27 7 23" xfId="43776"/>
    <cellStyle name="asd 27 7 3" xfId="6342"/>
    <cellStyle name="asd 27 7 4" xfId="7793"/>
    <cellStyle name="asd 27 7 5" xfId="9703"/>
    <cellStyle name="asd 27 7 6" xfId="11991"/>
    <cellStyle name="asd 27 7 7" xfId="14502"/>
    <cellStyle name="asd 27 7 8" xfId="16408"/>
    <cellStyle name="asd 27 7 9" xfId="17322"/>
    <cellStyle name="asd 27 8" xfId="1989"/>
    <cellStyle name="asd 27 9" xfId="2333"/>
    <cellStyle name="asd 28" xfId="929"/>
    <cellStyle name="asd 28 10" xfId="2355"/>
    <cellStyle name="asd 28 11" xfId="2229"/>
    <cellStyle name="asd 28 12" xfId="3181"/>
    <cellStyle name="asd 28 13" xfId="2049"/>
    <cellStyle name="asd 28 14" xfId="2796"/>
    <cellStyle name="asd 28 15" xfId="2031"/>
    <cellStyle name="asd 28 16" xfId="1948"/>
    <cellStyle name="asd 28 17" xfId="3180"/>
    <cellStyle name="asd 28 18" xfId="24249"/>
    <cellStyle name="asd 28 19" xfId="20448"/>
    <cellStyle name="asd 28 2" xfId="3534"/>
    <cellStyle name="asd 28 2 10" xfId="13658"/>
    <cellStyle name="asd 28 2 11" xfId="15561"/>
    <cellStyle name="asd 28 2 12" xfId="16977"/>
    <cellStyle name="asd 28 2 13" xfId="18884"/>
    <cellStyle name="asd 28 2 14" xfId="20796"/>
    <cellStyle name="asd 28 2 15" xfId="23187"/>
    <cellStyle name="asd 28 2 16" xfId="24598"/>
    <cellStyle name="asd 28 2 17" xfId="27281"/>
    <cellStyle name="asd 28 2 18" xfId="2154"/>
    <cellStyle name="asd 28 2 19" xfId="30872"/>
    <cellStyle name="asd 28 2 2" xfId="3714"/>
    <cellStyle name="asd 28 2 2 10" xfId="17605"/>
    <cellStyle name="asd 28 2 2 11" xfId="19511"/>
    <cellStyle name="asd 28 2 2 12" xfId="21423"/>
    <cellStyle name="asd 28 2 2 13" xfId="22509"/>
    <cellStyle name="asd 28 2 2 14" xfId="25225"/>
    <cellStyle name="asd 28 2 2 15" xfId="27967"/>
    <cellStyle name="asd 28 2 2 16" xfId="29055"/>
    <cellStyle name="asd 28 2 2 17" xfId="31549"/>
    <cellStyle name="asd 28 2 2 18" xfId="32384"/>
    <cellStyle name="asd 28 2 2 19" xfId="34728"/>
    <cellStyle name="asd 28 2 2 2" xfId="5552"/>
    <cellStyle name="asd 28 2 2 2 10" xfId="21802"/>
    <cellStyle name="asd 28 2 2 2 11" xfId="23938"/>
    <cellStyle name="asd 28 2 2 2 12" xfId="25604"/>
    <cellStyle name="asd 28 2 2 2 13" xfId="26777"/>
    <cellStyle name="asd 28 2 2 2 14" xfId="29097"/>
    <cellStyle name="asd 28 2 2 2 15" xfId="30377"/>
    <cellStyle name="asd 28 2 2 2 16" xfId="32980"/>
    <cellStyle name="asd 28 2 2 2 17" xfId="34056"/>
    <cellStyle name="asd 28 2 2 2 18" xfId="36431"/>
    <cellStyle name="asd 28 2 2 2 19" xfId="38310"/>
    <cellStyle name="asd 28 2 2 2 2" xfId="7001"/>
    <cellStyle name="asd 28 2 2 2 20" xfId="40184"/>
    <cellStyle name="asd 28 2 2 2 21" xfId="41843"/>
    <cellStyle name="asd 28 2 2 2 22" xfId="43687"/>
    <cellStyle name="asd 28 2 2 2 3" xfId="8455"/>
    <cellStyle name="asd 28 2 2 2 4" xfId="10365"/>
    <cellStyle name="asd 28 2 2 2 5" xfId="11897"/>
    <cellStyle name="asd 28 2 2 2 6" xfId="14407"/>
    <cellStyle name="asd 28 2 2 2 7" xfId="16313"/>
    <cellStyle name="asd 28 2 2 2 8" xfId="17984"/>
    <cellStyle name="asd 28 2 2 2 9" xfId="19890"/>
    <cellStyle name="asd 28 2 2 20" xfId="36052"/>
    <cellStyle name="asd 28 2 2 21" xfId="37931"/>
    <cellStyle name="asd 28 2 2 22" xfId="39603"/>
    <cellStyle name="asd 28 2 2 23" xfId="41277"/>
    <cellStyle name="asd 28 2 2 24" xfId="42320"/>
    <cellStyle name="asd 28 2 2 3" xfId="5175"/>
    <cellStyle name="asd 28 2 2 4" xfId="6625"/>
    <cellStyle name="asd 28 2 2 5" xfId="8076"/>
    <cellStyle name="asd 28 2 2 6" xfId="9986"/>
    <cellStyle name="asd 28 2 2 7" xfId="12269"/>
    <cellStyle name="asd 28 2 2 8" xfId="12977"/>
    <cellStyle name="asd 28 2 2 9" xfId="14882"/>
    <cellStyle name="asd 28 2 20" xfId="31953"/>
    <cellStyle name="asd 28 2 21" xfId="35063"/>
    <cellStyle name="asd 28 2 22" xfId="35426"/>
    <cellStyle name="asd 28 2 23" xfId="37304"/>
    <cellStyle name="asd 28 2 24" xfId="39185"/>
    <cellStyle name="asd 28 2 25" xfId="40866"/>
    <cellStyle name="asd 28 2 26" xfId="42965"/>
    <cellStyle name="asd 28 2 3" xfId="1897"/>
    <cellStyle name="asd 28 2 3 10" xfId="19022"/>
    <cellStyle name="asd 28 2 3 11" xfId="20934"/>
    <cellStyle name="asd 28 2 3 12" xfId="23000"/>
    <cellStyle name="asd 28 2 3 13" xfId="24736"/>
    <cellStyle name="asd 28 2 3 14" xfId="27426"/>
    <cellStyle name="asd 28 2 3 15" xfId="29110"/>
    <cellStyle name="asd 28 2 3 16" xfId="31012"/>
    <cellStyle name="asd 28 2 3 17" xfId="32267"/>
    <cellStyle name="asd 28 2 3 18" xfId="33911"/>
    <cellStyle name="asd 28 2 3 19" xfId="35563"/>
    <cellStyle name="asd 28 2 3 2" xfId="4939"/>
    <cellStyle name="asd 28 2 3 2 10" xfId="21187"/>
    <cellStyle name="asd 28 2 3 2 11" xfId="23624"/>
    <cellStyle name="asd 28 2 3 2 12" xfId="24989"/>
    <cellStyle name="asd 28 2 3 2 13" xfId="27272"/>
    <cellStyle name="asd 28 2 3 2 14" xfId="29125"/>
    <cellStyle name="asd 28 2 3 2 15" xfId="30863"/>
    <cellStyle name="asd 28 2 3 2 16" xfId="33201"/>
    <cellStyle name="asd 28 2 3 2 17" xfId="33741"/>
    <cellStyle name="asd 28 2 3 2 18" xfId="35816"/>
    <cellStyle name="asd 28 2 3 2 19" xfId="37695"/>
    <cellStyle name="asd 28 2 3 2 2" xfId="6389"/>
    <cellStyle name="asd 28 2 3 2 20" xfId="40393"/>
    <cellStyle name="asd 28 2 3 2 21" xfId="42049"/>
    <cellStyle name="asd 28 2 3 2 22" xfId="43386"/>
    <cellStyle name="asd 28 2 3 2 3" xfId="7840"/>
    <cellStyle name="asd 28 2 3 2 4" xfId="9750"/>
    <cellStyle name="asd 28 2 3 2 5" xfId="12604"/>
    <cellStyle name="asd 28 2 3 2 6" xfId="14096"/>
    <cellStyle name="asd 28 2 3 2 7" xfId="15997"/>
    <cellStyle name="asd 28 2 3 2 8" xfId="17369"/>
    <cellStyle name="asd 28 2 3 2 9" xfId="19275"/>
    <cellStyle name="asd 28 2 3 20" xfId="37442"/>
    <cellStyle name="asd 28 2 3 21" xfId="39486"/>
    <cellStyle name="asd 28 2 3 22" xfId="41162"/>
    <cellStyle name="asd 28 2 3 23" xfId="42786"/>
    <cellStyle name="asd 28 2 3 3" xfId="4690"/>
    <cellStyle name="asd 28 2 3 4" xfId="7587"/>
    <cellStyle name="asd 28 2 3 5" xfId="9497"/>
    <cellStyle name="asd 28 2 3 6" xfId="11343"/>
    <cellStyle name="asd 28 2 3 7" xfId="13469"/>
    <cellStyle name="asd 28 2 3 8" xfId="15374"/>
    <cellStyle name="asd 28 2 3 9" xfId="17116"/>
    <cellStyle name="asd 28 2 4" xfId="4166"/>
    <cellStyle name="asd 28 2 4 10" xfId="19801"/>
    <cellStyle name="asd 28 2 4 11" xfId="21713"/>
    <cellStyle name="asd 28 2 4 12" xfId="23853"/>
    <cellStyle name="asd 28 2 4 13" xfId="25515"/>
    <cellStyle name="asd 28 2 4 14" xfId="27920"/>
    <cellStyle name="asd 28 2 4 15" xfId="28309"/>
    <cellStyle name="asd 28 2 4 16" xfId="31501"/>
    <cellStyle name="asd 28 2 4 17" xfId="32299"/>
    <cellStyle name="asd 28 2 4 18" xfId="34276"/>
    <cellStyle name="asd 28 2 4 19" xfId="36342"/>
    <cellStyle name="asd 28 2 4 2" xfId="6071"/>
    <cellStyle name="asd 28 2 4 2 10" xfId="22321"/>
    <cellStyle name="asd 28 2 4 2 11" xfId="23838"/>
    <cellStyle name="asd 28 2 4 2 12" xfId="26123"/>
    <cellStyle name="asd 28 2 4 2 13" xfId="26827"/>
    <cellStyle name="asd 28 2 4 2 14" xfId="28444"/>
    <cellStyle name="asd 28 2 4 2 15" xfId="30426"/>
    <cellStyle name="asd 28 2 4 2 16" xfId="32765"/>
    <cellStyle name="asd 28 2 4 2 17" xfId="34841"/>
    <cellStyle name="asd 28 2 4 2 18" xfId="36950"/>
    <cellStyle name="asd 28 2 4 2 19" xfId="38829"/>
    <cellStyle name="asd 28 2 4 2 2" xfId="7520"/>
    <cellStyle name="asd 28 2 4 2 20" xfId="39975"/>
    <cellStyle name="asd 28 2 4 2 21" xfId="41641"/>
    <cellStyle name="asd 28 2 4 2 22" xfId="43591"/>
    <cellStyle name="asd 28 2 4 2 3" xfId="8974"/>
    <cellStyle name="asd 28 2 4 2 4" xfId="10884"/>
    <cellStyle name="asd 28 2 4 2 5" xfId="11880"/>
    <cellStyle name="asd 28 2 4 2 6" xfId="14308"/>
    <cellStyle name="asd 28 2 4 2 7" xfId="16212"/>
    <cellStyle name="asd 28 2 4 2 8" xfId="18503"/>
    <cellStyle name="asd 28 2 4 2 9" xfId="20409"/>
    <cellStyle name="asd 28 2 4 20" xfId="38221"/>
    <cellStyle name="asd 28 2 4 21" xfId="39517"/>
    <cellStyle name="asd 28 2 4 22" xfId="41192"/>
    <cellStyle name="asd 28 2 4 23" xfId="43605"/>
    <cellStyle name="asd 28 2 4 3" xfId="6912"/>
    <cellStyle name="asd 28 2 4 4" xfId="8366"/>
    <cellStyle name="asd 28 2 4 5" xfId="10276"/>
    <cellStyle name="asd 28 2 4 6" xfId="12661"/>
    <cellStyle name="asd 28 2 4 7" xfId="14323"/>
    <cellStyle name="asd 28 2 4 8" xfId="16227"/>
    <cellStyle name="asd 28 2 4 9" xfId="17895"/>
    <cellStyle name="asd 28 2 5" xfId="5014"/>
    <cellStyle name="asd 28 2 5 10" xfId="21262"/>
    <cellStyle name="asd 28 2 5 11" xfId="23618"/>
    <cellStyle name="asd 28 2 5 12" xfId="25064"/>
    <cellStyle name="asd 28 2 5 13" xfId="26471"/>
    <cellStyle name="asd 28 2 5 14" xfId="29419"/>
    <cellStyle name="asd 28 2 5 15" xfId="30077"/>
    <cellStyle name="asd 28 2 5 16" xfId="33152"/>
    <cellStyle name="asd 28 2 5 17" xfId="34868"/>
    <cellStyle name="asd 28 2 5 18" xfId="35891"/>
    <cellStyle name="asd 28 2 5 19" xfId="37770"/>
    <cellStyle name="asd 28 2 5 2" xfId="6464"/>
    <cellStyle name="asd 28 2 5 20" xfId="40347"/>
    <cellStyle name="asd 28 2 5 21" xfId="42003"/>
    <cellStyle name="asd 28 2 5 22" xfId="43381"/>
    <cellStyle name="asd 28 2 5 3" xfId="7915"/>
    <cellStyle name="asd 28 2 5 4" xfId="9825"/>
    <cellStyle name="asd 28 2 5 5" xfId="12592"/>
    <cellStyle name="asd 28 2 5 6" xfId="14090"/>
    <cellStyle name="asd 28 2 5 7" xfId="15991"/>
    <cellStyle name="asd 28 2 5 8" xfId="17444"/>
    <cellStyle name="asd 28 2 5 9" xfId="19350"/>
    <cellStyle name="asd 28 2 6" xfId="5715"/>
    <cellStyle name="asd 28 2 6 10" xfId="21965"/>
    <cellStyle name="asd 28 2 6 11" xfId="22732"/>
    <cellStyle name="asd 28 2 6 12" xfId="25767"/>
    <cellStyle name="asd 28 2 6 13" xfId="27376"/>
    <cellStyle name="asd 28 2 6 14" xfId="28230"/>
    <cellStyle name="asd 28 2 6 15" xfId="30965"/>
    <cellStyle name="asd 28 2 6 16" xfId="32381"/>
    <cellStyle name="asd 28 2 6 17" xfId="33935"/>
    <cellStyle name="asd 28 2 6 18" xfId="36594"/>
    <cellStyle name="asd 28 2 6 19" xfId="38473"/>
    <cellStyle name="asd 28 2 6 2" xfId="7164"/>
    <cellStyle name="asd 28 2 6 20" xfId="39600"/>
    <cellStyle name="asd 28 2 6 21" xfId="41274"/>
    <cellStyle name="asd 28 2 6 22" xfId="42535"/>
    <cellStyle name="asd 28 2 6 3" xfId="8618"/>
    <cellStyle name="asd 28 2 6 4" xfId="10528"/>
    <cellStyle name="asd 28 2 6 5" xfId="11550"/>
    <cellStyle name="asd 28 2 6 6" xfId="13199"/>
    <cellStyle name="asd 28 2 6 7" xfId="15104"/>
    <cellStyle name="asd 28 2 6 8" xfId="18147"/>
    <cellStyle name="asd 28 2 6 9" xfId="20053"/>
    <cellStyle name="asd 28 2 7" xfId="6318"/>
    <cellStyle name="asd 28 2 8" xfId="9358"/>
    <cellStyle name="asd 28 2 9" xfId="10967"/>
    <cellStyle name="asd 28 20" xfId="12327"/>
    <cellStyle name="asd 28 21" xfId="2263"/>
    <cellStyle name="asd 28 22" xfId="24247"/>
    <cellStyle name="asd 28 23" xfId="22358"/>
    <cellStyle name="asd 28 24" xfId="28329"/>
    <cellStyle name="asd 28 25" xfId="29529"/>
    <cellStyle name="asd 28 26" xfId="33891"/>
    <cellStyle name="asd 28 27" xfId="23370"/>
    <cellStyle name="asd 28 3" xfId="3561"/>
    <cellStyle name="asd 28 3 10" xfId="13343"/>
    <cellStyle name="asd 28 3 11" xfId="15248"/>
    <cellStyle name="asd 28 3 12" xfId="17069"/>
    <cellStyle name="asd 28 3 13" xfId="18976"/>
    <cellStyle name="asd 28 3 14" xfId="20888"/>
    <cellStyle name="asd 28 3 15" xfId="22874"/>
    <cellStyle name="asd 28 3 16" xfId="24690"/>
    <cellStyle name="asd 28 3 17" xfId="26523"/>
    <cellStyle name="asd 28 3 18" xfId="29612"/>
    <cellStyle name="asd 28 3 19" xfId="30129"/>
    <cellStyle name="asd 28 3 2" xfId="3741"/>
    <cellStyle name="asd 28 3 2 10" xfId="17632"/>
    <cellStyle name="asd 28 3 2 11" xfId="19538"/>
    <cellStyle name="asd 28 3 2 12" xfId="21450"/>
    <cellStyle name="asd 28 3 2 13" xfId="24155"/>
    <cellStyle name="asd 28 3 2 14" xfId="25252"/>
    <cellStyle name="asd 28 3 2 15" xfId="27926"/>
    <cellStyle name="asd 28 3 2 16" xfId="28171"/>
    <cellStyle name="asd 28 3 2 17" xfId="31507"/>
    <cellStyle name="asd 28 3 2 18" xfId="32434"/>
    <cellStyle name="asd 28 3 2 19" xfId="34037"/>
    <cellStyle name="asd 28 3 2 2" xfId="5808"/>
    <cellStyle name="asd 28 3 2 2 10" xfId="22058"/>
    <cellStyle name="asd 28 3 2 2 11" xfId="23214"/>
    <cellStyle name="asd 28 3 2 2 12" xfId="25860"/>
    <cellStyle name="asd 28 3 2 2 13" xfId="26274"/>
    <cellStyle name="asd 28 3 2 2 14" xfId="28402"/>
    <cellStyle name="asd 28 3 2 2 15" xfId="29884"/>
    <cellStyle name="asd 28 3 2 2 16" xfId="32793"/>
    <cellStyle name="asd 28 3 2 2 17" xfId="34147"/>
    <cellStyle name="asd 28 3 2 2 18" xfId="36687"/>
    <cellStyle name="asd 28 3 2 2 19" xfId="38566"/>
    <cellStyle name="asd 28 3 2 2 2" xfId="7257"/>
    <cellStyle name="asd 28 3 2 2 20" xfId="40002"/>
    <cellStyle name="asd 28 3 2 2 21" xfId="41666"/>
    <cellStyle name="asd 28 3 2 2 22" xfId="42992"/>
    <cellStyle name="asd 28 3 2 2 3" xfId="8711"/>
    <cellStyle name="asd 28 3 2 2 4" xfId="10621"/>
    <cellStyle name="asd 28 3 2 2 5" xfId="11030"/>
    <cellStyle name="asd 28 3 2 2 6" xfId="13685"/>
    <cellStyle name="asd 28 3 2 2 7" xfId="15588"/>
    <cellStyle name="asd 28 3 2 2 8" xfId="18240"/>
    <cellStyle name="asd 28 3 2 2 9" xfId="20146"/>
    <cellStyle name="asd 28 3 2 20" xfId="36079"/>
    <cellStyle name="asd 28 3 2 21" xfId="37958"/>
    <cellStyle name="asd 28 3 2 22" xfId="39651"/>
    <cellStyle name="asd 28 3 2 23" xfId="41325"/>
    <cellStyle name="asd 28 3 2 24" xfId="43898"/>
    <cellStyle name="asd 28 3 2 3" xfId="5202"/>
    <cellStyle name="asd 28 3 2 4" xfId="6652"/>
    <cellStyle name="asd 28 3 2 5" xfId="8103"/>
    <cellStyle name="asd 28 3 2 6" xfId="10013"/>
    <cellStyle name="asd 28 3 2 7" xfId="12115"/>
    <cellStyle name="asd 28 3 2 8" xfId="14626"/>
    <cellStyle name="asd 28 3 2 9" xfId="16532"/>
    <cellStyle name="asd 28 3 20" xfId="32075"/>
    <cellStyle name="asd 28 3 21" xfId="33815"/>
    <cellStyle name="asd 28 3 22" xfId="35518"/>
    <cellStyle name="asd 28 3 23" xfId="37396"/>
    <cellStyle name="asd 28 3 24" xfId="39305"/>
    <cellStyle name="asd 28 3 25" xfId="40982"/>
    <cellStyle name="asd 28 3 26" xfId="42666"/>
    <cellStyle name="asd 28 3 3" xfId="2295"/>
    <cellStyle name="asd 28 3 3 10" xfId="19084"/>
    <cellStyle name="asd 28 3 3 11" xfId="20996"/>
    <cellStyle name="asd 28 3 3 12" xfId="23139"/>
    <cellStyle name="asd 28 3 3 13" xfId="24798"/>
    <cellStyle name="asd 28 3 3 14" xfId="27294"/>
    <cellStyle name="asd 28 3 3 15" xfId="27542"/>
    <cellStyle name="asd 28 3 3 16" xfId="30885"/>
    <cellStyle name="asd 28 3 3 17" xfId="31778"/>
    <cellStyle name="asd 28 3 3 18" xfId="35099"/>
    <cellStyle name="asd 28 3 3 19" xfId="35625"/>
    <cellStyle name="asd 28 3 3 2" xfId="5533"/>
    <cellStyle name="asd 28 3 3 2 10" xfId="21783"/>
    <cellStyle name="asd 28 3 3 2 11" xfId="23402"/>
    <cellStyle name="asd 28 3 3 2 12" xfId="25585"/>
    <cellStyle name="asd 28 3 3 2 13" xfId="27296"/>
    <cellStyle name="asd 28 3 3 2 14" xfId="28985"/>
    <cellStyle name="asd 28 3 3 2 15" xfId="30887"/>
    <cellStyle name="asd 28 3 3 2 16" xfId="31728"/>
    <cellStyle name="asd 28 3 3 2 17" xfId="33538"/>
    <cellStyle name="asd 28 3 3 2 18" xfId="36412"/>
    <cellStyle name="asd 28 3 3 2 19" xfId="38291"/>
    <cellStyle name="asd 28 3 3 2 2" xfId="6982"/>
    <cellStyle name="asd 28 3 3 2 20" xfId="38970"/>
    <cellStyle name="asd 28 3 3 2 21" xfId="40654"/>
    <cellStyle name="asd 28 3 3 2 22" xfId="43172"/>
    <cellStyle name="asd 28 3 3 2 3" xfId="8436"/>
    <cellStyle name="asd 28 3 3 2 4" xfId="10346"/>
    <cellStyle name="asd 28 3 3 2 5" xfId="12257"/>
    <cellStyle name="asd 28 3 3 2 6" xfId="13874"/>
    <cellStyle name="asd 28 3 3 2 7" xfId="15776"/>
    <cellStyle name="asd 28 3 3 2 8" xfId="17965"/>
    <cellStyle name="asd 28 3 3 2 9" xfId="19871"/>
    <cellStyle name="asd 28 3 3 20" xfId="37504"/>
    <cellStyle name="asd 28 3 3 21" xfId="39019"/>
    <cellStyle name="asd 28 3 3 22" xfId="40702"/>
    <cellStyle name="asd 28 3 3 23" xfId="42920"/>
    <cellStyle name="asd 28 3 3 3" xfId="4750"/>
    <cellStyle name="asd 28 3 3 4" xfId="7649"/>
    <cellStyle name="asd 28 3 3 5" xfId="9559"/>
    <cellStyle name="asd 28 3 3 6" xfId="12751"/>
    <cellStyle name="asd 28 3 3 7" xfId="13610"/>
    <cellStyle name="asd 28 3 3 8" xfId="15513"/>
    <cellStyle name="asd 28 3 3 9" xfId="17178"/>
    <cellStyle name="asd 28 3 4" xfId="4193"/>
    <cellStyle name="asd 28 3 4 10" xfId="19828"/>
    <cellStyle name="asd 28 3 4 11" xfId="21740"/>
    <cellStyle name="asd 28 3 4 12" xfId="23663"/>
    <cellStyle name="asd 28 3 4 13" xfId="25542"/>
    <cellStyle name="asd 28 3 4 14" xfId="27653"/>
    <cellStyle name="asd 28 3 4 15" xfId="28677"/>
    <cellStyle name="asd 28 3 4 16" xfId="31231"/>
    <cellStyle name="asd 28 3 4 17" xfId="32852"/>
    <cellStyle name="asd 28 3 4 18" xfId="34429"/>
    <cellStyle name="asd 28 3 4 19" xfId="36369"/>
    <cellStyle name="asd 28 3 4 2" xfId="6098"/>
    <cellStyle name="asd 28 3 4 2 10" xfId="22348"/>
    <cellStyle name="asd 28 3 4 2 11" xfId="13203"/>
    <cellStyle name="asd 28 3 4 2 12" xfId="26150"/>
    <cellStyle name="asd 28 3 4 2 13" xfId="3024"/>
    <cellStyle name="asd 28 3 4 2 14" xfId="2437"/>
    <cellStyle name="asd 28 3 4 2 15" xfId="29183"/>
    <cellStyle name="asd 28 3 4 2 16" xfId="28369"/>
    <cellStyle name="asd 28 3 4 2 17" xfId="31428"/>
    <cellStyle name="asd 28 3 4 2 18" xfId="36977"/>
    <cellStyle name="asd 28 3 4 2 19" xfId="38856"/>
    <cellStyle name="asd 28 3 4 2 2" xfId="7547"/>
    <cellStyle name="asd 28 3 4 2 20" xfId="33384"/>
    <cellStyle name="asd 28 3 4 2 21" xfId="30720"/>
    <cellStyle name="asd 28 3 4 2 22" xfId="34476"/>
    <cellStyle name="asd 28 3 4 2 3" xfId="9001"/>
    <cellStyle name="asd 28 3 4 2 4" xfId="10911"/>
    <cellStyle name="asd 28 3 4 2 5" xfId="2423"/>
    <cellStyle name="asd 28 3 4 2 6" xfId="3039"/>
    <cellStyle name="asd 28 3 4 2 7" xfId="4002"/>
    <cellStyle name="asd 28 3 4 2 8" xfId="18530"/>
    <cellStyle name="asd 28 3 4 2 9" xfId="20436"/>
    <cellStyle name="asd 28 3 4 20" xfId="38248"/>
    <cellStyle name="asd 28 3 4 21" xfId="40061"/>
    <cellStyle name="asd 28 3 4 22" xfId="41725"/>
    <cellStyle name="asd 28 3 4 23" xfId="43421"/>
    <cellStyle name="asd 28 3 4 3" xfId="6939"/>
    <cellStyle name="asd 28 3 4 4" xfId="8393"/>
    <cellStyle name="asd 28 3 4 5" xfId="10303"/>
    <cellStyle name="asd 28 3 4 6" xfId="11624"/>
    <cellStyle name="asd 28 3 4 7" xfId="14133"/>
    <cellStyle name="asd 28 3 4 8" xfId="16036"/>
    <cellStyle name="asd 28 3 4 9" xfId="17922"/>
    <cellStyle name="asd 28 3 5" xfId="5033"/>
    <cellStyle name="asd 28 3 5 10" xfId="21281"/>
    <cellStyle name="asd 28 3 5 11" xfId="22972"/>
    <cellStyle name="asd 28 3 5 12" xfId="25083"/>
    <cellStyle name="asd 28 3 5 13" xfId="27138"/>
    <cellStyle name="asd 28 3 5 14" xfId="28912"/>
    <cellStyle name="asd 28 3 5 15" xfId="30729"/>
    <cellStyle name="asd 28 3 5 16" xfId="32544"/>
    <cellStyle name="asd 28 3 5 17" xfId="34214"/>
    <cellStyle name="asd 28 3 5 18" xfId="35910"/>
    <cellStyle name="asd 28 3 5 19" xfId="37789"/>
    <cellStyle name="asd 28 3 5 2" xfId="6483"/>
    <cellStyle name="asd 28 3 5 20" xfId="39759"/>
    <cellStyle name="asd 28 3 5 21" xfId="41431"/>
    <cellStyle name="asd 28 3 5 22" xfId="42758"/>
    <cellStyle name="asd 28 3 5 3" xfId="7934"/>
    <cellStyle name="asd 28 3 5 4" xfId="9844"/>
    <cellStyle name="asd 28 3 5 5" xfId="12289"/>
    <cellStyle name="asd 28 3 5 6" xfId="13440"/>
    <cellStyle name="asd 28 3 5 7" xfId="15345"/>
    <cellStyle name="asd 28 3 5 8" xfId="17463"/>
    <cellStyle name="asd 28 3 5 9" xfId="19369"/>
    <cellStyle name="asd 28 3 6" xfId="5755"/>
    <cellStyle name="asd 28 3 6 10" xfId="22005"/>
    <cellStyle name="asd 28 3 6 11" xfId="22955"/>
    <cellStyle name="asd 28 3 6 12" xfId="25807"/>
    <cellStyle name="asd 28 3 6 13" xfId="26276"/>
    <cellStyle name="asd 28 3 6 14" xfId="28428"/>
    <cellStyle name="asd 28 3 6 15" xfId="29886"/>
    <cellStyle name="asd 28 3 6 16" xfId="32239"/>
    <cellStyle name="asd 28 3 6 17" xfId="33569"/>
    <cellStyle name="asd 28 3 6 18" xfId="36634"/>
    <cellStyle name="asd 28 3 6 19" xfId="38513"/>
    <cellStyle name="asd 28 3 6 2" xfId="7204"/>
    <cellStyle name="asd 28 3 6 20" xfId="39461"/>
    <cellStyle name="asd 28 3 6 21" xfId="41137"/>
    <cellStyle name="asd 28 3 6 22" xfId="42741"/>
    <cellStyle name="asd 28 3 6 3" xfId="8658"/>
    <cellStyle name="asd 28 3 6 4" xfId="10568"/>
    <cellStyle name="asd 28 3 6 5" xfId="11276"/>
    <cellStyle name="asd 28 3 6 6" xfId="13423"/>
    <cellStyle name="asd 28 3 6 7" xfId="15328"/>
    <cellStyle name="asd 28 3 6 8" xfId="18187"/>
    <cellStyle name="asd 28 3 6 9" xfId="20093"/>
    <cellStyle name="asd 28 3 7" xfId="2119"/>
    <cellStyle name="asd 28 3 8" xfId="9450"/>
    <cellStyle name="asd 28 3 9" xfId="11195"/>
    <cellStyle name="asd 28 4" xfId="3525"/>
    <cellStyle name="asd 28 4 10" xfId="15816"/>
    <cellStyle name="asd 28 4 11" xfId="16960"/>
    <cellStyle name="asd 28 4 12" xfId="18867"/>
    <cellStyle name="asd 28 4 13" xfId="20779"/>
    <cellStyle name="asd 28 4 14" xfId="23443"/>
    <cellStyle name="asd 28 4 15" xfId="24581"/>
    <cellStyle name="asd 28 4 16" xfId="26730"/>
    <cellStyle name="asd 28 4 17" xfId="28111"/>
    <cellStyle name="asd 28 4 18" xfId="30330"/>
    <cellStyle name="asd 28 4 19" xfId="32548"/>
    <cellStyle name="asd 28 4 2" xfId="3705"/>
    <cellStyle name="asd 28 4 2 10" xfId="17596"/>
    <cellStyle name="asd 28 4 2 11" xfId="19502"/>
    <cellStyle name="asd 28 4 2 12" xfId="21414"/>
    <cellStyle name="asd 28 4 2 13" xfId="22445"/>
    <cellStyle name="asd 28 4 2 14" xfId="25216"/>
    <cellStyle name="asd 28 4 2 15" xfId="27773"/>
    <cellStyle name="asd 28 4 2 16" xfId="29309"/>
    <cellStyle name="asd 28 4 2 17" xfId="31351"/>
    <cellStyle name="asd 28 4 2 18" xfId="33080"/>
    <cellStyle name="asd 28 4 2 19" xfId="34287"/>
    <cellStyle name="asd 28 4 2 2" xfId="4619"/>
    <cellStyle name="asd 28 4 2 2 10" xfId="20864"/>
    <cellStyle name="asd 28 4 2 2 11" xfId="23893"/>
    <cellStyle name="asd 28 4 2 2 12" xfId="24666"/>
    <cellStyle name="asd 28 4 2 2 13" xfId="27550"/>
    <cellStyle name="asd 28 4 2 2 14" xfId="29703"/>
    <cellStyle name="asd 28 4 2 2 15" xfId="31135"/>
    <cellStyle name="asd 28 4 2 2 16" xfId="33050"/>
    <cellStyle name="asd 28 4 2 2 17" xfId="33497"/>
    <cellStyle name="asd 28 4 2 2 18" xfId="35494"/>
    <cellStyle name="asd 28 4 2 2 19" xfId="37372"/>
    <cellStyle name="asd 28 4 2 2 2" xfId="2453"/>
    <cellStyle name="asd 28 4 2 2 20" xfId="40250"/>
    <cellStyle name="asd 28 4 2 2 21" xfId="41909"/>
    <cellStyle name="asd 28 4 2 2 22" xfId="43644"/>
    <cellStyle name="asd 28 4 2 2 3" xfId="2662"/>
    <cellStyle name="asd 28 4 2 2 4" xfId="9426"/>
    <cellStyle name="asd 28 4 2 2 5" xfId="11656"/>
    <cellStyle name="asd 28 4 2 2 6" xfId="14363"/>
    <cellStyle name="asd 28 4 2 2 7" xfId="16267"/>
    <cellStyle name="asd 28 4 2 2 8" xfId="17045"/>
    <cellStyle name="asd 28 4 2 2 9" xfId="18952"/>
    <cellStyle name="asd 28 4 2 20" xfId="36043"/>
    <cellStyle name="asd 28 4 2 21" xfId="37922"/>
    <cellStyle name="asd 28 4 2 22" xfId="40279"/>
    <cellStyle name="asd 28 4 2 23" xfId="41938"/>
    <cellStyle name="asd 28 4 2 24" xfId="42256"/>
    <cellStyle name="asd 28 4 2 3" xfId="5166"/>
    <cellStyle name="asd 28 4 2 4" xfId="6616"/>
    <cellStyle name="asd 28 4 2 5" xfId="8067"/>
    <cellStyle name="asd 28 4 2 6" xfId="9977"/>
    <cellStyle name="asd 28 4 2 7" xfId="11579"/>
    <cellStyle name="asd 28 4 2 8" xfId="12912"/>
    <cellStyle name="asd 28 4 2 9" xfId="14817"/>
    <cellStyle name="asd 28 4 20" xfId="34796"/>
    <cellStyle name="asd 28 4 21" xfId="35409"/>
    <cellStyle name="asd 28 4 22" xfId="37287"/>
    <cellStyle name="asd 28 4 23" xfId="39763"/>
    <cellStyle name="asd 28 4 24" xfId="41435"/>
    <cellStyle name="asd 28 4 25" xfId="43210"/>
    <cellStyle name="asd 28 4 3" xfId="3898"/>
    <cellStyle name="asd 28 4 3 10" xfId="19619"/>
    <cellStyle name="asd 28 4 3 11" xfId="21531"/>
    <cellStyle name="asd 28 4 3 12" xfId="22758"/>
    <cellStyle name="asd 28 4 3 13" xfId="25333"/>
    <cellStyle name="asd 28 4 3 14" xfId="26584"/>
    <cellStyle name="asd 28 4 3 15" xfId="28706"/>
    <cellStyle name="asd 28 4 3 16" xfId="30190"/>
    <cellStyle name="asd 28 4 3 17" xfId="31709"/>
    <cellStyle name="asd 28 4 3 18" xfId="33792"/>
    <cellStyle name="asd 28 4 3 19" xfId="36160"/>
    <cellStyle name="asd 28 4 3 2" xfId="5889"/>
    <cellStyle name="asd 28 4 3 2 10" xfId="22139"/>
    <cellStyle name="asd 28 4 3 2 11" xfId="22999"/>
    <cellStyle name="asd 28 4 3 2 12" xfId="25941"/>
    <cellStyle name="asd 28 4 3 2 13" xfId="28015"/>
    <cellStyle name="asd 28 4 3 2 14" xfId="29607"/>
    <cellStyle name="asd 28 4 3 2 15" xfId="31595"/>
    <cellStyle name="asd 28 4 3 2 16" xfId="31092"/>
    <cellStyle name="asd 28 4 3 2 17" xfId="31513"/>
    <cellStyle name="asd 28 4 3 2 18" xfId="36768"/>
    <cellStyle name="asd 28 4 3 2 19" xfId="38647"/>
    <cellStyle name="asd 28 4 3 2 2" xfId="7338"/>
    <cellStyle name="asd 28 4 3 2 20" xfId="29007"/>
    <cellStyle name="asd 28 4 3 2 21" xfId="39952"/>
    <cellStyle name="asd 28 4 3 2 22" xfId="42785"/>
    <cellStyle name="asd 28 4 3 2 3" xfId="8792"/>
    <cellStyle name="asd 28 4 3 2 4" xfId="10702"/>
    <cellStyle name="asd 28 4 3 2 5" xfId="12217"/>
    <cellStyle name="asd 28 4 3 2 6" xfId="13468"/>
    <cellStyle name="asd 28 4 3 2 7" xfId="15373"/>
    <cellStyle name="asd 28 4 3 2 8" xfId="18321"/>
    <cellStyle name="asd 28 4 3 2 9" xfId="20227"/>
    <cellStyle name="asd 28 4 3 20" xfId="38039"/>
    <cellStyle name="asd 28 4 3 21" xfId="38953"/>
    <cellStyle name="asd 28 4 3 22" xfId="40637"/>
    <cellStyle name="asd 28 4 3 23" xfId="42558"/>
    <cellStyle name="asd 28 4 3 3" xfId="5283"/>
    <cellStyle name="asd 28 4 3 4" xfId="8184"/>
    <cellStyle name="asd 28 4 3 5" xfId="10094"/>
    <cellStyle name="asd 28 4 3 6" xfId="11234"/>
    <cellStyle name="asd 28 4 3 7" xfId="13226"/>
    <cellStyle name="asd 28 4 3 8" xfId="15130"/>
    <cellStyle name="asd 28 4 3 9" xfId="17713"/>
    <cellStyle name="asd 28 4 4" xfId="4157"/>
    <cellStyle name="asd 28 4 4 10" xfId="19792"/>
    <cellStyle name="asd 28 4 4 11" xfId="21704"/>
    <cellStyle name="asd 28 4 4 12" xfId="23323"/>
    <cellStyle name="asd 28 4 4 13" xfId="25506"/>
    <cellStyle name="asd 28 4 4 14" xfId="26306"/>
    <cellStyle name="asd 28 4 4 15" xfId="29157"/>
    <cellStyle name="asd 28 4 4 16" xfId="29916"/>
    <cellStyle name="asd 28 4 4 17" xfId="33328"/>
    <cellStyle name="asd 28 4 4 18" xfId="34137"/>
    <cellStyle name="asd 28 4 4 19" xfId="36333"/>
    <cellStyle name="asd 28 4 4 2" xfId="6062"/>
    <cellStyle name="asd 28 4 4 2 10" xfId="22312"/>
    <cellStyle name="asd 28 4 4 2 11" xfId="23746"/>
    <cellStyle name="asd 28 4 4 2 12" xfId="26114"/>
    <cellStyle name="asd 28 4 4 2 13" xfId="27326"/>
    <cellStyle name="asd 28 4 4 2 14" xfId="28507"/>
    <cellStyle name="asd 28 4 4 2 15" xfId="30918"/>
    <cellStyle name="asd 28 4 4 2 16" xfId="31814"/>
    <cellStyle name="asd 28 4 4 2 17" xfId="34712"/>
    <cellStyle name="asd 28 4 4 2 18" xfId="36941"/>
    <cellStyle name="asd 28 4 4 2 19" xfId="38820"/>
    <cellStyle name="asd 28 4 4 2 2" xfId="7511"/>
    <cellStyle name="asd 28 4 4 2 20" xfId="39053"/>
    <cellStyle name="asd 28 4 4 2 21" xfId="40735"/>
    <cellStyle name="asd 28 4 4 2 22" xfId="43503"/>
    <cellStyle name="asd 28 4 4 2 3" xfId="8965"/>
    <cellStyle name="asd 28 4 4 2 4" xfId="10875"/>
    <cellStyle name="asd 28 4 4 2 5" xfId="11821"/>
    <cellStyle name="asd 28 4 4 2 6" xfId="14216"/>
    <cellStyle name="asd 28 4 4 2 7" xfId="16120"/>
    <cellStyle name="asd 28 4 4 2 8" xfId="18494"/>
    <cellStyle name="asd 28 4 4 2 9" xfId="20400"/>
    <cellStyle name="asd 28 4 4 20" xfId="38212"/>
    <cellStyle name="asd 28 4 4 21" xfId="40512"/>
    <cellStyle name="asd 28 4 4 22" xfId="42167"/>
    <cellStyle name="asd 28 4 4 23" xfId="43099"/>
    <cellStyle name="asd 28 4 4 3" xfId="6903"/>
    <cellStyle name="asd 28 4 4 4" xfId="8357"/>
    <cellStyle name="asd 28 4 4 5" xfId="10267"/>
    <cellStyle name="asd 28 4 4 6" xfId="11266"/>
    <cellStyle name="asd 28 4 4 7" xfId="13795"/>
    <cellStyle name="asd 28 4 4 8" xfId="15697"/>
    <cellStyle name="asd 28 4 4 9" xfId="17886"/>
    <cellStyle name="asd 28 4 5" xfId="5766"/>
    <cellStyle name="asd 28 4 5 10" xfId="22016"/>
    <cellStyle name="asd 28 4 5 11" xfId="23275"/>
    <cellStyle name="asd 28 4 5 12" xfId="25818"/>
    <cellStyle name="asd 28 4 5 13" xfId="26296"/>
    <cellStyle name="asd 28 4 5 14" xfId="29018"/>
    <cellStyle name="asd 28 4 5 15" xfId="29906"/>
    <cellStyle name="asd 28 4 5 16" xfId="33071"/>
    <cellStyle name="asd 28 4 5 17" xfId="34222"/>
    <cellStyle name="asd 28 4 5 18" xfId="36645"/>
    <cellStyle name="asd 28 4 5 19" xfId="38524"/>
    <cellStyle name="asd 28 4 5 2" xfId="7215"/>
    <cellStyle name="asd 28 4 5 20" xfId="40271"/>
    <cellStyle name="asd 28 4 5 21" xfId="41930"/>
    <cellStyle name="asd 28 4 5 22" xfId="43052"/>
    <cellStyle name="asd 28 4 5 3" xfId="8669"/>
    <cellStyle name="asd 28 4 5 4" xfId="10579"/>
    <cellStyle name="asd 28 4 5 5" xfId="11159"/>
    <cellStyle name="asd 28 4 5 6" xfId="13747"/>
    <cellStyle name="asd 28 4 5 7" xfId="15649"/>
    <cellStyle name="asd 28 4 5 8" xfId="18198"/>
    <cellStyle name="asd 28 4 5 9" xfId="20104"/>
    <cellStyle name="asd 28 4 6" xfId="5363"/>
    <cellStyle name="asd 28 4 7" xfId="9341"/>
    <cellStyle name="asd 28 4 8" xfId="11298"/>
    <cellStyle name="asd 28 4 9" xfId="13915"/>
    <cellStyle name="asd 28 5" xfId="3097"/>
    <cellStyle name="asd 28 5 10" xfId="17285"/>
    <cellStyle name="asd 28 5 11" xfId="19191"/>
    <cellStyle name="asd 28 5 12" xfId="21103"/>
    <cellStyle name="asd 28 5 13" xfId="22540"/>
    <cellStyle name="asd 28 5 14" xfId="24905"/>
    <cellStyle name="asd 28 5 15" xfId="26240"/>
    <cellStyle name="asd 28 5 16" xfId="28649"/>
    <cellStyle name="asd 28 5 17" xfId="29853"/>
    <cellStyle name="asd 28 5 18" xfId="32787"/>
    <cellStyle name="asd 28 5 19" xfId="34157"/>
    <cellStyle name="asd 28 5 2" xfId="5675"/>
    <cellStyle name="asd 28 5 2 10" xfId="21925"/>
    <cellStyle name="asd 28 5 2 11" xfId="22624"/>
    <cellStyle name="asd 28 5 2 12" xfId="25727"/>
    <cellStyle name="asd 28 5 2 13" xfId="3187"/>
    <cellStyle name="asd 28 5 2 14" xfId="1995"/>
    <cellStyle name="asd 28 5 2 15" xfId="3294"/>
    <cellStyle name="asd 28 5 2 16" xfId="2771"/>
    <cellStyle name="asd 28 5 2 17" xfId="2882"/>
    <cellStyle name="asd 28 5 2 18" xfId="36554"/>
    <cellStyle name="asd 28 5 2 19" xfId="38433"/>
    <cellStyle name="asd 28 5 2 2" xfId="7124"/>
    <cellStyle name="asd 28 5 2 20" xfId="36995"/>
    <cellStyle name="asd 28 5 2 21" xfId="40452"/>
    <cellStyle name="asd 28 5 2 22" xfId="42433"/>
    <cellStyle name="asd 28 5 2 3" xfId="8578"/>
    <cellStyle name="asd 28 5 2 4" xfId="10488"/>
    <cellStyle name="asd 28 5 2 5" xfId="11887"/>
    <cellStyle name="asd 28 5 2 6" xfId="13092"/>
    <cellStyle name="asd 28 5 2 7" xfId="14996"/>
    <cellStyle name="asd 28 5 2 8" xfId="18107"/>
    <cellStyle name="asd 28 5 2 9" xfId="20013"/>
    <cellStyle name="asd 28 5 20" xfId="35732"/>
    <cellStyle name="asd 28 5 21" xfId="37611"/>
    <cellStyle name="asd 28 5 22" xfId="39995"/>
    <cellStyle name="asd 28 5 23" xfId="41660"/>
    <cellStyle name="asd 28 5 24" xfId="42350"/>
    <cellStyle name="asd 28 5 3" xfId="4855"/>
    <cellStyle name="asd 28 5 4" xfId="6305"/>
    <cellStyle name="asd 28 5 5" xfId="7756"/>
    <cellStyle name="asd 28 5 6" xfId="9666"/>
    <cellStyle name="asd 28 5 7" xfId="11696"/>
    <cellStyle name="asd 28 5 8" xfId="13008"/>
    <cellStyle name="asd 28 5 9" xfId="14912"/>
    <cellStyle name="asd 28 6" xfId="2201"/>
    <cellStyle name="asd 28 6 10" xfId="19071"/>
    <cellStyle name="asd 28 6 11" xfId="20983"/>
    <cellStyle name="asd 28 6 12" xfId="22785"/>
    <cellStyle name="asd 28 6 13" xfId="24785"/>
    <cellStyle name="asd 28 6 14" xfId="27083"/>
    <cellStyle name="asd 28 6 15" xfId="29389"/>
    <cellStyle name="asd 28 6 16" xfId="30676"/>
    <cellStyle name="asd 28 6 17" xfId="33084"/>
    <cellStyle name="asd 28 6 18" xfId="34603"/>
    <cellStyle name="asd 28 6 19" xfId="35612"/>
    <cellStyle name="asd 28 6 2" xfId="5657"/>
    <cellStyle name="asd 28 6 2 10" xfId="21907"/>
    <cellStyle name="asd 28 6 2 11" xfId="22505"/>
    <cellStyle name="asd 28 6 2 12" xfId="25709"/>
    <cellStyle name="asd 28 6 2 13" xfId="27143"/>
    <cellStyle name="asd 28 6 2 14" xfId="28286"/>
    <cellStyle name="asd 28 6 2 15" xfId="30734"/>
    <cellStyle name="asd 28 6 2 16" xfId="32958"/>
    <cellStyle name="asd 28 6 2 17" xfId="33950"/>
    <cellStyle name="asd 28 6 2 18" xfId="36536"/>
    <cellStyle name="asd 28 6 2 19" xfId="38415"/>
    <cellStyle name="asd 28 6 2 2" xfId="7106"/>
    <cellStyle name="asd 28 6 2 20" xfId="40162"/>
    <cellStyle name="asd 28 6 2 21" xfId="41822"/>
    <cellStyle name="asd 28 6 2 22" xfId="42316"/>
    <cellStyle name="asd 28 6 2 3" xfId="8560"/>
    <cellStyle name="asd 28 6 2 4" xfId="10470"/>
    <cellStyle name="asd 28 6 2 5" xfId="11601"/>
    <cellStyle name="asd 28 6 2 6" xfId="12973"/>
    <cellStyle name="asd 28 6 2 7" xfId="14878"/>
    <cellStyle name="asd 28 6 2 8" xfId="18089"/>
    <cellStyle name="asd 28 6 2 9" xfId="19995"/>
    <cellStyle name="asd 28 6 20" xfId="37491"/>
    <cellStyle name="asd 28 6 21" xfId="40283"/>
    <cellStyle name="asd 28 6 22" xfId="41942"/>
    <cellStyle name="asd 28 6 23" xfId="42583"/>
    <cellStyle name="asd 28 6 3" xfId="4737"/>
    <cellStyle name="asd 28 6 4" xfId="7636"/>
    <cellStyle name="asd 28 6 5" xfId="9546"/>
    <cellStyle name="asd 28 6 6" xfId="11572"/>
    <cellStyle name="asd 28 6 7" xfId="13254"/>
    <cellStyle name="asd 28 6 8" xfId="15157"/>
    <cellStyle name="asd 28 6 9" xfId="17165"/>
    <cellStyle name="asd 28 7" xfId="2373"/>
    <cellStyle name="asd 28 7 10" xfId="19096"/>
    <cellStyle name="asd 28 7 11" xfId="21008"/>
    <cellStyle name="asd 28 7 12" xfId="23988"/>
    <cellStyle name="asd 28 7 13" xfId="24810"/>
    <cellStyle name="asd 28 7 14" xfId="26536"/>
    <cellStyle name="asd 28 7 15" xfId="28264"/>
    <cellStyle name="asd 28 7 16" xfId="30141"/>
    <cellStyle name="asd 28 7 17" xfId="31899"/>
    <cellStyle name="asd 28 7 18" xfId="34085"/>
    <cellStyle name="asd 28 7 19" xfId="35637"/>
    <cellStyle name="asd 28 7 2" xfId="4308"/>
    <cellStyle name="asd 28 7 2 10" xfId="20507"/>
    <cellStyle name="asd 28 7 2 11" xfId="23924"/>
    <cellStyle name="asd 28 7 2 12" xfId="24309"/>
    <cellStyle name="asd 28 7 2 13" xfId="26386"/>
    <cellStyle name="asd 28 7 2 14" xfId="29289"/>
    <cellStyle name="asd 28 7 2 15" xfId="29994"/>
    <cellStyle name="asd 28 7 2 16" xfId="32393"/>
    <cellStyle name="asd 28 7 2 17" xfId="34074"/>
    <cellStyle name="asd 28 7 2 18" xfId="35137"/>
    <cellStyle name="asd 28 7 2 19" xfId="37015"/>
    <cellStyle name="asd 28 7 2 2" xfId="4350"/>
    <cellStyle name="asd 28 7 2 20" xfId="39612"/>
    <cellStyle name="asd 28 7 2 21" xfId="41286"/>
    <cellStyle name="asd 28 7 2 22" xfId="43674"/>
    <cellStyle name="asd 28 7 2 3" xfId="4235"/>
    <cellStyle name="asd 28 7 2 4" xfId="9069"/>
    <cellStyle name="asd 28 7 2 5" xfId="11875"/>
    <cellStyle name="asd 28 7 2 6" xfId="14394"/>
    <cellStyle name="asd 28 7 2 7" xfId="16299"/>
    <cellStyle name="asd 28 7 2 8" xfId="16688"/>
    <cellStyle name="asd 28 7 2 9" xfId="18595"/>
    <cellStyle name="asd 28 7 20" xfId="37516"/>
    <cellStyle name="asd 28 7 21" xfId="39134"/>
    <cellStyle name="asd 28 7 22" xfId="40815"/>
    <cellStyle name="asd 28 7 23" xfId="43734"/>
    <cellStyle name="asd 28 7 3" xfId="6210"/>
    <cellStyle name="asd 28 7 4" xfId="7661"/>
    <cellStyle name="asd 28 7 5" xfId="9571"/>
    <cellStyle name="asd 28 7 6" xfId="11948"/>
    <cellStyle name="asd 28 7 7" xfId="14458"/>
    <cellStyle name="asd 28 7 8" xfId="16364"/>
    <cellStyle name="asd 28 7 9" xfId="17190"/>
    <cellStyle name="asd 28 8" xfId="2642"/>
    <cellStyle name="asd 28 9" xfId="2001"/>
    <cellStyle name="asd 29" xfId="937"/>
    <cellStyle name="asd 29 10" xfId="2269"/>
    <cellStyle name="asd 29 11" xfId="6259"/>
    <cellStyle name="asd 29 12" xfId="4199"/>
    <cellStyle name="asd 29 13" xfId="15547"/>
    <cellStyle name="asd 29 14" xfId="14772"/>
    <cellStyle name="asd 29 15" xfId="14722"/>
    <cellStyle name="asd 29 16" xfId="1963"/>
    <cellStyle name="asd 29 17" xfId="23173"/>
    <cellStyle name="asd 29 18" xfId="26175"/>
    <cellStyle name="asd 29 19" xfId="13462"/>
    <cellStyle name="asd 29 2" xfId="3556"/>
    <cellStyle name="asd 29 2 10" xfId="13157"/>
    <cellStyle name="asd 29 2 11" xfId="15062"/>
    <cellStyle name="asd 29 2 12" xfId="17044"/>
    <cellStyle name="asd 29 2 13" xfId="18951"/>
    <cellStyle name="asd 29 2 14" xfId="20863"/>
    <cellStyle name="asd 29 2 15" xfId="22690"/>
    <cellStyle name="asd 29 2 16" xfId="24665"/>
    <cellStyle name="asd 29 2 17" xfId="2489"/>
    <cellStyle name="asd 29 2 18" xfId="15299"/>
    <cellStyle name="asd 29 2 19" xfId="1930"/>
    <cellStyle name="asd 29 2 2" xfId="3736"/>
    <cellStyle name="asd 29 2 2 10" xfId="17627"/>
    <cellStyle name="asd 29 2 2 11" xfId="19533"/>
    <cellStyle name="asd 29 2 2 12" xfId="21445"/>
    <cellStyle name="asd 29 2 2 13" xfId="22410"/>
    <cellStyle name="asd 29 2 2 14" xfId="25247"/>
    <cellStyle name="asd 29 2 2 15" xfId="26448"/>
    <cellStyle name="asd 29 2 2 16" xfId="28181"/>
    <cellStyle name="asd 29 2 2 17" xfId="30056"/>
    <cellStyle name="asd 29 2 2 18" xfId="32766"/>
    <cellStyle name="asd 29 2 2 19" xfId="34289"/>
    <cellStyle name="asd 29 2 2 2" xfId="5803"/>
    <cellStyle name="asd 29 2 2 2 10" xfId="22053"/>
    <cellStyle name="asd 29 2 2 2 11" xfId="24107"/>
    <cellStyle name="asd 29 2 2 2 12" xfId="25855"/>
    <cellStyle name="asd 29 2 2 2 13" xfId="27804"/>
    <cellStyle name="asd 29 2 2 2 14" xfId="27120"/>
    <cellStyle name="asd 29 2 2 2 15" xfId="31382"/>
    <cellStyle name="asd 29 2 2 2 16" xfId="32776"/>
    <cellStyle name="asd 29 2 2 2 17" xfId="29705"/>
    <cellStyle name="asd 29 2 2 2 18" xfId="36682"/>
    <cellStyle name="asd 29 2 2 2 19" xfId="38561"/>
    <cellStyle name="asd 29 2 2 2 2" xfId="7252"/>
    <cellStyle name="asd 29 2 2 2 20" xfId="39985"/>
    <cellStyle name="asd 29 2 2 2 21" xfId="41651"/>
    <cellStyle name="asd 29 2 2 2 22" xfId="43851"/>
    <cellStyle name="asd 29 2 2 2 3" xfId="8706"/>
    <cellStyle name="asd 29 2 2 2 4" xfId="10616"/>
    <cellStyle name="asd 29 2 2 2 5" xfId="12066"/>
    <cellStyle name="asd 29 2 2 2 6" xfId="14577"/>
    <cellStyle name="asd 29 2 2 2 7" xfId="16483"/>
    <cellStyle name="asd 29 2 2 2 8" xfId="18235"/>
    <cellStyle name="asd 29 2 2 2 9" xfId="20141"/>
    <cellStyle name="asd 29 2 2 20" xfId="36074"/>
    <cellStyle name="asd 29 2 2 21" xfId="37953"/>
    <cellStyle name="asd 29 2 2 22" xfId="39976"/>
    <cellStyle name="asd 29 2 2 23" xfId="41642"/>
    <cellStyle name="asd 29 2 2 24" xfId="42222"/>
    <cellStyle name="asd 29 2 2 3" xfId="5197"/>
    <cellStyle name="asd 29 2 2 4" xfId="6647"/>
    <cellStyle name="asd 29 2 2 5" xfId="8098"/>
    <cellStyle name="asd 29 2 2 6" xfId="10008"/>
    <cellStyle name="asd 29 2 2 7" xfId="11591"/>
    <cellStyle name="asd 29 2 2 8" xfId="12877"/>
    <cellStyle name="asd 29 2 2 9" xfId="14782"/>
    <cellStyle name="asd 29 2 20" xfId="28105"/>
    <cellStyle name="asd 29 2 21" xfId="30842"/>
    <cellStyle name="asd 29 2 22" xfId="35493"/>
    <cellStyle name="asd 29 2 23" xfId="37371"/>
    <cellStyle name="asd 29 2 24" xfId="24126"/>
    <cellStyle name="asd 29 2 25" xfId="22360"/>
    <cellStyle name="asd 29 2 26" xfId="42496"/>
    <cellStyle name="asd 29 2 3" xfId="2540"/>
    <cellStyle name="asd 29 2 3 10" xfId="19115"/>
    <cellStyle name="asd 29 2 3 11" xfId="21027"/>
    <cellStyle name="asd 29 2 3 12" xfId="22640"/>
    <cellStyle name="asd 29 2 3 13" xfId="24829"/>
    <cellStyle name="asd 29 2 3 14" xfId="26860"/>
    <cellStyle name="asd 29 2 3 15" xfId="28180"/>
    <cellStyle name="asd 29 2 3 16" xfId="30459"/>
    <cellStyle name="asd 29 2 3 17" xfId="33191"/>
    <cellStyle name="asd 29 2 3 18" xfId="34320"/>
    <cellStyle name="asd 29 2 3 19" xfId="35656"/>
    <cellStyle name="asd 29 2 3 2" xfId="5585"/>
    <cellStyle name="asd 29 2 3 2 10" xfId="21835"/>
    <cellStyle name="asd 29 2 3 2 11" xfId="22780"/>
    <cellStyle name="asd 29 2 3 2 12" xfId="25637"/>
    <cellStyle name="asd 29 2 3 2 13" xfId="27955"/>
    <cellStyle name="asd 29 2 3 2 14" xfId="29230"/>
    <cellStyle name="asd 29 2 3 2 15" xfId="31537"/>
    <cellStyle name="asd 29 2 3 2 16" xfId="32817"/>
    <cellStyle name="asd 29 2 3 2 17" xfId="33631"/>
    <cellStyle name="asd 29 2 3 2 18" xfId="36464"/>
    <cellStyle name="asd 29 2 3 2 19" xfId="38343"/>
    <cellStyle name="asd 29 2 3 2 2" xfId="7034"/>
    <cellStyle name="asd 29 2 3 2 20" xfId="40026"/>
    <cellStyle name="asd 29 2 3 2 21" xfId="41690"/>
    <cellStyle name="asd 29 2 3 2 22" xfId="42578"/>
    <cellStyle name="asd 29 2 3 2 3" xfId="8488"/>
    <cellStyle name="asd 29 2 3 2 4" xfId="10398"/>
    <cellStyle name="asd 29 2 3 2 5" xfId="11852"/>
    <cellStyle name="asd 29 2 3 2 6" xfId="13249"/>
    <cellStyle name="asd 29 2 3 2 7" xfId="15152"/>
    <cellStyle name="asd 29 2 3 2 8" xfId="18017"/>
    <cellStyle name="asd 29 2 3 2 9" xfId="19923"/>
    <cellStyle name="asd 29 2 3 20" xfId="37535"/>
    <cellStyle name="asd 29 2 3 21" xfId="40384"/>
    <cellStyle name="asd 29 2 3 22" xfId="42040"/>
    <cellStyle name="asd 29 2 3 23" xfId="42449"/>
    <cellStyle name="asd 29 2 3 3" xfId="4780"/>
    <cellStyle name="asd 29 2 3 4" xfId="7680"/>
    <cellStyle name="asd 29 2 3 5" xfId="9590"/>
    <cellStyle name="asd 29 2 3 6" xfId="12474"/>
    <cellStyle name="asd 29 2 3 7" xfId="13108"/>
    <cellStyle name="asd 29 2 3 8" xfId="15012"/>
    <cellStyle name="asd 29 2 3 9" xfId="17209"/>
    <cellStyle name="asd 29 2 4" xfId="4188"/>
    <cellStyle name="asd 29 2 4 10" xfId="19823"/>
    <cellStyle name="asd 29 2 4 11" xfId="21735"/>
    <cellStyle name="asd 29 2 4 12" xfId="23002"/>
    <cellStyle name="asd 29 2 4 13" xfId="25537"/>
    <cellStyle name="asd 29 2 4 14" xfId="26752"/>
    <cellStyle name="asd 29 2 4 15" xfId="29089"/>
    <cellStyle name="asd 29 2 4 16" xfId="30352"/>
    <cellStyle name="asd 29 2 4 17" xfId="32662"/>
    <cellStyle name="asd 29 2 4 18" xfId="34741"/>
    <cellStyle name="asd 29 2 4 19" xfId="36364"/>
    <cellStyle name="asd 29 2 4 2" xfId="6093"/>
    <cellStyle name="asd 29 2 4 2 10" xfId="22343"/>
    <cellStyle name="asd 29 2 4 2 11" xfId="2914"/>
    <cellStyle name="asd 29 2 4 2 12" xfId="26145"/>
    <cellStyle name="asd 29 2 4 2 13" xfId="4422"/>
    <cellStyle name="asd 29 2 4 2 14" xfId="29448"/>
    <cellStyle name="asd 29 2 4 2 15" xfId="11558"/>
    <cellStyle name="asd 29 2 4 2 16" xfId="31610"/>
    <cellStyle name="asd 29 2 4 2 17" xfId="28932"/>
    <cellStyle name="asd 29 2 4 2 18" xfId="36972"/>
    <cellStyle name="asd 29 2 4 2 19" xfId="38851"/>
    <cellStyle name="asd 29 2 4 2 2" xfId="7542"/>
    <cellStyle name="asd 29 2 4 2 20" xfId="38868"/>
    <cellStyle name="asd 29 2 4 2 21" xfId="40561"/>
    <cellStyle name="asd 29 2 4 2 22" xfId="3071"/>
    <cellStyle name="asd 29 2 4 2 3" xfId="8996"/>
    <cellStyle name="asd 29 2 4 2 4" xfId="10906"/>
    <cellStyle name="asd 29 2 4 2 5" xfId="2593"/>
    <cellStyle name="asd 29 2 4 2 6" xfId="9028"/>
    <cellStyle name="asd 29 2 4 2 7" xfId="12827"/>
    <cellStyle name="asd 29 2 4 2 8" xfId="18525"/>
    <cellStyle name="asd 29 2 4 2 9" xfId="20431"/>
    <cellStyle name="asd 29 2 4 20" xfId="38243"/>
    <cellStyle name="asd 29 2 4 21" xfId="39872"/>
    <cellStyle name="asd 29 2 4 22" xfId="41541"/>
    <cellStyle name="asd 29 2 4 23" xfId="42788"/>
    <cellStyle name="asd 29 2 4 3" xfId="6934"/>
    <cellStyle name="asd 29 2 4 4" xfId="8388"/>
    <cellStyle name="asd 29 2 4 5" xfId="10298"/>
    <cellStyle name="asd 29 2 4 6" xfId="11196"/>
    <cellStyle name="asd 29 2 4 7" xfId="13471"/>
    <cellStyle name="asd 29 2 4 8" xfId="15376"/>
    <cellStyle name="asd 29 2 4 9" xfId="17917"/>
    <cellStyle name="asd 29 2 5" xfId="5029"/>
    <cellStyle name="asd 29 2 5 10" xfId="21277"/>
    <cellStyle name="asd 29 2 5 11" xfId="9016"/>
    <cellStyle name="asd 29 2 5 12" xfId="25079"/>
    <cellStyle name="asd 29 2 5 13" xfId="13882"/>
    <cellStyle name="asd 29 2 5 14" xfId="2922"/>
    <cellStyle name="asd 29 2 5 15" xfId="16671"/>
    <cellStyle name="asd 29 2 5 16" xfId="29297"/>
    <cellStyle name="asd 29 2 5 17" xfId="2680"/>
    <cellStyle name="asd 29 2 5 18" xfId="35906"/>
    <cellStyle name="asd 29 2 5 19" xfId="37785"/>
    <cellStyle name="asd 29 2 5 2" xfId="6479"/>
    <cellStyle name="asd 29 2 5 20" xfId="35118"/>
    <cellStyle name="asd 29 2 5 21" xfId="2480"/>
    <cellStyle name="asd 29 2 5 22" xfId="36985"/>
    <cellStyle name="asd 29 2 5 3" xfId="7930"/>
    <cellStyle name="asd 29 2 5 4" xfId="9840"/>
    <cellStyle name="asd 29 2 5 5" xfId="12272"/>
    <cellStyle name="asd 29 2 5 6" xfId="2927"/>
    <cellStyle name="asd 29 2 5 7" xfId="9017"/>
    <cellStyle name="asd 29 2 5 8" xfId="17459"/>
    <cellStyle name="asd 29 2 5 9" xfId="19365"/>
    <cellStyle name="asd 29 2 6" xfId="5498"/>
    <cellStyle name="asd 29 2 6 10" xfId="21748"/>
    <cellStyle name="asd 29 2 6 11" xfId="23485"/>
    <cellStyle name="asd 29 2 6 12" xfId="25550"/>
    <cellStyle name="asd 29 2 6 13" xfId="27245"/>
    <cellStyle name="asd 29 2 6 14" xfId="29353"/>
    <cellStyle name="asd 29 2 6 15" xfId="30836"/>
    <cellStyle name="asd 29 2 6 16" xfId="32348"/>
    <cellStyle name="asd 29 2 6 17" xfId="34693"/>
    <cellStyle name="asd 29 2 6 18" xfId="36377"/>
    <cellStyle name="asd 29 2 6 19" xfId="38256"/>
    <cellStyle name="asd 29 2 6 2" xfId="6947"/>
    <cellStyle name="asd 29 2 6 20" xfId="39567"/>
    <cellStyle name="asd 29 2 6 21" xfId="41241"/>
    <cellStyle name="asd 29 2 6 22" xfId="43252"/>
    <cellStyle name="asd 29 2 6 3" xfId="8401"/>
    <cellStyle name="asd 29 2 6 4" xfId="10311"/>
    <cellStyle name="asd 29 2 6 5" xfId="12279"/>
    <cellStyle name="asd 29 2 6 6" xfId="13957"/>
    <cellStyle name="asd 29 2 6 7" xfId="15858"/>
    <cellStyle name="asd 29 2 6 8" xfId="17930"/>
    <cellStyle name="asd 29 2 6 9" xfId="19836"/>
    <cellStyle name="asd 29 2 7" xfId="5465"/>
    <cellStyle name="asd 29 2 8" xfId="9425"/>
    <cellStyle name="asd 29 2 9" xfId="12455"/>
    <cellStyle name="asd 29 20" xfId="29789"/>
    <cellStyle name="asd 29 21" xfId="15923"/>
    <cellStyle name="asd 29 22" xfId="3263"/>
    <cellStyle name="asd 29 23" xfId="34932"/>
    <cellStyle name="asd 29 24" xfId="29505"/>
    <cellStyle name="asd 29 25" xfId="33269"/>
    <cellStyle name="asd 29 26" xfId="39120"/>
    <cellStyle name="asd 29 27" xfId="26834"/>
    <cellStyle name="asd 29 3" xfId="3472"/>
    <cellStyle name="asd 29 3 10" xfId="14623"/>
    <cellStyle name="asd 29 3 11" xfId="16529"/>
    <cellStyle name="asd 29 3 12" xfId="16849"/>
    <cellStyle name="asd 29 3 13" xfId="18756"/>
    <cellStyle name="asd 29 3 14" xfId="20668"/>
    <cellStyle name="asd 29 3 15" xfId="24153"/>
    <cellStyle name="asd 29 3 16" xfId="24470"/>
    <cellStyle name="asd 29 3 17" xfId="26317"/>
    <cellStyle name="asd 29 3 18" xfId="9043"/>
    <cellStyle name="asd 29 3 19" xfId="29926"/>
    <cellStyle name="asd 29 3 2" xfId="3652"/>
    <cellStyle name="asd 29 3 2 10" xfId="17543"/>
    <cellStyle name="asd 29 3 2 11" xfId="19449"/>
    <cellStyle name="asd 29 3 2 12" xfId="21361"/>
    <cellStyle name="asd 29 3 2 13" xfId="23475"/>
    <cellStyle name="asd 29 3 2 14" xfId="25163"/>
    <cellStyle name="asd 29 3 2 15" xfId="27673"/>
    <cellStyle name="asd 29 3 2 16" xfId="28863"/>
    <cellStyle name="asd 29 3 2 17" xfId="31251"/>
    <cellStyle name="asd 29 3 2 18" xfId="33095"/>
    <cellStyle name="asd 29 3 2 19" xfId="33581"/>
    <cellStyle name="asd 29 3 2 2" xfId="2842"/>
    <cellStyle name="asd 29 3 2 2 10" xfId="20533"/>
    <cellStyle name="asd 29 3 2 2 11" xfId="22994"/>
    <cellStyle name="asd 29 3 2 2 12" xfId="24335"/>
    <cellStyle name="asd 29 3 2 2 13" xfId="27518"/>
    <cellStyle name="asd 29 3 2 2 14" xfId="28778"/>
    <cellStyle name="asd 29 3 2 2 15" xfId="31105"/>
    <cellStyle name="asd 29 3 2 2 16" xfId="32483"/>
    <cellStyle name="asd 29 3 2 2 17" xfId="34538"/>
    <cellStyle name="asd 29 3 2 2 18" xfId="35163"/>
    <cellStyle name="asd 29 3 2 2 19" xfId="37041"/>
    <cellStyle name="asd 29 3 2 2 2" xfId="2021"/>
    <cellStyle name="asd 29 3 2 2 20" xfId="39700"/>
    <cellStyle name="asd 29 3 2 2 21" xfId="41374"/>
    <cellStyle name="asd 29 3 2 2 22" xfId="42780"/>
    <cellStyle name="asd 29 3 2 2 3" xfId="5486"/>
    <cellStyle name="asd 29 3 2 2 4" xfId="9095"/>
    <cellStyle name="asd 29 3 2 2 5" xfId="12304"/>
    <cellStyle name="asd 29 3 2 2 6" xfId="13463"/>
    <cellStyle name="asd 29 3 2 2 7" xfId="15368"/>
    <cellStyle name="asd 29 3 2 2 8" xfId="16714"/>
    <cellStyle name="asd 29 3 2 2 9" xfId="18621"/>
    <cellStyle name="asd 29 3 2 20" xfId="35990"/>
    <cellStyle name="asd 29 3 2 21" xfId="37869"/>
    <cellStyle name="asd 29 3 2 22" xfId="40292"/>
    <cellStyle name="asd 29 3 2 23" xfId="41950"/>
    <cellStyle name="asd 29 3 2 24" xfId="43242"/>
    <cellStyle name="asd 29 3 2 3" xfId="5113"/>
    <cellStyle name="asd 29 3 2 4" xfId="6563"/>
    <cellStyle name="asd 29 3 2 5" xfId="8014"/>
    <cellStyle name="asd 29 3 2 6" xfId="9924"/>
    <cellStyle name="asd 29 3 2 7" xfId="12638"/>
    <cellStyle name="asd 29 3 2 8" xfId="13947"/>
    <cellStyle name="asd 29 3 2 9" xfId="15848"/>
    <cellStyle name="asd 29 3 20" xfId="33173"/>
    <cellStyle name="asd 29 3 21" xfId="30163"/>
    <cellStyle name="asd 29 3 22" xfId="35298"/>
    <cellStyle name="asd 29 3 23" xfId="37176"/>
    <cellStyle name="asd 29 3 24" xfId="40367"/>
    <cellStyle name="asd 29 3 25" xfId="42023"/>
    <cellStyle name="asd 29 3 26" xfId="43896"/>
    <cellStyle name="asd 29 3 3" xfId="3809"/>
    <cellStyle name="asd 29 3 3 10" xfId="19552"/>
    <cellStyle name="asd 29 3 3 11" xfId="21464"/>
    <cellStyle name="asd 29 3 3 12" xfId="23201"/>
    <cellStyle name="asd 29 3 3 13" xfId="25266"/>
    <cellStyle name="asd 29 3 3 14" xfId="26387"/>
    <cellStyle name="asd 29 3 3 15" xfId="28075"/>
    <cellStyle name="asd 29 3 3 16" xfId="29995"/>
    <cellStyle name="asd 29 3 3 17" xfId="31657"/>
    <cellStyle name="asd 29 3 3 18" xfId="34833"/>
    <cellStyle name="asd 29 3 3 19" xfId="36093"/>
    <cellStyle name="asd 29 3 3 2" xfId="5822"/>
    <cellStyle name="asd 29 3 3 2 10" xfId="22072"/>
    <cellStyle name="asd 29 3 3 2 11" xfId="22821"/>
    <cellStyle name="asd 29 3 3 2 12" xfId="25874"/>
    <cellStyle name="asd 29 3 3 2 13" xfId="26670"/>
    <cellStyle name="asd 29 3 3 2 14" xfId="29725"/>
    <cellStyle name="asd 29 3 3 2 15" xfId="30273"/>
    <cellStyle name="asd 29 3 3 2 16" xfId="33295"/>
    <cellStyle name="asd 29 3 3 2 17" xfId="34210"/>
    <cellStyle name="asd 29 3 3 2 18" xfId="36701"/>
    <cellStyle name="asd 29 3 3 2 19" xfId="38580"/>
    <cellStyle name="asd 29 3 3 2 2" xfId="7271"/>
    <cellStyle name="asd 29 3 3 2 20" xfId="40481"/>
    <cellStyle name="asd 29 3 3 2 21" xfId="42136"/>
    <cellStyle name="asd 29 3 3 2 22" xfId="42616"/>
    <cellStyle name="asd 29 3 3 2 3" xfId="8725"/>
    <cellStyle name="asd 29 3 3 2 4" xfId="10635"/>
    <cellStyle name="asd 29 3 3 2 5" xfId="11389"/>
    <cellStyle name="asd 29 3 3 2 6" xfId="13291"/>
    <cellStyle name="asd 29 3 3 2 7" xfId="15194"/>
    <cellStyle name="asd 29 3 3 2 8" xfId="18254"/>
    <cellStyle name="asd 29 3 3 2 9" xfId="20160"/>
    <cellStyle name="asd 29 3 3 20" xfId="37972"/>
    <cellStyle name="asd 29 3 3 21" xfId="38904"/>
    <cellStyle name="asd 29 3 3 22" xfId="40590"/>
    <cellStyle name="asd 29 3 3 23" xfId="42979"/>
    <cellStyle name="asd 29 3 3 3" xfId="5216"/>
    <cellStyle name="asd 29 3 3 4" xfId="8117"/>
    <cellStyle name="asd 29 3 3 5" xfId="10027"/>
    <cellStyle name="asd 29 3 3 6" xfId="11001"/>
    <cellStyle name="asd 29 3 3 7" xfId="13672"/>
    <cellStyle name="asd 29 3 3 8" xfId="15575"/>
    <cellStyle name="asd 29 3 3 9" xfId="17646"/>
    <cellStyle name="asd 29 3 4" xfId="4104"/>
    <cellStyle name="asd 29 3 4 10" xfId="19739"/>
    <cellStyle name="asd 29 3 4 11" xfId="21651"/>
    <cellStyle name="asd 29 3 4 12" xfId="22921"/>
    <cellStyle name="asd 29 3 4 13" xfId="25453"/>
    <cellStyle name="asd 29 3 4 14" xfId="26684"/>
    <cellStyle name="asd 29 3 4 15" xfId="2377"/>
    <cellStyle name="asd 29 3 4 16" xfId="30287"/>
    <cellStyle name="asd 29 3 4 17" xfId="33029"/>
    <cellStyle name="asd 29 3 4 18" xfId="34857"/>
    <cellStyle name="asd 29 3 4 19" xfId="36280"/>
    <cellStyle name="asd 29 3 4 2" xfId="6009"/>
    <cellStyle name="asd 29 3 4 2 10" xfId="22259"/>
    <cellStyle name="asd 29 3 4 2 11" xfId="23109"/>
    <cellStyle name="asd 29 3 4 2 12" xfId="26061"/>
    <cellStyle name="asd 29 3 4 2 13" xfId="27609"/>
    <cellStyle name="asd 29 3 4 2 14" xfId="28891"/>
    <cellStyle name="asd 29 3 4 2 15" xfId="31189"/>
    <cellStyle name="asd 29 3 4 2 16" xfId="31922"/>
    <cellStyle name="asd 29 3 4 2 17" xfId="34405"/>
    <cellStyle name="asd 29 3 4 2 18" xfId="36888"/>
    <cellStyle name="asd 29 3 4 2 19" xfId="38767"/>
    <cellStyle name="asd 29 3 4 2 2" xfId="7458"/>
    <cellStyle name="asd 29 3 4 2 20" xfId="39157"/>
    <cellStyle name="asd 29 3 4 2 21" xfId="40838"/>
    <cellStyle name="asd 29 3 4 2 22" xfId="42892"/>
    <cellStyle name="asd 29 3 4 2 3" xfId="8912"/>
    <cellStyle name="asd 29 3 4 2 4" xfId="10822"/>
    <cellStyle name="asd 29 3 4 2 5" xfId="12715"/>
    <cellStyle name="asd 29 3 4 2 6" xfId="13580"/>
    <cellStyle name="asd 29 3 4 2 7" xfId="15483"/>
    <cellStyle name="asd 29 3 4 2 8" xfId="18441"/>
    <cellStyle name="asd 29 3 4 2 9" xfId="20347"/>
    <cellStyle name="asd 29 3 4 20" xfId="38159"/>
    <cellStyle name="asd 29 3 4 21" xfId="40230"/>
    <cellStyle name="asd 29 3 4 22" xfId="41889"/>
    <cellStyle name="asd 29 3 4 23" xfId="42708"/>
    <cellStyle name="asd 29 3 4 3" xfId="6850"/>
    <cellStyle name="asd 29 3 4 4" xfId="8304"/>
    <cellStyle name="asd 29 3 4 5" xfId="10214"/>
    <cellStyle name="asd 29 3 4 6" xfId="12291"/>
    <cellStyle name="asd 29 3 4 7" xfId="13389"/>
    <cellStyle name="asd 29 3 4 8" xfId="15294"/>
    <cellStyle name="asd 29 3 4 9" xfId="17833"/>
    <cellStyle name="asd 29 3 5" xfId="4963"/>
    <cellStyle name="asd 29 3 5 10" xfId="21211"/>
    <cellStyle name="asd 29 3 5 11" xfId="3385"/>
    <cellStyle name="asd 29 3 5 12" xfId="25013"/>
    <cellStyle name="asd 29 3 5 13" xfId="13276"/>
    <cellStyle name="asd 29 3 5 14" xfId="29480"/>
    <cellStyle name="asd 29 3 5 15" xfId="13204"/>
    <cellStyle name="asd 29 3 5 16" xfId="10939"/>
    <cellStyle name="asd 29 3 5 17" xfId="4310"/>
    <cellStyle name="asd 29 3 5 18" xfId="35840"/>
    <cellStyle name="asd 29 3 5 19" xfId="37719"/>
    <cellStyle name="asd 29 3 5 2" xfId="6413"/>
    <cellStyle name="asd 29 3 5 20" xfId="3571"/>
    <cellStyle name="asd 29 3 5 21" xfId="34851"/>
    <cellStyle name="asd 29 3 5 22" xfId="31747"/>
    <cellStyle name="asd 29 3 5 3" xfId="7864"/>
    <cellStyle name="asd 29 3 5 4" xfId="9774"/>
    <cellStyle name="asd 29 3 5 5" xfId="12593"/>
    <cellStyle name="asd 29 3 5 6" xfId="3050"/>
    <cellStyle name="asd 29 3 5 7" xfId="12507"/>
    <cellStyle name="asd 29 3 5 8" xfId="17393"/>
    <cellStyle name="asd 29 3 5 9" xfId="19299"/>
    <cellStyle name="asd 29 3 6" xfId="5709"/>
    <cellStyle name="asd 29 3 6 10" xfId="21959"/>
    <cellStyle name="asd 29 3 6 11" xfId="23252"/>
    <cellStyle name="asd 29 3 6 12" xfId="25761"/>
    <cellStyle name="asd 29 3 6 13" xfId="27402"/>
    <cellStyle name="asd 29 3 6 14" xfId="28968"/>
    <cellStyle name="asd 29 3 6 15" xfId="30990"/>
    <cellStyle name="asd 29 3 6 16" xfId="32550"/>
    <cellStyle name="asd 29 3 6 17" xfId="33464"/>
    <cellStyle name="asd 29 3 6 18" xfId="36588"/>
    <cellStyle name="asd 29 3 6 19" xfId="38467"/>
    <cellStyle name="asd 29 3 6 2" xfId="7158"/>
    <cellStyle name="asd 29 3 6 20" xfId="39765"/>
    <cellStyle name="asd 29 3 6 21" xfId="41437"/>
    <cellStyle name="asd 29 3 6 22" xfId="43030"/>
    <cellStyle name="asd 29 3 6 3" xfId="8612"/>
    <cellStyle name="asd 29 3 6 4" xfId="10522"/>
    <cellStyle name="asd 29 3 6 5" xfId="11122"/>
    <cellStyle name="asd 29 3 6 6" xfId="13724"/>
    <cellStyle name="asd 29 3 6 7" xfId="15626"/>
    <cellStyle name="asd 29 3 6 8" xfId="18141"/>
    <cellStyle name="asd 29 3 6 9" xfId="20047"/>
    <cellStyle name="asd 29 3 7" xfId="6338"/>
    <cellStyle name="asd 29 3 8" xfId="9230"/>
    <cellStyle name="asd 29 3 9" xfId="12112"/>
    <cellStyle name="asd 29 4" xfId="3434"/>
    <cellStyle name="asd 29 4 10" xfId="16057"/>
    <cellStyle name="asd 29 4 11" xfId="16767"/>
    <cellStyle name="asd 29 4 12" xfId="18674"/>
    <cellStyle name="asd 29 4 13" xfId="20586"/>
    <cellStyle name="asd 29 4 14" xfId="23684"/>
    <cellStyle name="asd 29 4 15" xfId="24388"/>
    <cellStyle name="asd 29 4 16" xfId="27481"/>
    <cellStyle name="asd 29 4 17" xfId="2301"/>
    <cellStyle name="asd 29 4 18" xfId="31067"/>
    <cellStyle name="asd 29 4 19" xfId="32036"/>
    <cellStyle name="asd 29 4 2" xfId="3614"/>
    <cellStyle name="asd 29 4 2 10" xfId="17505"/>
    <cellStyle name="asd 29 4 2 11" xfId="19411"/>
    <cellStyle name="asd 29 4 2 12" xfId="21323"/>
    <cellStyle name="asd 29 4 2 13" xfId="23353"/>
    <cellStyle name="asd 29 4 2 14" xfId="25125"/>
    <cellStyle name="asd 29 4 2 15" xfId="27201"/>
    <cellStyle name="asd 29 4 2 16" xfId="28944"/>
    <cellStyle name="asd 29 4 2 17" xfId="30792"/>
    <cellStyle name="asd 29 4 2 18" xfId="32824"/>
    <cellStyle name="asd 29 4 2 19" xfId="34192"/>
    <cellStyle name="asd 29 4 2 2" xfId="5580"/>
    <cellStyle name="asd 29 4 2 2 10" xfId="21830"/>
    <cellStyle name="asd 29 4 2 2 11" xfId="23131"/>
    <cellStyle name="asd 29 4 2 2 12" xfId="25632"/>
    <cellStyle name="asd 29 4 2 2 13" xfId="26580"/>
    <cellStyle name="asd 29 4 2 2 14" xfId="29663"/>
    <cellStyle name="asd 29 4 2 2 15" xfId="30186"/>
    <cellStyle name="asd 29 4 2 2 16" xfId="31848"/>
    <cellStyle name="asd 29 4 2 2 17" xfId="34141"/>
    <cellStyle name="asd 29 4 2 2 18" xfId="36459"/>
    <cellStyle name="asd 29 4 2 2 19" xfId="38338"/>
    <cellStyle name="asd 29 4 2 2 2" xfId="7029"/>
    <cellStyle name="asd 29 4 2 2 20" xfId="39086"/>
    <cellStyle name="asd 29 4 2 2 21" xfId="40768"/>
    <cellStyle name="asd 29 4 2 2 22" xfId="42913"/>
    <cellStyle name="asd 29 4 2 2 3" xfId="8483"/>
    <cellStyle name="asd 29 4 2 2 4" xfId="10393"/>
    <cellStyle name="asd 29 4 2 2 5" xfId="12742"/>
    <cellStyle name="asd 29 4 2 2 6" xfId="13602"/>
    <cellStyle name="asd 29 4 2 2 7" xfId="15505"/>
    <cellStyle name="asd 29 4 2 2 8" xfId="18012"/>
    <cellStyle name="asd 29 4 2 2 9" xfId="19918"/>
    <cellStyle name="asd 29 4 2 20" xfId="35952"/>
    <cellStyle name="asd 29 4 2 21" xfId="37831"/>
    <cellStyle name="asd 29 4 2 22" xfId="40033"/>
    <cellStyle name="asd 29 4 2 23" xfId="41697"/>
    <cellStyle name="asd 29 4 2 24" xfId="43125"/>
    <cellStyle name="asd 29 4 2 3" xfId="5075"/>
    <cellStyle name="asd 29 4 2 4" xfId="6525"/>
    <cellStyle name="asd 29 4 2 5" xfId="7976"/>
    <cellStyle name="asd 29 4 2 6" xfId="9886"/>
    <cellStyle name="asd 29 4 2 7" xfId="11363"/>
    <cellStyle name="asd 29 4 2 8" xfId="13825"/>
    <cellStyle name="asd 29 4 2 9" xfId="15727"/>
    <cellStyle name="asd 29 4 20" xfId="34770"/>
    <cellStyle name="asd 29 4 21" xfId="35216"/>
    <cellStyle name="asd 29 4 22" xfId="37094"/>
    <cellStyle name="asd 29 4 23" xfId="39267"/>
    <cellStyle name="asd 29 4 24" xfId="40945"/>
    <cellStyle name="asd 29 4 25" xfId="43442"/>
    <cellStyle name="asd 29 4 3" xfId="2439"/>
    <cellStyle name="asd 29 4 3 10" xfId="19105"/>
    <cellStyle name="asd 29 4 3 11" xfId="21017"/>
    <cellStyle name="asd 29 4 3 12" xfId="22891"/>
    <cellStyle name="asd 29 4 3 13" xfId="24819"/>
    <cellStyle name="asd 29 4 3 14" xfId="27662"/>
    <cellStyle name="asd 29 4 3 15" xfId="3393"/>
    <cellStyle name="asd 29 4 3 16" xfId="31240"/>
    <cellStyle name="asd 29 4 3 17" xfId="33117"/>
    <cellStyle name="asd 29 4 3 18" xfId="33977"/>
    <cellStyle name="asd 29 4 3 19" xfId="35646"/>
    <cellStyle name="asd 29 4 3 2" xfId="5644"/>
    <cellStyle name="asd 29 4 3 2 10" xfId="21894"/>
    <cellStyle name="asd 29 4 3 2 11" xfId="22486"/>
    <cellStyle name="asd 29 4 3 2 12" xfId="25696"/>
    <cellStyle name="asd 29 4 3 2 13" xfId="27268"/>
    <cellStyle name="asd 29 4 3 2 14" xfId="29700"/>
    <cellStyle name="asd 29 4 3 2 15" xfId="30859"/>
    <cellStyle name="asd 29 4 3 2 16" xfId="32268"/>
    <cellStyle name="asd 29 4 3 2 17" xfId="34732"/>
    <cellStyle name="asd 29 4 3 2 18" xfId="36523"/>
    <cellStyle name="asd 29 4 3 2 19" xfId="38402"/>
    <cellStyle name="asd 29 4 3 2 2" xfId="7093"/>
    <cellStyle name="asd 29 4 3 2 20" xfId="39487"/>
    <cellStyle name="asd 29 4 3 2 21" xfId="41163"/>
    <cellStyle name="asd 29 4 3 2 22" xfId="42297"/>
    <cellStyle name="asd 29 4 3 2 3" xfId="8547"/>
    <cellStyle name="asd 29 4 3 2 4" xfId="10457"/>
    <cellStyle name="asd 29 4 3 2 5" xfId="11047"/>
    <cellStyle name="asd 29 4 3 2 6" xfId="12954"/>
    <cellStyle name="asd 29 4 3 2 7" xfId="14859"/>
    <cellStyle name="asd 29 4 3 2 8" xfId="18076"/>
    <cellStyle name="asd 29 4 3 2 9" xfId="19982"/>
    <cellStyle name="asd 29 4 3 20" xfId="37525"/>
    <cellStyle name="asd 29 4 3 21" xfId="40313"/>
    <cellStyle name="asd 29 4 3 22" xfId="41970"/>
    <cellStyle name="asd 29 4 3 23" xfId="42682"/>
    <cellStyle name="asd 29 4 3 3" xfId="4771"/>
    <cellStyle name="asd 29 4 3 4" xfId="7670"/>
    <cellStyle name="asd 29 4 3 5" xfId="9580"/>
    <cellStyle name="asd 29 4 3 6" xfId="12490"/>
    <cellStyle name="asd 29 4 3 7" xfId="13360"/>
    <cellStyle name="asd 29 4 3 8" xfId="15264"/>
    <cellStyle name="asd 29 4 3 9" xfId="17199"/>
    <cellStyle name="asd 29 4 4" xfId="4066"/>
    <cellStyle name="asd 29 4 4 10" xfId="19701"/>
    <cellStyle name="asd 29 4 4 11" xfId="21613"/>
    <cellStyle name="asd 29 4 4 12" xfId="22843"/>
    <cellStyle name="asd 29 4 4 13" xfId="25415"/>
    <cellStyle name="asd 29 4 4 14" xfId="26449"/>
    <cellStyle name="asd 29 4 4 15" xfId="28344"/>
    <cellStyle name="asd 29 4 4 16" xfId="30057"/>
    <cellStyle name="asd 29 4 4 17" xfId="33207"/>
    <cellStyle name="asd 29 4 4 18" xfId="33982"/>
    <cellStyle name="asd 29 4 4 19" xfId="36242"/>
    <cellStyle name="asd 29 4 4 2" xfId="5971"/>
    <cellStyle name="asd 29 4 4 2 10" xfId="22221"/>
    <cellStyle name="asd 29 4 4 2 11" xfId="22943"/>
    <cellStyle name="asd 29 4 4 2 12" xfId="26023"/>
    <cellStyle name="asd 29 4 4 2 13" xfId="28005"/>
    <cellStyle name="asd 29 4 4 2 14" xfId="1879"/>
    <cellStyle name="asd 29 4 4 2 15" xfId="31585"/>
    <cellStyle name="asd 29 4 4 2 16" xfId="4826"/>
    <cellStyle name="asd 29 4 4 2 17" xfId="18581"/>
    <cellStyle name="asd 29 4 4 2 18" xfId="36850"/>
    <cellStyle name="asd 29 4 4 2 19" xfId="38729"/>
    <cellStyle name="asd 29 4 4 2 2" xfId="7420"/>
    <cellStyle name="asd 29 4 4 2 20" xfId="29528"/>
    <cellStyle name="asd 29 4 4 2 21" xfId="30711"/>
    <cellStyle name="asd 29 4 4 2 22" xfId="42729"/>
    <cellStyle name="asd 29 4 4 2 3" xfId="8874"/>
    <cellStyle name="asd 29 4 4 2 4" xfId="10784"/>
    <cellStyle name="asd 29 4 4 2 5" xfId="12491"/>
    <cellStyle name="asd 29 4 4 2 6" xfId="13411"/>
    <cellStyle name="asd 29 4 4 2 7" xfId="15316"/>
    <cellStyle name="asd 29 4 4 2 8" xfId="18403"/>
    <cellStyle name="asd 29 4 4 2 9" xfId="20309"/>
    <cellStyle name="asd 29 4 4 20" xfId="38121"/>
    <cellStyle name="asd 29 4 4 21" xfId="40399"/>
    <cellStyle name="asd 29 4 4 22" xfId="42055"/>
    <cellStyle name="asd 29 4 4 23" xfId="42636"/>
    <cellStyle name="asd 29 4 4 3" xfId="6812"/>
    <cellStyle name="asd 29 4 4 4" xfId="8266"/>
    <cellStyle name="asd 29 4 4 5" xfId="10176"/>
    <cellStyle name="asd 29 4 4 6" xfId="12460"/>
    <cellStyle name="asd 29 4 4 7" xfId="13312"/>
    <cellStyle name="asd 29 4 4 8" xfId="15216"/>
    <cellStyle name="asd 29 4 4 9" xfId="17795"/>
    <cellStyle name="asd 29 4 5" xfId="4447"/>
    <cellStyle name="asd 29 4 5 10" xfId="20691"/>
    <cellStyle name="asd 29 4 5 11" xfId="23916"/>
    <cellStyle name="asd 29 4 5 12" xfId="24493"/>
    <cellStyle name="asd 29 4 5 13" xfId="26393"/>
    <cellStyle name="asd 29 4 5 14" xfId="28667"/>
    <cellStyle name="asd 29 4 5 15" xfId="30001"/>
    <cellStyle name="asd 29 4 5 16" xfId="31737"/>
    <cellStyle name="asd 29 4 5 17" xfId="33773"/>
    <cellStyle name="asd 29 4 5 18" xfId="35321"/>
    <cellStyle name="asd 29 4 5 19" xfId="37199"/>
    <cellStyle name="asd 29 4 5 2" xfId="4427"/>
    <cellStyle name="asd 29 4 5 20" xfId="38979"/>
    <cellStyle name="asd 29 4 5 21" xfId="40663"/>
    <cellStyle name="asd 29 4 5 22" xfId="43666"/>
    <cellStyle name="asd 29 4 5 3" xfId="5374"/>
    <cellStyle name="asd 29 4 5 4" xfId="9253"/>
    <cellStyle name="asd 29 4 5 5" xfId="12672"/>
    <cellStyle name="asd 29 4 5 6" xfId="14386"/>
    <cellStyle name="asd 29 4 5 7" xfId="16290"/>
    <cellStyle name="asd 29 4 5 8" xfId="16872"/>
    <cellStyle name="asd 29 4 5 9" xfId="18779"/>
    <cellStyle name="asd 29 4 6" xfId="6769"/>
    <cellStyle name="asd 29 4 7" xfId="9148"/>
    <cellStyle name="asd 29 4 8" xfId="11541"/>
    <cellStyle name="asd 29 4 9" xfId="14154"/>
    <cellStyle name="asd 29 5" xfId="2798"/>
    <cellStyle name="asd 29 5 10" xfId="17240"/>
    <cellStyle name="asd 29 5 11" xfId="19146"/>
    <cellStyle name="asd 29 5 12" xfId="21058"/>
    <cellStyle name="asd 29 5 13" xfId="22814"/>
    <cellStyle name="asd 29 5 14" xfId="24860"/>
    <cellStyle name="asd 29 5 15" xfId="27761"/>
    <cellStyle name="asd 29 5 16" xfId="29327"/>
    <cellStyle name="asd 29 5 17" xfId="31339"/>
    <cellStyle name="asd 29 5 18" xfId="32370"/>
    <cellStyle name="asd 29 5 19" xfId="34068"/>
    <cellStyle name="asd 29 5 2" xfId="5604"/>
    <cellStyle name="asd 29 5 2 10" xfId="21854"/>
    <cellStyle name="asd 29 5 2 11" xfId="23085"/>
    <cellStyle name="asd 29 5 2 12" xfId="25656"/>
    <cellStyle name="asd 29 5 2 13" xfId="26521"/>
    <cellStyle name="asd 29 5 2 14" xfId="29525"/>
    <cellStyle name="asd 29 5 2 15" xfId="30127"/>
    <cellStyle name="asd 29 5 2 16" xfId="32220"/>
    <cellStyle name="asd 29 5 2 17" xfId="34878"/>
    <cellStyle name="asd 29 5 2 18" xfId="36483"/>
    <cellStyle name="asd 29 5 2 19" xfId="38362"/>
    <cellStyle name="asd 29 5 2 2" xfId="7053"/>
    <cellStyle name="asd 29 5 2 20" xfId="39442"/>
    <cellStyle name="asd 29 5 2 21" xfId="41118"/>
    <cellStyle name="asd 29 5 2 22" xfId="42868"/>
    <cellStyle name="asd 29 5 2 3" xfId="8507"/>
    <cellStyle name="asd 29 5 2 4" xfId="10417"/>
    <cellStyle name="asd 29 5 2 5" xfId="12681"/>
    <cellStyle name="asd 29 5 2 6" xfId="13555"/>
    <cellStyle name="asd 29 5 2 7" xfId="15459"/>
    <cellStyle name="asd 29 5 2 8" xfId="18036"/>
    <cellStyle name="asd 29 5 2 9" xfId="19942"/>
    <cellStyle name="asd 29 5 20" xfId="35687"/>
    <cellStyle name="asd 29 5 21" xfId="37566"/>
    <cellStyle name="asd 29 5 22" xfId="39589"/>
    <cellStyle name="asd 29 5 23" xfId="41263"/>
    <cellStyle name="asd 29 5 24" xfId="42609"/>
    <cellStyle name="asd 29 5 3" xfId="4811"/>
    <cellStyle name="asd 29 5 4" xfId="6260"/>
    <cellStyle name="asd 29 5 5" xfId="7711"/>
    <cellStyle name="asd 29 5 6" xfId="9621"/>
    <cellStyle name="asd 29 5 7" xfId="11759"/>
    <cellStyle name="asd 29 5 8" xfId="13284"/>
    <cellStyle name="asd 29 5 9" xfId="15187"/>
    <cellStyle name="asd 29 6" xfId="2266"/>
    <cellStyle name="asd 29 6 10" xfId="19079"/>
    <cellStyle name="asd 29 6 11" xfId="20991"/>
    <cellStyle name="asd 29 6 12" xfId="23453"/>
    <cellStyle name="asd 29 6 13" xfId="24793"/>
    <cellStyle name="asd 29 6 14" xfId="26520"/>
    <cellStyle name="asd 29 6 15" xfId="28579"/>
    <cellStyle name="asd 29 6 16" xfId="30125"/>
    <cellStyle name="asd 29 6 17" xfId="32238"/>
    <cellStyle name="asd 29 6 18" xfId="34209"/>
    <cellStyle name="asd 29 6 19" xfId="35620"/>
    <cellStyle name="asd 29 6 2" xfId="3277"/>
    <cellStyle name="asd 29 6 2 10" xfId="20569"/>
    <cellStyle name="asd 29 6 2 11" xfId="24230"/>
    <cellStyle name="asd 29 6 2 12" xfId="24371"/>
    <cellStyle name="asd 29 6 2 13" xfId="2608"/>
    <cellStyle name="asd 29 6 2 14" xfId="3374"/>
    <cellStyle name="asd 29 6 2 15" xfId="3326"/>
    <cellStyle name="asd 29 6 2 16" xfId="16666"/>
    <cellStyle name="asd 29 6 2 17" xfId="15083"/>
    <cellStyle name="asd 29 6 2 18" xfId="35199"/>
    <cellStyle name="asd 29 6 2 19" xfId="37077"/>
    <cellStyle name="asd 29 6 2 2" xfId="4796"/>
    <cellStyle name="asd 29 6 2 20" xfId="26866"/>
    <cellStyle name="asd 29 6 2 21" xfId="15269"/>
    <cellStyle name="asd 29 6 2 22" xfId="43969"/>
    <cellStyle name="asd 29 6 2 3" xfId="6238"/>
    <cellStyle name="asd 29 6 2 4" xfId="9131"/>
    <cellStyle name="asd 29 6 2 5" xfId="12190"/>
    <cellStyle name="asd 29 6 2 6" xfId="14702"/>
    <cellStyle name="asd 29 6 2 7" xfId="16608"/>
    <cellStyle name="asd 29 6 2 8" xfId="16750"/>
    <cellStyle name="asd 29 6 2 9" xfId="18657"/>
    <cellStyle name="asd 29 6 20" xfId="37499"/>
    <cellStyle name="asd 29 6 21" xfId="39460"/>
    <cellStyle name="asd 29 6 22" xfId="41136"/>
    <cellStyle name="asd 29 6 23" xfId="43220"/>
    <cellStyle name="asd 29 6 3" xfId="4745"/>
    <cellStyle name="asd 29 6 4" xfId="7644"/>
    <cellStyle name="asd 29 6 5" xfId="9554"/>
    <cellStyle name="asd 29 6 6" xfId="12391"/>
    <cellStyle name="asd 29 6 7" xfId="13925"/>
    <cellStyle name="asd 29 6 8" xfId="15826"/>
    <cellStyle name="asd 29 6 9" xfId="17173"/>
    <cellStyle name="asd 29 7" xfId="2180"/>
    <cellStyle name="asd 29 7 10" xfId="19065"/>
    <cellStyle name="asd 29 7 11" xfId="20977"/>
    <cellStyle name="asd 29 7 12" xfId="23862"/>
    <cellStyle name="asd 29 7 13" xfId="24779"/>
    <cellStyle name="asd 29 7 14" xfId="27982"/>
    <cellStyle name="asd 29 7 15" xfId="29488"/>
    <cellStyle name="asd 29 7 16" xfId="31563"/>
    <cellStyle name="asd 29 7 17" xfId="32452"/>
    <cellStyle name="asd 29 7 18" xfId="33953"/>
    <cellStyle name="asd 29 7 19" xfId="35606"/>
    <cellStyle name="asd 29 7 2" xfId="5650"/>
    <cellStyle name="asd 29 7 2 10" xfId="21900"/>
    <cellStyle name="asd 29 7 2 11" xfId="23414"/>
    <cellStyle name="asd 29 7 2 12" xfId="25702"/>
    <cellStyle name="asd 29 7 2 13" xfId="26792"/>
    <cellStyle name="asd 29 7 2 14" xfId="28763"/>
    <cellStyle name="asd 29 7 2 15" xfId="30391"/>
    <cellStyle name="asd 29 7 2 16" xfId="32382"/>
    <cellStyle name="asd 29 7 2 17" xfId="34635"/>
    <cellStyle name="asd 29 7 2 18" xfId="36529"/>
    <cellStyle name="asd 29 7 2 19" xfId="38408"/>
    <cellStyle name="asd 29 7 2 2" xfId="7099"/>
    <cellStyle name="asd 29 7 2 20" xfId="39601"/>
    <cellStyle name="asd 29 7 2 21" xfId="41275"/>
    <cellStyle name="asd 29 7 2 22" xfId="43182"/>
    <cellStyle name="asd 29 7 2 3" xfId="8553"/>
    <cellStyle name="asd 29 7 2 4" xfId="10463"/>
    <cellStyle name="asd 29 7 2 5" xfId="11104"/>
    <cellStyle name="asd 29 7 2 6" xfId="13886"/>
    <cellStyle name="asd 29 7 2 7" xfId="15787"/>
    <cellStyle name="asd 29 7 2 8" xfId="18082"/>
    <cellStyle name="asd 29 7 2 9" xfId="19988"/>
    <cellStyle name="asd 29 7 20" xfId="37485"/>
    <cellStyle name="asd 29 7 21" xfId="39669"/>
    <cellStyle name="asd 29 7 22" xfId="41343"/>
    <cellStyle name="asd 29 7 23" xfId="43613"/>
    <cellStyle name="asd 29 7 3" xfId="6179"/>
    <cellStyle name="asd 29 7 4" xfId="7630"/>
    <cellStyle name="asd 29 7 5" xfId="9540"/>
    <cellStyle name="asd 29 7 6" xfId="11834"/>
    <cellStyle name="asd 29 7 7" xfId="14332"/>
    <cellStyle name="asd 29 7 8" xfId="16236"/>
    <cellStyle name="asd 29 7 9" xfId="17159"/>
    <cellStyle name="asd 29 8" xfId="2828"/>
    <cellStyle name="asd 29 9" xfId="3010"/>
    <cellStyle name="asd 3" xfId="734"/>
    <cellStyle name="asd 3 10" xfId="2286"/>
    <cellStyle name="asd 3 11" xfId="9015"/>
    <cellStyle name="asd 3 12" xfId="2951"/>
    <cellStyle name="asd 3 13" xfId="4243"/>
    <cellStyle name="asd 3 14" xfId="2687"/>
    <cellStyle name="asd 3 15" xfId="3042"/>
    <cellStyle name="asd 3 16" xfId="2561"/>
    <cellStyle name="asd 3 17" xfId="3130"/>
    <cellStyle name="asd 3 18" xfId="27124"/>
    <cellStyle name="asd 3 19" xfId="27704"/>
    <cellStyle name="asd 3 2" xfId="3480"/>
    <cellStyle name="asd 3 2 10" xfId="14285"/>
    <cellStyle name="asd 3 2 11" xfId="16189"/>
    <cellStyle name="asd 3 2 12" xfId="16862"/>
    <cellStyle name="asd 3 2 13" xfId="18769"/>
    <cellStyle name="asd 3 2 14" xfId="20681"/>
    <cellStyle name="asd 3 2 15" xfId="23815"/>
    <cellStyle name="asd 3 2 16" xfId="24483"/>
    <cellStyle name="asd 3 2 17" xfId="27563"/>
    <cellStyle name="asd 3 2 18" xfId="28471"/>
    <cellStyle name="asd 3 2 19" xfId="31146"/>
    <cellStyle name="asd 3 2 2" xfId="3660"/>
    <cellStyle name="asd 3 2 2 10" xfId="17551"/>
    <cellStyle name="asd 3 2 2 11" xfId="19457"/>
    <cellStyle name="asd 3 2 2 12" xfId="21369"/>
    <cellStyle name="asd 3 2 2 13" xfId="24120"/>
    <cellStyle name="asd 3 2 2 14" xfId="25171"/>
    <cellStyle name="asd 3 2 2 15" xfId="26398"/>
    <cellStyle name="asd 3 2 2 16" xfId="10920"/>
    <cellStyle name="asd 3 2 2 17" xfId="30006"/>
    <cellStyle name="asd 3 2 2 18" xfId="33044"/>
    <cellStyle name="asd 3 2 2 19" xfId="34035"/>
    <cellStyle name="asd 3 2 2 2" xfId="5609"/>
    <cellStyle name="asd 3 2 2 2 10" xfId="21859"/>
    <cellStyle name="asd 3 2 2 2 11" xfId="22625"/>
    <cellStyle name="asd 3 2 2 2 12" xfId="25661"/>
    <cellStyle name="asd 3 2 2 2 13" xfId="27459"/>
    <cellStyle name="asd 3 2 2 2 14" xfId="28847"/>
    <cellStyle name="asd 3 2 2 2 15" xfId="31045"/>
    <cellStyle name="asd 3 2 2 2 16" xfId="32128"/>
    <cellStyle name="asd 3 2 2 2 17" xfId="33485"/>
    <cellStyle name="asd 3 2 2 2 18" xfId="36488"/>
    <cellStyle name="asd 3 2 2 2 19" xfId="38367"/>
    <cellStyle name="asd 3 2 2 2 2" xfId="7058"/>
    <cellStyle name="asd 3 2 2 2 20" xfId="39352"/>
    <cellStyle name="asd 3 2 2 2 21" xfId="41028"/>
    <cellStyle name="asd 3 2 2 2 22" xfId="42434"/>
    <cellStyle name="asd 3 2 2 2 3" xfId="8512"/>
    <cellStyle name="asd 3 2 2 2 4" xfId="10422"/>
    <cellStyle name="asd 3 2 2 2 5" xfId="11792"/>
    <cellStyle name="asd 3 2 2 2 6" xfId="13093"/>
    <cellStyle name="asd 3 2 2 2 7" xfId="14997"/>
    <cellStyle name="asd 3 2 2 2 8" xfId="18041"/>
    <cellStyle name="asd 3 2 2 2 9" xfId="19947"/>
    <cellStyle name="asd 3 2 2 20" xfId="35998"/>
    <cellStyle name="asd 3 2 2 21" xfId="37877"/>
    <cellStyle name="asd 3 2 2 22" xfId="40244"/>
    <cellStyle name="asd 3 2 2 23" xfId="41903"/>
    <cellStyle name="asd 3 2 2 24" xfId="43864"/>
    <cellStyle name="asd 3 2 2 3" xfId="5121"/>
    <cellStyle name="asd 3 2 2 4" xfId="6571"/>
    <cellStyle name="asd 3 2 2 5" xfId="8022"/>
    <cellStyle name="asd 3 2 2 6" xfId="9932"/>
    <cellStyle name="asd 3 2 2 7" xfId="12079"/>
    <cellStyle name="asd 3 2 2 8" xfId="14590"/>
    <cellStyle name="asd 3 2 2 9" xfId="16496"/>
    <cellStyle name="asd 3 2 20" xfId="32897"/>
    <cellStyle name="asd 3 2 21" xfId="33634"/>
    <cellStyle name="asd 3 2 22" xfId="35311"/>
    <cellStyle name="asd 3 2 23" xfId="37189"/>
    <cellStyle name="asd 3 2 24" xfId="40104"/>
    <cellStyle name="asd 3 2 25" xfId="41768"/>
    <cellStyle name="asd 3 2 26" xfId="43568"/>
    <cellStyle name="asd 3 2 3" xfId="3826"/>
    <cellStyle name="asd 3 2 3 10" xfId="19564"/>
    <cellStyle name="asd 3 2 3 11" xfId="21476"/>
    <cellStyle name="asd 3 2 3 12" xfId="23841"/>
    <cellStyle name="asd 3 2 3 13" xfId="25278"/>
    <cellStyle name="asd 3 2 3 14" xfId="27449"/>
    <cellStyle name="asd 3 2 3 15" xfId="24291"/>
    <cellStyle name="asd 3 2 3 16" xfId="31035"/>
    <cellStyle name="asd 3 2 3 17" xfId="32283"/>
    <cellStyle name="asd 3 2 3 18" xfId="33465"/>
    <cellStyle name="asd 3 2 3 19" xfId="36105"/>
    <cellStyle name="asd 3 2 3 2" xfId="5834"/>
    <cellStyle name="asd 3 2 3 2 10" xfId="22084"/>
    <cellStyle name="asd 3 2 3 2 11" xfId="23744"/>
    <cellStyle name="asd 3 2 3 2 12" xfId="25886"/>
    <cellStyle name="asd 3 2 3 2 13" xfId="27615"/>
    <cellStyle name="asd 3 2 3 2 14" xfId="28139"/>
    <cellStyle name="asd 3 2 3 2 15" xfId="31194"/>
    <cellStyle name="asd 3 2 3 2 16" xfId="32617"/>
    <cellStyle name="asd 3 2 3 2 17" xfId="35074"/>
    <cellStyle name="asd 3 2 3 2 18" xfId="36713"/>
    <cellStyle name="asd 3 2 3 2 19" xfId="38592"/>
    <cellStyle name="asd 3 2 3 2 2" xfId="7283"/>
    <cellStyle name="asd 3 2 3 2 20" xfId="39828"/>
    <cellStyle name="asd 3 2 3 2 21" xfId="41498"/>
    <cellStyle name="asd 3 2 3 2 22" xfId="43501"/>
    <cellStyle name="asd 3 2 3 2 3" xfId="8737"/>
    <cellStyle name="asd 3 2 3 2 4" xfId="10647"/>
    <cellStyle name="asd 3 2 3 2 5" xfId="11737"/>
    <cellStyle name="asd 3 2 3 2 6" xfId="14214"/>
    <cellStyle name="asd 3 2 3 2 7" xfId="16118"/>
    <cellStyle name="asd 3 2 3 2 8" xfId="18266"/>
    <cellStyle name="asd 3 2 3 2 9" xfId="20172"/>
    <cellStyle name="asd 3 2 3 20" xfId="37984"/>
    <cellStyle name="asd 3 2 3 21" xfId="39501"/>
    <cellStyle name="asd 3 2 3 22" xfId="41176"/>
    <cellStyle name="asd 3 2 3 23" xfId="43593"/>
    <cellStyle name="asd 3 2 3 3" xfId="5228"/>
    <cellStyle name="asd 3 2 3 4" xfId="8129"/>
    <cellStyle name="asd 3 2 3 5" xfId="10039"/>
    <cellStyle name="asd 3 2 3 6" xfId="11620"/>
    <cellStyle name="asd 3 2 3 7" xfId="14311"/>
    <cellStyle name="asd 3 2 3 8" xfId="16215"/>
    <cellStyle name="asd 3 2 3 9" xfId="17658"/>
    <cellStyle name="asd 3 2 4" xfId="4112"/>
    <cellStyle name="asd 3 2 4 10" xfId="19747"/>
    <cellStyle name="asd 3 2 4 11" xfId="21659"/>
    <cellStyle name="asd 3 2 4 12" xfId="23969"/>
    <cellStyle name="asd 3 2 4 13" xfId="25461"/>
    <cellStyle name="asd 3 2 4 14" xfId="26616"/>
    <cellStyle name="asd 3 2 4 15" xfId="29065"/>
    <cellStyle name="asd 3 2 4 16" xfId="30218"/>
    <cellStyle name="asd 3 2 4 17" xfId="32090"/>
    <cellStyle name="asd 3 2 4 18" xfId="35033"/>
    <cellStyle name="asd 3 2 4 19" xfId="36288"/>
    <cellStyle name="asd 3 2 4 2" xfId="6017"/>
    <cellStyle name="asd 3 2 4 2 10" xfId="22267"/>
    <cellStyle name="asd 3 2 4 2 11" xfId="3944"/>
    <cellStyle name="asd 3 2 4 2 12" xfId="26069"/>
    <cellStyle name="asd 3 2 4 2 13" xfId="22650"/>
    <cellStyle name="asd 3 2 4 2 14" xfId="15029"/>
    <cellStyle name="asd 3 2 4 2 15" xfId="5353"/>
    <cellStyle name="asd 3 2 4 2 16" xfId="2799"/>
    <cellStyle name="asd 3 2 4 2 17" xfId="1829"/>
    <cellStyle name="asd 3 2 4 2 18" xfId="36896"/>
    <cellStyle name="asd 3 2 4 2 19" xfId="38775"/>
    <cellStyle name="asd 3 2 4 2 2" xfId="7466"/>
    <cellStyle name="asd 3 2 4 2 20" xfId="4213"/>
    <cellStyle name="asd 3 2 4 2 21" xfId="1815"/>
    <cellStyle name="asd 3 2 4 2 22" xfId="36999"/>
    <cellStyle name="asd 3 2 4 2 3" xfId="8920"/>
    <cellStyle name="asd 3 2 4 2 4" xfId="10830"/>
    <cellStyle name="asd 3 2 4 2 5" xfId="11101"/>
    <cellStyle name="asd 3 2 4 2 6" xfId="2450"/>
    <cellStyle name="asd 3 2 4 2 7" xfId="2820"/>
    <cellStyle name="asd 3 2 4 2 8" xfId="18449"/>
    <cellStyle name="asd 3 2 4 2 9" xfId="20355"/>
    <cellStyle name="asd 3 2 4 20" xfId="38167"/>
    <cellStyle name="asd 3 2 4 21" xfId="39319"/>
    <cellStyle name="asd 3 2 4 22" xfId="40995"/>
    <cellStyle name="asd 3 2 4 23" xfId="43715"/>
    <cellStyle name="asd 3 2 4 3" xfId="6858"/>
    <cellStyle name="asd 3 2 4 4" xfId="8312"/>
    <cellStyle name="asd 3 2 4 5" xfId="10222"/>
    <cellStyle name="asd 3 2 4 6" xfId="11928"/>
    <cellStyle name="asd 3 2 4 7" xfId="14438"/>
    <cellStyle name="asd 3 2 4 8" xfId="16344"/>
    <cellStyle name="asd 3 2 4 9" xfId="17841"/>
    <cellStyle name="asd 3 2 5" xfId="4969"/>
    <cellStyle name="asd 3 2 5 10" xfId="21217"/>
    <cellStyle name="asd 3 2 5 11" xfId="22919"/>
    <cellStyle name="asd 3 2 5 12" xfId="25019"/>
    <cellStyle name="asd 3 2 5 13" xfId="26773"/>
    <cellStyle name="asd 3 2 5 14" xfId="28468"/>
    <cellStyle name="asd 3 2 5 15" xfId="30373"/>
    <cellStyle name="asd 3 2 5 16" xfId="32913"/>
    <cellStyle name="asd 3 2 5 17" xfId="34442"/>
    <cellStyle name="asd 3 2 5 18" xfId="35846"/>
    <cellStyle name="asd 3 2 5 19" xfId="37725"/>
    <cellStyle name="asd 3 2 5 2" xfId="6419"/>
    <cellStyle name="asd 3 2 5 20" xfId="40119"/>
    <cellStyle name="asd 3 2 5 21" xfId="41783"/>
    <cellStyle name="asd 3 2 5 22" xfId="42706"/>
    <cellStyle name="asd 3 2 5 3" xfId="7870"/>
    <cellStyle name="asd 3 2 5 4" xfId="9780"/>
    <cellStyle name="asd 3 2 5 5" xfId="11376"/>
    <cellStyle name="asd 3 2 5 6" xfId="13387"/>
    <cellStyle name="asd 3 2 5 7" xfId="15292"/>
    <cellStyle name="asd 3 2 5 8" xfId="17399"/>
    <cellStyle name="asd 3 2 5 9" xfId="19305"/>
    <cellStyle name="asd 3 2 6" xfId="5700"/>
    <cellStyle name="asd 3 2 6 10" xfId="21950"/>
    <cellStyle name="asd 3 2 6 11" xfId="23242"/>
    <cellStyle name="asd 3 2 6 12" xfId="25752"/>
    <cellStyle name="asd 3 2 6 13" xfId="26288"/>
    <cellStyle name="asd 3 2 6 14" xfId="4223"/>
    <cellStyle name="asd 3 2 6 15" xfId="29898"/>
    <cellStyle name="asd 3 2 6 16" xfId="31653"/>
    <cellStyle name="asd 3 2 6 17" xfId="35093"/>
    <cellStyle name="asd 3 2 6 18" xfId="36579"/>
    <cellStyle name="asd 3 2 6 19" xfId="38458"/>
    <cellStyle name="asd 3 2 6 2" xfId="7149"/>
    <cellStyle name="asd 3 2 6 20" xfId="38900"/>
    <cellStyle name="asd 3 2 6 21" xfId="40586"/>
    <cellStyle name="asd 3 2 6 22" xfId="43020"/>
    <cellStyle name="asd 3 2 6 3" xfId="8603"/>
    <cellStyle name="asd 3 2 6 4" xfId="10513"/>
    <cellStyle name="asd 3 2 6 5" xfId="11102"/>
    <cellStyle name="asd 3 2 6 6" xfId="13714"/>
    <cellStyle name="asd 3 2 6 7" xfId="15616"/>
    <cellStyle name="asd 3 2 6 8" xfId="18132"/>
    <cellStyle name="asd 3 2 6 9" xfId="20038"/>
    <cellStyle name="asd 3 2 7" xfId="6661"/>
    <cellStyle name="asd 3 2 8" xfId="9243"/>
    <cellStyle name="asd 3 2 9" xfId="11761"/>
    <cellStyle name="asd 3 20" xfId="30715"/>
    <cellStyle name="asd 3 21" xfId="31661"/>
    <cellStyle name="asd 3 22" xfId="27204"/>
    <cellStyle name="asd 3 23" xfId="28435"/>
    <cellStyle name="asd 3 24" xfId="3345"/>
    <cellStyle name="asd 3 25" xfId="38908"/>
    <cellStyle name="asd 3 26" xfId="40594"/>
    <cellStyle name="asd 3 27" xfId="38873"/>
    <cellStyle name="asd 3 3" xfId="3501"/>
    <cellStyle name="asd 3 3 10" xfId="13709"/>
    <cellStyle name="asd 3 3 11" xfId="15611"/>
    <cellStyle name="asd 3 3 12" xfId="16911"/>
    <cellStyle name="asd 3 3 13" xfId="18818"/>
    <cellStyle name="asd 3 3 14" xfId="20730"/>
    <cellStyle name="asd 3 3 15" xfId="23237"/>
    <cellStyle name="asd 3 3 16" xfId="24532"/>
    <cellStyle name="asd 3 3 17" xfId="27300"/>
    <cellStyle name="asd 3 3 18" xfId="29710"/>
    <cellStyle name="asd 3 3 19" xfId="30891"/>
    <cellStyle name="asd 3 3 2" xfId="3681"/>
    <cellStyle name="asd 3 3 2 10" xfId="17572"/>
    <cellStyle name="asd 3 3 2 11" xfId="19478"/>
    <cellStyle name="asd 3 3 2 12" xfId="21390"/>
    <cellStyle name="asd 3 3 2 13" xfId="22723"/>
    <cellStyle name="asd 3 3 2 14" xfId="25192"/>
    <cellStyle name="asd 3 3 2 15" xfId="3186"/>
    <cellStyle name="asd 3 3 2 16" xfId="23761"/>
    <cellStyle name="asd 3 3 2 17" xfId="6718"/>
    <cellStyle name="asd 3 3 2 18" xfId="1900"/>
    <cellStyle name="asd 3 3 2 19" xfId="32906"/>
    <cellStyle name="asd 3 3 2 2" xfId="5510"/>
    <cellStyle name="asd 3 3 2 2 10" xfId="21760"/>
    <cellStyle name="asd 3 3 2 2 11" xfId="22746"/>
    <cellStyle name="asd 3 3 2 2 12" xfId="25562"/>
    <cellStyle name="asd 3 3 2 2 13" xfId="26389"/>
    <cellStyle name="asd 3 3 2 2 14" xfId="28120"/>
    <cellStyle name="asd 3 3 2 2 15" xfId="29997"/>
    <cellStyle name="asd 3 3 2 2 16" xfId="32983"/>
    <cellStyle name="asd 3 3 2 2 17" xfId="34918"/>
    <cellStyle name="asd 3 3 2 2 18" xfId="36389"/>
    <cellStyle name="asd 3 3 2 2 19" xfId="38268"/>
    <cellStyle name="asd 3 3 2 2 2" xfId="6959"/>
    <cellStyle name="asd 3 3 2 2 20" xfId="40186"/>
    <cellStyle name="asd 3 3 2 2 21" xfId="41845"/>
    <cellStyle name="asd 3 3 2 2 22" xfId="42547"/>
    <cellStyle name="asd 3 3 2 2 3" xfId="8413"/>
    <cellStyle name="asd 3 3 2 2 4" xfId="10323"/>
    <cellStyle name="asd 3 3 2 2 5" xfId="11807"/>
    <cellStyle name="asd 3 3 2 2 6" xfId="13214"/>
    <cellStyle name="asd 3 3 2 2 7" xfId="15118"/>
    <cellStyle name="asd 3 3 2 2 8" xfId="17942"/>
    <cellStyle name="asd 3 3 2 2 9" xfId="19848"/>
    <cellStyle name="asd 3 3 2 20" xfId="36019"/>
    <cellStyle name="asd 3 3 2 21" xfId="37898"/>
    <cellStyle name="asd 3 3 2 22" xfId="36996"/>
    <cellStyle name="asd 3 3 2 23" xfId="29201"/>
    <cellStyle name="asd 3 3 2 24" xfId="42527"/>
    <cellStyle name="asd 3 3 2 3" xfId="5142"/>
    <cellStyle name="asd 3 3 2 4" xfId="6592"/>
    <cellStyle name="asd 3 3 2 5" xfId="8043"/>
    <cellStyle name="asd 3 3 2 6" xfId="9953"/>
    <cellStyle name="asd 3 3 2 7" xfId="12275"/>
    <cellStyle name="asd 3 3 2 8" xfId="13190"/>
    <cellStyle name="asd 3 3 2 9" xfId="15095"/>
    <cellStyle name="asd 3 3 20" xfId="31843"/>
    <cellStyle name="asd 3 3 21" xfId="34958"/>
    <cellStyle name="asd 3 3 22" xfId="35360"/>
    <cellStyle name="asd 3 3 23" xfId="37238"/>
    <cellStyle name="asd 3 3 24" xfId="39081"/>
    <cellStyle name="asd 3 3 25" xfId="40763"/>
    <cellStyle name="asd 3 3 26" xfId="43015"/>
    <cellStyle name="asd 3 3 3" xfId="3929"/>
    <cellStyle name="asd 3 3 3 10" xfId="19638"/>
    <cellStyle name="asd 3 3 3 11" xfId="21550"/>
    <cellStyle name="asd 3 3 3 12" xfId="23553"/>
    <cellStyle name="asd 3 3 3 13" xfId="25352"/>
    <cellStyle name="asd 3 3 3 14" xfId="27018"/>
    <cellStyle name="asd 3 3 3 15" xfId="28832"/>
    <cellStyle name="asd 3 3 3 16" xfId="30612"/>
    <cellStyle name="asd 3 3 3 17" xfId="32543"/>
    <cellStyle name="asd 3 3 3 18" xfId="34343"/>
    <cellStyle name="asd 3 3 3 19" xfId="36179"/>
    <cellStyle name="asd 3 3 3 2" xfId="5908"/>
    <cellStyle name="asd 3 3 3 2 10" xfId="22158"/>
    <cellStyle name="asd 3 3 3 2 11" xfId="22584"/>
    <cellStyle name="asd 3 3 3 2 12" xfId="25960"/>
    <cellStyle name="asd 3 3 3 2 13" xfId="27864"/>
    <cellStyle name="asd 3 3 3 2 14" xfId="28583"/>
    <cellStyle name="asd 3 3 3 2 15" xfId="31442"/>
    <cellStyle name="asd 3 3 3 2 16" xfId="31891"/>
    <cellStyle name="asd 3 3 3 2 17" xfId="35003"/>
    <cellStyle name="asd 3 3 3 2 18" xfId="36787"/>
    <cellStyle name="asd 3 3 3 2 19" xfId="38666"/>
    <cellStyle name="asd 3 3 3 2 2" xfId="7357"/>
    <cellStyle name="asd 3 3 3 2 20" xfId="39128"/>
    <cellStyle name="asd 3 3 3 2 21" xfId="40809"/>
    <cellStyle name="asd 3 3 3 2 22" xfId="42393"/>
    <cellStyle name="asd 3 3 3 2 3" xfId="8811"/>
    <cellStyle name="asd 3 3 3 2 4" xfId="10721"/>
    <cellStyle name="asd 3 3 3 2 5" xfId="12348"/>
    <cellStyle name="asd 3 3 3 2 6" xfId="13052"/>
    <cellStyle name="asd 3 3 3 2 7" xfId="14956"/>
    <cellStyle name="asd 3 3 3 2 8" xfId="18340"/>
    <cellStyle name="asd 3 3 3 2 9" xfId="20246"/>
    <cellStyle name="asd 3 3 3 20" xfId="38058"/>
    <cellStyle name="asd 3 3 3 21" xfId="39758"/>
    <cellStyle name="asd 3 3 3 22" xfId="41430"/>
    <cellStyle name="asd 3 3 3 23" xfId="43318"/>
    <cellStyle name="asd 3 3 3 3" xfId="5302"/>
    <cellStyle name="asd 3 3 3 4" xfId="8203"/>
    <cellStyle name="asd 3 3 3 5" xfId="10113"/>
    <cellStyle name="asd 3 3 3 6" xfId="12447"/>
    <cellStyle name="asd 3 3 3 7" xfId="14025"/>
    <cellStyle name="asd 3 3 3 8" xfId="15926"/>
    <cellStyle name="asd 3 3 3 9" xfId="17732"/>
    <cellStyle name="asd 3 3 4" xfId="4133"/>
    <cellStyle name="asd 3 3 4 10" xfId="19768"/>
    <cellStyle name="asd 3 3 4 11" xfId="21680"/>
    <cellStyle name="asd 3 3 4 12" xfId="23915"/>
    <cellStyle name="asd 3 3 4 13" xfId="25482"/>
    <cellStyle name="asd 3 3 4 14" xfId="27070"/>
    <cellStyle name="asd 3 3 4 15" xfId="29599"/>
    <cellStyle name="asd 3 3 4 16" xfId="30663"/>
    <cellStyle name="asd 3 3 4 17" xfId="31730"/>
    <cellStyle name="asd 3 3 4 18" xfId="34815"/>
    <cellStyle name="asd 3 3 4 19" xfId="36309"/>
    <cellStyle name="asd 3 3 4 2" xfId="6038"/>
    <cellStyle name="asd 3 3 4 2 10" xfId="22288"/>
    <cellStyle name="asd 3 3 4 2 11" xfId="23816"/>
    <cellStyle name="asd 3 3 4 2 12" xfId="26090"/>
    <cellStyle name="asd 3 3 4 2 13" xfId="27038"/>
    <cellStyle name="asd 3 3 4 2 14" xfId="4022"/>
    <cellStyle name="asd 3 3 4 2 15" xfId="30632"/>
    <cellStyle name="asd 3 3 4 2 16" xfId="29603"/>
    <cellStyle name="asd 3 3 4 2 17" xfId="1842"/>
    <cellStyle name="asd 3 3 4 2 18" xfId="36917"/>
    <cellStyle name="asd 3 3 4 2 19" xfId="38796"/>
    <cellStyle name="asd 3 3 4 2 2" xfId="7487"/>
    <cellStyle name="asd 3 3 4 2 20" xfId="29546"/>
    <cellStyle name="asd 3 3 4 2 21" xfId="28498"/>
    <cellStyle name="asd 3 3 4 2 22" xfId="43569"/>
    <cellStyle name="asd 3 3 4 2 3" xfId="8941"/>
    <cellStyle name="asd 3 3 4 2 4" xfId="10851"/>
    <cellStyle name="asd 3 3 4 2 5" xfId="11795"/>
    <cellStyle name="asd 3 3 4 2 6" xfId="14286"/>
    <cellStyle name="asd 3 3 4 2 7" xfId="16190"/>
    <cellStyle name="asd 3 3 4 2 8" xfId="18470"/>
    <cellStyle name="asd 3 3 4 2 9" xfId="20376"/>
    <cellStyle name="asd 3 3 4 20" xfId="38188"/>
    <cellStyle name="asd 3 3 4 21" xfId="38972"/>
    <cellStyle name="asd 3 3 4 22" xfId="40656"/>
    <cellStyle name="asd 3 3 4 23" xfId="43665"/>
    <cellStyle name="asd 3 3 4 3" xfId="6879"/>
    <cellStyle name="asd 3 3 4 4" xfId="8333"/>
    <cellStyle name="asd 3 3 4 5" xfId="10243"/>
    <cellStyle name="asd 3 3 4 6" xfId="12771"/>
    <cellStyle name="asd 3 3 4 7" xfId="14385"/>
    <cellStyle name="asd 3 3 4 8" xfId="16289"/>
    <cellStyle name="asd 3 3 4 9" xfId="17862"/>
    <cellStyle name="asd 3 3 5" xfId="4987"/>
    <cellStyle name="asd 3 3 5 10" xfId="21235"/>
    <cellStyle name="asd 3 3 5 11" xfId="23764"/>
    <cellStyle name="asd 3 3 5 12" xfId="25037"/>
    <cellStyle name="asd 3 3 5 13" xfId="27349"/>
    <cellStyle name="asd 3 3 5 14" xfId="29360"/>
    <cellStyle name="asd 3 3 5 15" xfId="30939"/>
    <cellStyle name="asd 3 3 5 16" xfId="32459"/>
    <cellStyle name="asd 3 3 5 17" xfId="34404"/>
    <cellStyle name="asd 3 3 5 18" xfId="35864"/>
    <cellStyle name="asd 3 3 5 19" xfId="37743"/>
    <cellStyle name="asd 3 3 5 2" xfId="6437"/>
    <cellStyle name="asd 3 3 5 20" xfId="39676"/>
    <cellStyle name="asd 3 3 5 21" xfId="41350"/>
    <cellStyle name="asd 3 3 5 22" xfId="43520"/>
    <cellStyle name="asd 3 3 5 3" xfId="7888"/>
    <cellStyle name="asd 3 3 5 4" xfId="9798"/>
    <cellStyle name="asd 3 3 5 5" xfId="11644"/>
    <cellStyle name="asd 3 3 5 6" xfId="14234"/>
    <cellStyle name="asd 3 3 5 7" xfId="16138"/>
    <cellStyle name="asd 3 3 5 8" xfId="17417"/>
    <cellStyle name="asd 3 3 5 9" xfId="19323"/>
    <cellStyle name="asd 3 3 6" xfId="5610"/>
    <cellStyle name="asd 3 3 6 10" xfId="21860"/>
    <cellStyle name="asd 3 3 6 11" xfId="23225"/>
    <cellStyle name="asd 3 3 6 12" xfId="25662"/>
    <cellStyle name="asd 3 3 6 13" xfId="26593"/>
    <cellStyle name="asd 3 3 6 14" xfId="28983"/>
    <cellStyle name="asd 3 3 6 15" xfId="30198"/>
    <cellStyle name="asd 3 3 6 16" xfId="31916"/>
    <cellStyle name="asd 3 3 6 17" xfId="33923"/>
    <cellStyle name="asd 3 3 6 18" xfId="36489"/>
    <cellStyle name="asd 3 3 6 19" xfId="38368"/>
    <cellStyle name="asd 3 3 6 2" xfId="7059"/>
    <cellStyle name="asd 3 3 6 20" xfId="39151"/>
    <cellStyle name="asd 3 3 6 21" xfId="40832"/>
    <cellStyle name="asd 3 3 6 22" xfId="43003"/>
    <cellStyle name="asd 3 3 6 3" xfId="8513"/>
    <cellStyle name="asd 3 3 6 4" xfId="10423"/>
    <cellStyle name="asd 3 3 6 5" xfId="11058"/>
    <cellStyle name="asd 3 3 6 6" xfId="13696"/>
    <cellStyle name="asd 3 3 6 7" xfId="15599"/>
    <cellStyle name="asd 3 3 6 8" xfId="18042"/>
    <cellStyle name="asd 3 3 6 9" xfId="19948"/>
    <cellStyle name="asd 3 3 7" xfId="6665"/>
    <cellStyle name="asd 3 3 8" xfId="9292"/>
    <cellStyle name="asd 3 3 9" xfId="11086"/>
    <cellStyle name="asd 3 4" xfId="3504"/>
    <cellStyle name="asd 3 4 10" xfId="16467"/>
    <cellStyle name="asd 3 4 11" xfId="16915"/>
    <cellStyle name="asd 3 4 12" xfId="18822"/>
    <cellStyle name="asd 3 4 13" xfId="20734"/>
    <cellStyle name="asd 3 4 14" xfId="24091"/>
    <cellStyle name="asd 3 4 15" xfId="24536"/>
    <cellStyle name="asd 3 4 16" xfId="27387"/>
    <cellStyle name="asd 3 4 17" xfId="28371"/>
    <cellStyle name="asd 3 4 18" xfId="30976"/>
    <cellStyle name="asd 3 4 19" xfId="32782"/>
    <cellStyle name="asd 3 4 2" xfId="3684"/>
    <cellStyle name="asd 3 4 2 10" xfId="17575"/>
    <cellStyle name="asd 3 4 2 11" xfId="19481"/>
    <cellStyle name="asd 3 4 2 12" xfId="21393"/>
    <cellStyle name="asd 3 4 2 13" xfId="24138"/>
    <cellStyle name="asd 3 4 2 14" xfId="25195"/>
    <cellStyle name="asd 3 4 2 15" xfId="27976"/>
    <cellStyle name="asd 3 4 2 16" xfId="28648"/>
    <cellStyle name="asd 3 4 2 17" xfId="31557"/>
    <cellStyle name="asd 3 4 2 18" xfId="33016"/>
    <cellStyle name="asd 3 4 2 19" xfId="33537"/>
    <cellStyle name="asd 3 4 2 2" xfId="3016"/>
    <cellStyle name="asd 3 4 2 2 10" xfId="20573"/>
    <cellStyle name="asd 3 4 2 2 11" xfId="23944"/>
    <cellStyle name="asd 3 4 2 2 12" xfId="24375"/>
    <cellStyle name="asd 3 4 2 2 13" xfId="27751"/>
    <cellStyle name="asd 3 4 2 2 14" xfId="29022"/>
    <cellStyle name="asd 3 4 2 2 15" xfId="31327"/>
    <cellStyle name="asd 3 4 2 2 16" xfId="32041"/>
    <cellStyle name="asd 3 4 2 2 17" xfId="33661"/>
    <cellStyle name="asd 3 4 2 2 18" xfId="35203"/>
    <cellStyle name="asd 3 4 2 2 19" xfId="37081"/>
    <cellStyle name="asd 3 4 2 2 2" xfId="4611"/>
    <cellStyle name="asd 3 4 2 2 20" xfId="39272"/>
    <cellStyle name="asd 3 4 2 2 21" xfId="40949"/>
    <cellStyle name="asd 3 4 2 2 22" xfId="43691"/>
    <cellStyle name="asd 3 4 2 2 3" xfId="3228"/>
    <cellStyle name="asd 3 4 2 2 4" xfId="9135"/>
    <cellStyle name="asd 3 4 2 2 5" xfId="11903"/>
    <cellStyle name="asd 3 4 2 2 6" xfId="14412"/>
    <cellStyle name="asd 3 4 2 2 7" xfId="16319"/>
    <cellStyle name="asd 3 4 2 2 8" xfId="16754"/>
    <cellStyle name="asd 3 4 2 2 9" xfId="18661"/>
    <cellStyle name="asd 3 4 2 20" xfId="36022"/>
    <cellStyle name="asd 3 4 2 21" xfId="37901"/>
    <cellStyle name="asd 3 4 2 22" xfId="40217"/>
    <cellStyle name="asd 3 4 2 23" xfId="41876"/>
    <cellStyle name="asd 3 4 2 24" xfId="43881"/>
    <cellStyle name="asd 3 4 2 3" xfId="5145"/>
    <cellStyle name="asd 3 4 2 4" xfId="6595"/>
    <cellStyle name="asd 3 4 2 5" xfId="8046"/>
    <cellStyle name="asd 3 4 2 6" xfId="9956"/>
    <cellStyle name="asd 3 4 2 7" xfId="12097"/>
    <cellStyle name="asd 3 4 2 8" xfId="14608"/>
    <cellStyle name="asd 3 4 2 9" xfId="16514"/>
    <cellStyle name="asd 3 4 20" xfId="34747"/>
    <cellStyle name="asd 3 4 21" xfId="35364"/>
    <cellStyle name="asd 3 4 22" xfId="37242"/>
    <cellStyle name="asd 3 4 23" xfId="39990"/>
    <cellStyle name="asd 3 4 24" xfId="41656"/>
    <cellStyle name="asd 3 4 25" xfId="43835"/>
    <cellStyle name="asd 3 4 3" xfId="3956"/>
    <cellStyle name="asd 3 4 3 10" xfId="19653"/>
    <cellStyle name="asd 3 4 3 11" xfId="21565"/>
    <cellStyle name="asd 3 4 3 12" xfId="23726"/>
    <cellStyle name="asd 3 4 3 13" xfId="25367"/>
    <cellStyle name="asd 3 4 3 14" xfId="27075"/>
    <cellStyle name="asd 3 4 3 15" xfId="28102"/>
    <cellStyle name="asd 3 4 3 16" xfId="30668"/>
    <cellStyle name="asd 3 4 3 17" xfId="32173"/>
    <cellStyle name="asd 3 4 3 18" xfId="34144"/>
    <cellStyle name="asd 3 4 3 19" xfId="36194"/>
    <cellStyle name="asd 3 4 3 2" xfId="5923"/>
    <cellStyle name="asd 3 4 3 2 10" xfId="22173"/>
    <cellStyle name="asd 3 4 3 2 11" xfId="23810"/>
    <cellStyle name="asd 3 4 3 2 12" xfId="25975"/>
    <cellStyle name="asd 3 4 3 2 13" xfId="26325"/>
    <cellStyle name="asd 3 4 3 2 14" xfId="28218"/>
    <cellStyle name="asd 3 4 3 2 15" xfId="29934"/>
    <cellStyle name="asd 3 4 3 2 16" xfId="32934"/>
    <cellStyle name="asd 3 4 3 2 17" xfId="34558"/>
    <cellStyle name="asd 3 4 3 2 18" xfId="36802"/>
    <cellStyle name="asd 3 4 3 2 19" xfId="38681"/>
    <cellStyle name="asd 3 4 3 2 2" xfId="7372"/>
    <cellStyle name="asd 3 4 3 2 20" xfId="40138"/>
    <cellStyle name="asd 3 4 3 2 21" xfId="41800"/>
    <cellStyle name="asd 3 4 3 2 22" xfId="43563"/>
    <cellStyle name="asd 3 4 3 2 3" xfId="8826"/>
    <cellStyle name="asd 3 4 3 2 4" xfId="10736"/>
    <cellStyle name="asd 3 4 3 2 5" xfId="11416"/>
    <cellStyle name="asd 3 4 3 2 6" xfId="14280"/>
    <cellStyle name="asd 3 4 3 2 7" xfId="16184"/>
    <cellStyle name="asd 3 4 3 2 8" xfId="18355"/>
    <cellStyle name="asd 3 4 3 2 9" xfId="20261"/>
    <cellStyle name="asd 3 4 3 20" xfId="38073"/>
    <cellStyle name="asd 3 4 3 21" xfId="39396"/>
    <cellStyle name="asd 3 4 3 22" xfId="41072"/>
    <cellStyle name="asd 3 4 3 23" xfId="43483"/>
    <cellStyle name="asd 3 4 3 3" xfId="5317"/>
    <cellStyle name="asd 3 4 3 4" xfId="8218"/>
    <cellStyle name="asd 3 4 3 5" xfId="10128"/>
    <cellStyle name="asd 3 4 3 6" xfId="11663"/>
    <cellStyle name="asd 3 4 3 7" xfId="14196"/>
    <cellStyle name="asd 3 4 3 8" xfId="16100"/>
    <cellStyle name="asd 3 4 3 9" xfId="17747"/>
    <cellStyle name="asd 3 4 4" xfId="4136"/>
    <cellStyle name="asd 3 4 4 10" xfId="19771"/>
    <cellStyle name="asd 3 4 4 11" xfId="21683"/>
    <cellStyle name="asd 3 4 4 12" xfId="24035"/>
    <cellStyle name="asd 3 4 4 13" xfId="25485"/>
    <cellStyle name="asd 3 4 4 14" xfId="26793"/>
    <cellStyle name="asd 3 4 4 15" xfId="28726"/>
    <cellStyle name="asd 3 4 4 16" xfId="30392"/>
    <cellStyle name="asd 3 4 4 17" xfId="33372"/>
    <cellStyle name="asd 3 4 4 18" xfId="15367"/>
    <cellStyle name="asd 3 4 4 19" xfId="36312"/>
    <cellStyle name="asd 3 4 4 2" xfId="6041"/>
    <cellStyle name="asd 3 4 4 2 10" xfId="22291"/>
    <cellStyle name="asd 3 4 4 2 11" xfId="23667"/>
    <cellStyle name="asd 3 4 4 2 12" xfId="26093"/>
    <cellStyle name="asd 3 4 4 2 13" xfId="27853"/>
    <cellStyle name="asd 3 4 4 2 14" xfId="29187"/>
    <cellStyle name="asd 3 4 4 2 15" xfId="31431"/>
    <cellStyle name="asd 3 4 4 2 16" xfId="31995"/>
    <cellStyle name="asd 3 4 4 2 17" xfId="33606"/>
    <cellStyle name="asd 3 4 4 2 18" xfId="36920"/>
    <cellStyle name="asd 3 4 4 2 19" xfId="38799"/>
    <cellStyle name="asd 3 4 4 2 2" xfId="7490"/>
    <cellStyle name="asd 3 4 4 2 20" xfId="39224"/>
    <cellStyle name="asd 3 4 4 2 21" xfId="40905"/>
    <cellStyle name="asd 3 4 4 2 22" xfId="43425"/>
    <cellStyle name="asd 3 4 4 2 3" xfId="8944"/>
    <cellStyle name="asd 3 4 4 2 4" xfId="10854"/>
    <cellStyle name="asd 3 4 4 2 5" xfId="11626"/>
    <cellStyle name="asd 3 4 4 2 6" xfId="14137"/>
    <cellStyle name="asd 3 4 4 2 7" xfId="16040"/>
    <cellStyle name="asd 3 4 4 2 8" xfId="18473"/>
    <cellStyle name="asd 3 4 4 2 9" xfId="20379"/>
    <cellStyle name="asd 3 4 4 20" xfId="38191"/>
    <cellStyle name="asd 3 4 4 21" xfId="40552"/>
    <cellStyle name="asd 3 4 4 22" xfId="42204"/>
    <cellStyle name="asd 3 4 4 23" xfId="43779"/>
    <cellStyle name="asd 3 4 4 3" xfId="6882"/>
    <cellStyle name="asd 3 4 4 4" xfId="8336"/>
    <cellStyle name="asd 3 4 4 5" xfId="10246"/>
    <cellStyle name="asd 3 4 4 6" xfId="11994"/>
    <cellStyle name="asd 3 4 4 7" xfId="14505"/>
    <cellStyle name="asd 3 4 4 8" xfId="16411"/>
    <cellStyle name="asd 3 4 4 9" xfId="17865"/>
    <cellStyle name="asd 3 4 5" xfId="5749"/>
    <cellStyle name="asd 3 4 5 10" xfId="21999"/>
    <cellStyle name="asd 3 4 5 11" xfId="22846"/>
    <cellStyle name="asd 3 4 5 12" xfId="25801"/>
    <cellStyle name="asd 3 4 5 13" xfId="27505"/>
    <cellStyle name="asd 3 4 5 14" xfId="28477"/>
    <cellStyle name="asd 3 4 5 15" xfId="31091"/>
    <cellStyle name="asd 3 4 5 16" xfId="33308"/>
    <cellStyle name="asd 3 4 5 17" xfId="34340"/>
    <cellStyle name="asd 3 4 5 18" xfId="36628"/>
    <cellStyle name="asd 3 4 5 19" xfId="38507"/>
    <cellStyle name="asd 3 4 5 2" xfId="7198"/>
    <cellStyle name="asd 3 4 5 20" xfId="40494"/>
    <cellStyle name="asd 3 4 5 21" xfId="42149"/>
    <cellStyle name="asd 3 4 5 22" xfId="42639"/>
    <cellStyle name="asd 3 4 5 3" xfId="8652"/>
    <cellStyle name="asd 3 4 5 4" xfId="10562"/>
    <cellStyle name="asd 3 4 5 5" xfId="10976"/>
    <cellStyle name="asd 3 4 5 6" xfId="13316"/>
    <cellStyle name="asd 3 4 5 7" xfId="15220"/>
    <cellStyle name="asd 3 4 5 8" xfId="18181"/>
    <cellStyle name="asd 3 4 5 9" xfId="20087"/>
    <cellStyle name="asd 3 4 6" xfId="6301"/>
    <cellStyle name="asd 3 4 7" xfId="9296"/>
    <cellStyle name="asd 3 4 8" xfId="12050"/>
    <cellStyle name="asd 3 4 9" xfId="14561"/>
    <cellStyle name="asd 3 5" xfId="1932"/>
    <cellStyle name="asd 3 5 10" xfId="17120"/>
    <cellStyle name="asd 3 5 11" xfId="19026"/>
    <cellStyle name="asd 3 5 12" xfId="20938"/>
    <cellStyle name="asd 3 5 13" xfId="22652"/>
    <cellStyle name="asd 3 5 14" xfId="24740"/>
    <cellStyle name="asd 3 5 15" xfId="27846"/>
    <cellStyle name="asd 3 5 16" xfId="18541"/>
    <cellStyle name="asd 3 5 17" xfId="31423"/>
    <cellStyle name="asd 3 5 18" xfId="32230"/>
    <cellStyle name="asd 3 5 19" xfId="34824"/>
    <cellStyle name="asd 3 5 2" xfId="4466"/>
    <cellStyle name="asd 3 5 2 10" xfId="20710"/>
    <cellStyle name="asd 3 5 2 11" xfId="24082"/>
    <cellStyle name="asd 3 5 2 12" xfId="24512"/>
    <cellStyle name="asd 3 5 2 13" xfId="27380"/>
    <cellStyle name="asd 3 5 2 14" xfId="29204"/>
    <cellStyle name="asd 3 5 2 15" xfId="30969"/>
    <cellStyle name="asd 3 5 2 16" xfId="32112"/>
    <cellStyle name="asd 3 5 2 17" xfId="34092"/>
    <cellStyle name="asd 3 5 2 18" xfId="35340"/>
    <cellStyle name="asd 3 5 2 19" xfId="37218"/>
    <cellStyle name="asd 3 5 2 2" xfId="5410"/>
    <cellStyle name="asd 3 5 2 20" xfId="39338"/>
    <cellStyle name="asd 3 5 2 21" xfId="41014"/>
    <cellStyle name="asd 3 5 2 22" xfId="43826"/>
    <cellStyle name="asd 3 5 2 3" xfId="6676"/>
    <cellStyle name="asd 3 5 2 4" xfId="9272"/>
    <cellStyle name="asd 3 5 2 5" xfId="12041"/>
    <cellStyle name="asd 3 5 2 6" xfId="14552"/>
    <cellStyle name="asd 3 5 2 7" xfId="16458"/>
    <cellStyle name="asd 3 5 2 8" xfId="16891"/>
    <cellStyle name="asd 3 5 2 9" xfId="18798"/>
    <cellStyle name="asd 3 5 20" xfId="35567"/>
    <cellStyle name="asd 3 5 21" xfId="37446"/>
    <cellStyle name="asd 3 5 22" xfId="39452"/>
    <cellStyle name="asd 3 5 23" xfId="41128"/>
    <cellStyle name="asd 3 5 24" xfId="42459"/>
    <cellStyle name="asd 3 5 3" xfId="4694"/>
    <cellStyle name="asd 3 5 4" xfId="6141"/>
    <cellStyle name="asd 3 5 5" xfId="7591"/>
    <cellStyle name="asd 3 5 6" xfId="9501"/>
    <cellStyle name="asd 3 5 7" xfId="11634"/>
    <cellStyle name="asd 3 5 8" xfId="13119"/>
    <cellStyle name="asd 3 5 9" xfId="15024"/>
    <cellStyle name="asd 3 6" xfId="2904"/>
    <cellStyle name="asd 3 6 10" xfId="19163"/>
    <cellStyle name="asd 3 6 11" xfId="21075"/>
    <cellStyle name="asd 3 6 12" xfId="22992"/>
    <cellStyle name="asd 3 6 13" xfId="24877"/>
    <cellStyle name="asd 3 6 14" xfId="27274"/>
    <cellStyle name="asd 3 6 15" xfId="29064"/>
    <cellStyle name="asd 3 6 16" xfId="30865"/>
    <cellStyle name="asd 3 6 17" xfId="32304"/>
    <cellStyle name="asd 3 6 18" xfId="34453"/>
    <cellStyle name="asd 3 6 19" xfId="35704"/>
    <cellStyle name="asd 3 6 2" xfId="4415"/>
    <cellStyle name="asd 3 6 2 10" xfId="20608"/>
    <cellStyle name="asd 3 6 2 11" xfId="22655"/>
    <cellStyle name="asd 3 6 2 12" xfId="24410"/>
    <cellStyle name="asd 3 6 2 13" xfId="27100"/>
    <cellStyle name="asd 3 6 2 14" xfId="29490"/>
    <cellStyle name="asd 3 6 2 15" xfId="30692"/>
    <cellStyle name="asd 3 6 2 16" xfId="32251"/>
    <cellStyle name="asd 3 6 2 17" xfId="35039"/>
    <cellStyle name="asd 3 6 2 18" xfId="35238"/>
    <cellStyle name="asd 3 6 2 19" xfId="37116"/>
    <cellStyle name="asd 3 6 2 2" xfId="3749"/>
    <cellStyle name="asd 3 6 2 20" xfId="39471"/>
    <cellStyle name="asd 3 6 2 21" xfId="41147"/>
    <cellStyle name="asd 3 6 2 22" xfId="42462"/>
    <cellStyle name="asd 3 6 2 3" xfId="1853"/>
    <cellStyle name="asd 3 6 2 4" xfId="9170"/>
    <cellStyle name="asd 3 6 2 5" xfId="11374"/>
    <cellStyle name="asd 3 6 2 6" xfId="13122"/>
    <cellStyle name="asd 3 6 2 7" xfId="15027"/>
    <cellStyle name="asd 3 6 2 8" xfId="16789"/>
    <cellStyle name="asd 3 6 2 9" xfId="18696"/>
    <cellStyle name="asd 3 6 20" xfId="37583"/>
    <cellStyle name="asd 3 6 21" xfId="39522"/>
    <cellStyle name="asd 3 6 22" xfId="41197"/>
    <cellStyle name="asd 3 6 23" xfId="42778"/>
    <cellStyle name="asd 3 6 3" xfId="4828"/>
    <cellStyle name="asd 3 6 4" xfId="7728"/>
    <cellStyle name="asd 3 6 5" xfId="9638"/>
    <cellStyle name="asd 3 6 6" xfId="12317"/>
    <cellStyle name="asd 3 6 7" xfId="13460"/>
    <cellStyle name="asd 3 6 8" xfId="15365"/>
    <cellStyle name="asd 3 6 9" xfId="17257"/>
    <cellStyle name="asd 3 7" xfId="1863"/>
    <cellStyle name="asd 3 7 10" xfId="19015"/>
    <cellStyle name="asd 3 7 11" xfId="20927"/>
    <cellStyle name="asd 3 7 12" xfId="23352"/>
    <cellStyle name="asd 3 7 13" xfId="24729"/>
    <cellStyle name="asd 3 7 14" xfId="27793"/>
    <cellStyle name="asd 3 7 15" xfId="29522"/>
    <cellStyle name="asd 3 7 16" xfId="31371"/>
    <cellStyle name="asd 3 7 17" xfId="31651"/>
    <cellStyle name="asd 3 7 18" xfId="34810"/>
    <cellStyle name="asd 3 7 19" xfId="35556"/>
    <cellStyle name="asd 3 7 2" xfId="4421"/>
    <cellStyle name="asd 3 7 2 10" xfId="20590"/>
    <cellStyle name="asd 3 7 2 11" xfId="22533"/>
    <cellStyle name="asd 3 7 2 12" xfId="24392"/>
    <cellStyle name="asd 3 7 2 13" xfId="27941"/>
    <cellStyle name="asd 3 7 2 14" xfId="28492"/>
    <cellStyle name="asd 3 7 2 15" xfId="31523"/>
    <cellStyle name="asd 3 7 2 16" xfId="31869"/>
    <cellStyle name="asd 3 7 2 17" xfId="34883"/>
    <cellStyle name="asd 3 7 2 18" xfId="35220"/>
    <cellStyle name="asd 3 7 2 19" xfId="37098"/>
    <cellStyle name="asd 3 7 2 2" xfId="5414"/>
    <cellStyle name="asd 3 7 2 20" xfId="39107"/>
    <cellStyle name="asd 3 7 2 21" xfId="40789"/>
    <cellStyle name="asd 3 7 2 22" xfId="42343"/>
    <cellStyle name="asd 3 7 2 3" xfId="6727"/>
    <cellStyle name="asd 3 7 2 4" xfId="9152"/>
    <cellStyle name="asd 3 7 2 5" xfId="11430"/>
    <cellStyle name="asd 3 7 2 6" xfId="13001"/>
    <cellStyle name="asd 3 7 2 7" xfId="14905"/>
    <cellStyle name="asd 3 7 2 8" xfId="16771"/>
    <cellStyle name="asd 3 7 2 9" xfId="18678"/>
    <cellStyle name="asd 3 7 20" xfId="37435"/>
    <cellStyle name="asd 3 7 21" xfId="38898"/>
    <cellStyle name="asd 3 7 22" xfId="40584"/>
    <cellStyle name="asd 3 7 23" xfId="43124"/>
    <cellStyle name="asd 3 7 3" xfId="6130"/>
    <cellStyle name="asd 3 7 4" xfId="7580"/>
    <cellStyle name="asd 3 7 5" xfId="9490"/>
    <cellStyle name="asd 3 7 6" xfId="11361"/>
    <cellStyle name="asd 3 7 7" xfId="13824"/>
    <cellStyle name="asd 3 7 8" xfId="15726"/>
    <cellStyle name="asd 3 7 9" xfId="17109"/>
    <cellStyle name="asd 3 8" xfId="4264"/>
    <cellStyle name="asd 3 9" xfId="3176"/>
    <cellStyle name="asd 30" xfId="945"/>
    <cellStyle name="asd 30 10" xfId="1831"/>
    <cellStyle name="asd 30 11" xfId="2571"/>
    <cellStyle name="asd 30 12" xfId="2974"/>
    <cellStyle name="asd 30 13" xfId="12834"/>
    <cellStyle name="asd 30 14" xfId="2155"/>
    <cellStyle name="asd 30 15" xfId="2413"/>
    <cellStyle name="asd 30 16" xfId="2555"/>
    <cellStyle name="asd 30 17" xfId="2729"/>
    <cellStyle name="asd 30 18" xfId="5347"/>
    <cellStyle name="asd 30 19" xfId="3207"/>
    <cellStyle name="asd 30 2" xfId="3457"/>
    <cellStyle name="asd 30 2 10" xfId="14711"/>
    <cellStyle name="asd 30 2 11" xfId="16617"/>
    <cellStyle name="asd 30 2 12" xfId="16825"/>
    <cellStyle name="asd 30 2 13" xfId="18732"/>
    <cellStyle name="asd 30 2 14" xfId="20644"/>
    <cellStyle name="asd 30 2 15" xfId="24239"/>
    <cellStyle name="asd 30 2 16" xfId="24446"/>
    <cellStyle name="asd 30 2 17" xfId="20441"/>
    <cellStyle name="asd 30 2 18" xfId="29371"/>
    <cellStyle name="asd 30 2 19" xfId="29586"/>
    <cellStyle name="asd 30 2 2" xfId="3637"/>
    <cellStyle name="asd 30 2 2 10" xfId="17528"/>
    <cellStyle name="asd 30 2 2 11" xfId="19434"/>
    <cellStyle name="asd 30 2 2 12" xfId="21346"/>
    <cellStyle name="asd 30 2 2 13" xfId="22674"/>
    <cellStyle name="asd 30 2 2 14" xfId="25148"/>
    <cellStyle name="asd 30 2 2 15" xfId="27953"/>
    <cellStyle name="asd 30 2 2 16" xfId="29440"/>
    <cellStyle name="asd 30 2 2 17" xfId="31535"/>
    <cellStyle name="asd 30 2 2 18" xfId="33258"/>
    <cellStyle name="asd 30 2 2 19" xfId="34798"/>
    <cellStyle name="asd 30 2 2 2" xfId="4305"/>
    <cellStyle name="asd 30 2 2 2 10" xfId="20540"/>
    <cellStyle name="asd 30 2 2 2 11" xfId="23329"/>
    <cellStyle name="asd 30 2 2 2 12" xfId="24342"/>
    <cellStyle name="asd 30 2 2 2 13" xfId="27232"/>
    <cellStyle name="asd 30 2 2 2 14" xfId="13178"/>
    <cellStyle name="asd 30 2 2 2 15" xfId="30823"/>
    <cellStyle name="asd 30 2 2 2 16" xfId="33108"/>
    <cellStyle name="asd 30 2 2 2 17" xfId="34941"/>
    <cellStyle name="asd 30 2 2 2 18" xfId="35170"/>
    <cellStyle name="asd 30 2 2 2 19" xfId="37048"/>
    <cellStyle name="asd 30 2 2 2 2" xfId="5388"/>
    <cellStyle name="asd 30 2 2 2 20" xfId="40304"/>
    <cellStyle name="asd 30 2 2 2 21" xfId="41962"/>
    <cellStyle name="asd 30 2 2 2 22" xfId="43105"/>
    <cellStyle name="asd 30 2 2 2 3" xfId="6299"/>
    <cellStyle name="asd 30 2 2 2 4" xfId="9102"/>
    <cellStyle name="asd 30 2 2 2 5" xfId="11284"/>
    <cellStyle name="asd 30 2 2 2 6" xfId="13801"/>
    <cellStyle name="asd 30 2 2 2 7" xfId="15703"/>
    <cellStyle name="asd 30 2 2 2 8" xfId="16721"/>
    <cellStyle name="asd 30 2 2 2 9" xfId="18628"/>
    <cellStyle name="asd 30 2 2 20" xfId="35975"/>
    <cellStyle name="asd 30 2 2 21" xfId="37854"/>
    <cellStyle name="asd 30 2 2 22" xfId="40447"/>
    <cellStyle name="asd 30 2 2 23" xfId="42103"/>
    <cellStyle name="asd 30 2 2 24" xfId="42480"/>
    <cellStyle name="asd 30 2 2 3" xfId="5098"/>
    <cellStyle name="asd 30 2 2 4" xfId="6548"/>
    <cellStyle name="asd 30 2 2 5" xfId="7999"/>
    <cellStyle name="asd 30 2 2 6" xfId="9909"/>
    <cellStyle name="asd 30 2 2 7" xfId="11478"/>
    <cellStyle name="asd 30 2 2 8" xfId="13141"/>
    <cellStyle name="asd 30 2 2 9" xfId="15046"/>
    <cellStyle name="asd 30 2 20" xfId="28528"/>
    <cellStyle name="asd 30 2 21" xfId="29809"/>
    <cellStyle name="asd 30 2 22" xfId="35274"/>
    <cellStyle name="asd 30 2 23" xfId="37152"/>
    <cellStyle name="asd 30 2 24" xfId="34531"/>
    <cellStyle name="asd 30 2 25" xfId="30055"/>
    <cellStyle name="asd 30 2 26" xfId="43977"/>
    <cellStyle name="asd 30 2 3" xfId="3861"/>
    <cellStyle name="asd 30 2 3 10" xfId="19591"/>
    <cellStyle name="asd 30 2 3 11" xfId="21503"/>
    <cellStyle name="asd 30 2 3 12" xfId="23992"/>
    <cellStyle name="asd 30 2 3 13" xfId="25305"/>
    <cellStyle name="asd 30 2 3 14" xfId="27328"/>
    <cellStyle name="asd 30 2 3 15" xfId="28601"/>
    <cellStyle name="asd 30 2 3 16" xfId="30920"/>
    <cellStyle name="asd 30 2 3 17" xfId="32952"/>
    <cellStyle name="asd 30 2 3 18" xfId="34347"/>
    <cellStyle name="asd 30 2 3 19" xfId="36132"/>
    <cellStyle name="asd 30 2 3 2" xfId="5861"/>
    <cellStyle name="asd 30 2 3 2 10" xfId="22111"/>
    <cellStyle name="asd 30 2 3 2 11" xfId="23492"/>
    <cellStyle name="asd 30 2 3 2 12" xfId="25913"/>
    <cellStyle name="asd 30 2 3 2 13" xfId="27384"/>
    <cellStyle name="asd 30 2 3 2 14" xfId="29290"/>
    <cellStyle name="asd 30 2 3 2 15" xfId="30973"/>
    <cellStyle name="asd 30 2 3 2 16" xfId="33014"/>
    <cellStyle name="asd 30 2 3 2 17" xfId="33724"/>
    <cellStyle name="asd 30 2 3 2 18" xfId="36740"/>
    <cellStyle name="asd 30 2 3 2 19" xfId="38619"/>
    <cellStyle name="asd 30 2 3 2 2" xfId="7310"/>
    <cellStyle name="asd 30 2 3 2 20" xfId="40215"/>
    <cellStyle name="asd 30 2 3 2 21" xfId="41874"/>
    <cellStyle name="asd 30 2 3 2 22" xfId="43259"/>
    <cellStyle name="asd 30 2 3 2 3" xfId="8764"/>
    <cellStyle name="asd 30 2 3 2 4" xfId="10674"/>
    <cellStyle name="asd 30 2 3 2 5" xfId="12546"/>
    <cellStyle name="asd 30 2 3 2 6" xfId="13964"/>
    <cellStyle name="asd 30 2 3 2 7" xfId="15865"/>
    <cellStyle name="asd 30 2 3 2 8" xfId="18293"/>
    <cellStyle name="asd 30 2 3 2 9" xfId="20199"/>
    <cellStyle name="asd 30 2 3 20" xfId="38011"/>
    <cellStyle name="asd 30 2 3 21" xfId="40156"/>
    <cellStyle name="asd 30 2 3 22" xfId="41816"/>
    <cellStyle name="asd 30 2 3 23" xfId="43738"/>
    <cellStyle name="asd 30 2 3 3" xfId="5255"/>
    <cellStyle name="asd 30 2 3 4" xfId="8156"/>
    <cellStyle name="asd 30 2 3 5" xfId="10066"/>
    <cellStyle name="asd 30 2 3 6" xfId="11952"/>
    <cellStyle name="asd 30 2 3 7" xfId="14462"/>
    <cellStyle name="asd 30 2 3 8" xfId="16368"/>
    <cellStyle name="asd 30 2 3 9" xfId="17685"/>
    <cellStyle name="asd 30 2 4" xfId="4089"/>
    <cellStyle name="asd 30 2 4 10" xfId="19724"/>
    <cellStyle name="asd 30 2 4 11" xfId="21636"/>
    <cellStyle name="asd 30 2 4 12" xfId="23376"/>
    <cellStyle name="asd 30 2 4 13" xfId="25438"/>
    <cellStyle name="asd 30 2 4 14" xfId="27624"/>
    <cellStyle name="asd 30 2 4 15" xfId="29356"/>
    <cellStyle name="asd 30 2 4 16" xfId="31203"/>
    <cellStyle name="asd 30 2 4 17" xfId="32827"/>
    <cellStyle name="asd 30 2 4 18" xfId="34029"/>
    <cellStyle name="asd 30 2 4 19" xfId="36265"/>
    <cellStyle name="asd 30 2 4 2" xfId="5994"/>
    <cellStyle name="asd 30 2 4 2 10" xfId="22244"/>
    <cellStyle name="asd 30 2 4 2 11" xfId="23976"/>
    <cellStyle name="asd 30 2 4 2 12" xfId="26046"/>
    <cellStyle name="asd 30 2 4 2 13" xfId="27186"/>
    <cellStyle name="asd 30 2 4 2 14" xfId="28949"/>
    <cellStyle name="asd 30 2 4 2 15" xfId="30777"/>
    <cellStyle name="asd 30 2 4 2 16" xfId="33170"/>
    <cellStyle name="asd 30 2 4 2 17" xfId="33664"/>
    <cellStyle name="asd 30 2 4 2 18" xfId="36873"/>
    <cellStyle name="asd 30 2 4 2 19" xfId="38752"/>
    <cellStyle name="asd 30 2 4 2 2" xfId="7443"/>
    <cellStyle name="asd 30 2 4 2 20" xfId="40364"/>
    <cellStyle name="asd 30 2 4 2 21" xfId="42020"/>
    <cellStyle name="asd 30 2 4 2 22" xfId="43722"/>
    <cellStyle name="asd 30 2 4 2 3" xfId="8897"/>
    <cellStyle name="asd 30 2 4 2 4" xfId="10807"/>
    <cellStyle name="asd 30 2 4 2 5" xfId="11936"/>
    <cellStyle name="asd 30 2 4 2 6" xfId="14446"/>
    <cellStyle name="asd 30 2 4 2 7" xfId="16352"/>
    <cellStyle name="asd 30 2 4 2 8" xfId="18426"/>
    <cellStyle name="asd 30 2 4 2 9" xfId="20332"/>
    <cellStyle name="asd 30 2 4 20" xfId="38144"/>
    <cellStyle name="asd 30 2 4 21" xfId="40036"/>
    <cellStyle name="asd 30 2 4 22" xfId="41700"/>
    <cellStyle name="asd 30 2 4 23" xfId="43146"/>
    <cellStyle name="asd 30 2 4 3" xfId="6835"/>
    <cellStyle name="asd 30 2 4 4" xfId="8289"/>
    <cellStyle name="asd 30 2 4 5" xfId="10199"/>
    <cellStyle name="asd 30 2 4 6" xfId="12320"/>
    <cellStyle name="asd 30 2 4 7" xfId="13848"/>
    <cellStyle name="asd 30 2 4 8" xfId="15750"/>
    <cellStyle name="asd 30 2 4 9" xfId="17818"/>
    <cellStyle name="asd 30 2 5" xfId="4951"/>
    <cellStyle name="asd 30 2 5 10" xfId="21199"/>
    <cellStyle name="asd 30 2 5 11" xfId="23751"/>
    <cellStyle name="asd 30 2 5 12" xfId="25001"/>
    <cellStyle name="asd 30 2 5 13" xfId="26353"/>
    <cellStyle name="asd 30 2 5 14" xfId="28920"/>
    <cellStyle name="asd 30 2 5 15" xfId="29961"/>
    <cellStyle name="asd 30 2 5 16" xfId="32537"/>
    <cellStyle name="asd 30 2 5 17" xfId="33766"/>
    <cellStyle name="asd 30 2 5 18" xfId="35828"/>
    <cellStyle name="asd 30 2 5 19" xfId="37707"/>
    <cellStyle name="asd 30 2 5 2" xfId="6401"/>
    <cellStyle name="asd 30 2 5 20" xfId="39752"/>
    <cellStyle name="asd 30 2 5 21" xfId="41424"/>
    <cellStyle name="asd 30 2 5 22" xfId="43508"/>
    <cellStyle name="asd 30 2 5 3" xfId="7852"/>
    <cellStyle name="asd 30 2 5 4" xfId="9762"/>
    <cellStyle name="asd 30 2 5 5" xfId="11803"/>
    <cellStyle name="asd 30 2 5 6" xfId="14221"/>
    <cellStyle name="asd 30 2 5 7" xfId="16125"/>
    <cellStyle name="asd 30 2 5 8" xfId="17381"/>
    <cellStyle name="asd 30 2 5 9" xfId="19287"/>
    <cellStyle name="asd 30 2 6" xfId="5614"/>
    <cellStyle name="asd 30 2 6 10" xfId="21864"/>
    <cellStyle name="asd 30 2 6 11" xfId="24165"/>
    <cellStyle name="asd 30 2 6 12" xfId="25666"/>
    <cellStyle name="asd 30 2 6 13" xfId="26416"/>
    <cellStyle name="asd 30 2 6 14" xfId="28537"/>
    <cellStyle name="asd 30 2 6 15" xfId="30024"/>
    <cellStyle name="asd 30 2 6 16" xfId="33158"/>
    <cellStyle name="asd 30 2 6 17" xfId="34975"/>
    <cellStyle name="asd 30 2 6 18" xfId="36493"/>
    <cellStyle name="asd 30 2 6 19" xfId="38372"/>
    <cellStyle name="asd 30 2 6 2" xfId="7063"/>
    <cellStyle name="asd 30 2 6 20" xfId="40353"/>
    <cellStyle name="asd 30 2 6 21" xfId="42009"/>
    <cellStyle name="asd 30 2 6 22" xfId="43908"/>
    <cellStyle name="asd 30 2 6 3" xfId="8517"/>
    <cellStyle name="asd 30 2 6 4" xfId="10427"/>
    <cellStyle name="asd 30 2 6 5" xfId="12125"/>
    <cellStyle name="asd 30 2 6 6" xfId="14636"/>
    <cellStyle name="asd 30 2 6 7" xfId="16542"/>
    <cellStyle name="asd 30 2 6 8" xfId="18046"/>
    <cellStyle name="asd 30 2 6 9" xfId="19952"/>
    <cellStyle name="asd 30 2 7" xfId="6770"/>
    <cellStyle name="asd 30 2 8" xfId="9206"/>
    <cellStyle name="asd 30 2 9" xfId="12199"/>
    <cellStyle name="asd 30 20" xfId="2168"/>
    <cellStyle name="asd 30 21" xfId="29554"/>
    <cellStyle name="asd 30 22" xfId="33397"/>
    <cellStyle name="asd 30 23" xfId="10921"/>
    <cellStyle name="asd 30 24" xfId="32024"/>
    <cellStyle name="asd 30 25" xfId="14731"/>
    <cellStyle name="asd 30 26" xfId="34683"/>
    <cellStyle name="asd 30 27" xfId="39992"/>
    <cellStyle name="asd 30 3" xfId="3518"/>
    <cellStyle name="asd 30 3 10" xfId="13758"/>
    <cellStyle name="asd 30 3 11" xfId="15660"/>
    <cellStyle name="asd 30 3 12" xfId="16953"/>
    <cellStyle name="asd 30 3 13" xfId="18860"/>
    <cellStyle name="asd 30 3 14" xfId="20772"/>
    <cellStyle name="asd 30 3 15" xfId="23286"/>
    <cellStyle name="asd 30 3 16" xfId="24574"/>
    <cellStyle name="asd 30 3 17" xfId="26978"/>
    <cellStyle name="asd 30 3 18" xfId="28482"/>
    <cellStyle name="asd 30 3 19" xfId="30572"/>
    <cellStyle name="asd 30 3 2" xfId="3698"/>
    <cellStyle name="asd 30 3 2 10" xfId="17589"/>
    <cellStyle name="asd 30 3 2 11" xfId="19495"/>
    <cellStyle name="asd 30 3 2 12" xfId="21407"/>
    <cellStyle name="asd 30 3 2 13" xfId="23346"/>
    <cellStyle name="asd 30 3 2 14" xfId="25209"/>
    <cellStyle name="asd 30 3 2 15" xfId="26820"/>
    <cellStyle name="asd 30 3 2 16" xfId="28815"/>
    <cellStyle name="asd 30 3 2 17" xfId="30419"/>
    <cellStyle name="asd 30 3 2 18" xfId="32651"/>
    <cellStyle name="asd 30 3 2 19" xfId="34369"/>
    <cellStyle name="asd 30 3 2 2" xfId="5716"/>
    <cellStyle name="asd 30 3 2 2 10" xfId="21966"/>
    <cellStyle name="asd 30 3 2 2 11" xfId="22986"/>
    <cellStyle name="asd 30 3 2 2 12" xfId="25768"/>
    <cellStyle name="asd 30 3 2 2 13" xfId="27640"/>
    <cellStyle name="asd 30 3 2 2 14" xfId="2746"/>
    <cellStyle name="asd 30 3 2 2 15" xfId="31218"/>
    <cellStyle name="asd 30 3 2 2 16" xfId="31847"/>
    <cellStyle name="asd 30 3 2 2 17" xfId="34645"/>
    <cellStyle name="asd 30 3 2 2 18" xfId="36595"/>
    <cellStyle name="asd 30 3 2 2 19" xfId="38474"/>
    <cellStyle name="asd 30 3 2 2 2" xfId="7165"/>
    <cellStyle name="asd 30 3 2 2 20" xfId="39085"/>
    <cellStyle name="asd 30 3 2 2 21" xfId="40767"/>
    <cellStyle name="asd 30 3 2 2 22" xfId="42772"/>
    <cellStyle name="asd 30 3 2 2 3" xfId="8619"/>
    <cellStyle name="asd 30 3 2 2 4" xfId="10529"/>
    <cellStyle name="asd 30 3 2 2 5" xfId="11095"/>
    <cellStyle name="asd 30 3 2 2 6" xfId="13454"/>
    <cellStyle name="asd 30 3 2 2 7" xfId="15359"/>
    <cellStyle name="asd 30 3 2 2 8" xfId="18148"/>
    <cellStyle name="asd 30 3 2 2 9" xfId="20054"/>
    <cellStyle name="asd 30 3 2 20" xfId="36036"/>
    <cellStyle name="asd 30 3 2 21" xfId="37915"/>
    <cellStyle name="asd 30 3 2 22" xfId="39861"/>
    <cellStyle name="asd 30 3 2 23" xfId="41530"/>
    <cellStyle name="asd 30 3 2 24" xfId="43118"/>
    <cellStyle name="asd 30 3 2 3" xfId="5159"/>
    <cellStyle name="asd 30 3 2 4" xfId="6609"/>
    <cellStyle name="asd 30 3 2 5" xfId="8060"/>
    <cellStyle name="asd 30 3 2 6" xfId="9970"/>
    <cellStyle name="asd 30 3 2 7" xfId="11338"/>
    <cellStyle name="asd 30 3 2 8" xfId="13818"/>
    <cellStyle name="asd 30 3 2 9" xfId="15720"/>
    <cellStyle name="asd 30 3 20" xfId="32186"/>
    <cellStyle name="asd 30 3 21" xfId="35053"/>
    <cellStyle name="asd 30 3 22" xfId="35402"/>
    <cellStyle name="asd 30 3 23" xfId="37280"/>
    <cellStyle name="asd 30 3 24" xfId="39409"/>
    <cellStyle name="asd 30 3 25" xfId="41085"/>
    <cellStyle name="asd 30 3 26" xfId="43063"/>
    <cellStyle name="asd 30 3 3" xfId="2004"/>
    <cellStyle name="asd 30 3 3 10" xfId="19037"/>
    <cellStyle name="asd 30 3 3 11" xfId="20949"/>
    <cellStyle name="asd 30 3 3 12" xfId="22840"/>
    <cellStyle name="asd 30 3 3 13" xfId="24751"/>
    <cellStyle name="asd 30 3 3 14" xfId="26572"/>
    <cellStyle name="asd 30 3 3 15" xfId="28343"/>
    <cellStyle name="asd 30 3 3 16" xfId="30178"/>
    <cellStyle name="asd 30 3 3 17" xfId="31776"/>
    <cellStyle name="asd 30 3 3 18" xfId="34777"/>
    <cellStyle name="asd 30 3 3 19" xfId="35578"/>
    <cellStyle name="asd 30 3 3 2" xfId="4579"/>
    <cellStyle name="asd 30 3 3 2 10" xfId="20824"/>
    <cellStyle name="asd 30 3 3 2 11" xfId="24192"/>
    <cellStyle name="asd 30 3 3 2 12" xfId="24626"/>
    <cellStyle name="asd 30 3 3 2 13" xfId="27490"/>
    <cellStyle name="asd 30 3 3 2 14" xfId="29198"/>
    <cellStyle name="asd 30 3 3 2 15" xfId="31076"/>
    <cellStyle name="asd 30 3 3 2 16" xfId="3796"/>
    <cellStyle name="asd 30 3 3 2 17" xfId="31623"/>
    <cellStyle name="asd 30 3 3 2 18" xfId="35454"/>
    <cellStyle name="asd 30 3 3 2 19" xfId="37332"/>
    <cellStyle name="asd 30 3 3 2 2" xfId="3784"/>
    <cellStyle name="asd 30 3 3 2 20" xfId="24252"/>
    <cellStyle name="asd 30 3 3 2 21" xfId="29638"/>
    <cellStyle name="asd 30 3 3 2 22" xfId="43934"/>
    <cellStyle name="asd 30 3 3 2 3" xfId="3115"/>
    <cellStyle name="asd 30 3 3 2 4" xfId="9386"/>
    <cellStyle name="asd 30 3 3 2 5" xfId="12152"/>
    <cellStyle name="asd 30 3 3 2 6" xfId="14663"/>
    <cellStyle name="asd 30 3 3 2 7" xfId="16569"/>
    <cellStyle name="asd 30 3 3 2 8" xfId="17005"/>
    <cellStyle name="asd 30 3 3 2 9" xfId="18912"/>
    <cellStyle name="asd 30 3 3 20" xfId="37457"/>
    <cellStyle name="asd 30 3 3 21" xfId="39017"/>
    <cellStyle name="asd 30 3 3 22" xfId="40700"/>
    <cellStyle name="asd 30 3 3 23" xfId="42633"/>
    <cellStyle name="asd 30 3 3 3" xfId="4705"/>
    <cellStyle name="asd 30 3 3 4" xfId="7602"/>
    <cellStyle name="asd 30 3 3 5" xfId="9512"/>
    <cellStyle name="asd 30 3 3 6" xfId="11052"/>
    <cellStyle name="asd 30 3 3 7" xfId="13309"/>
    <cellStyle name="asd 30 3 3 8" xfId="15213"/>
    <cellStyle name="asd 30 3 3 9" xfId="17131"/>
    <cellStyle name="asd 30 3 4" xfId="4150"/>
    <cellStyle name="asd 30 3 4 10" xfId="19785"/>
    <cellStyle name="asd 30 3 4 11" xfId="21697"/>
    <cellStyle name="asd 30 3 4 12" xfId="23864"/>
    <cellStyle name="asd 30 3 4 13" xfId="25499"/>
    <cellStyle name="asd 30 3 4 14" xfId="26526"/>
    <cellStyle name="asd 30 3 4 15" xfId="28077"/>
    <cellStyle name="asd 30 3 4 16" xfId="30132"/>
    <cellStyle name="asd 30 3 4 17" xfId="32760"/>
    <cellStyle name="asd 30 3 4 18" xfId="34134"/>
    <cellStyle name="asd 30 3 4 19" xfId="36326"/>
    <cellStyle name="asd 30 3 4 2" xfId="6055"/>
    <cellStyle name="asd 30 3 4 2 10" xfId="22305"/>
    <cellStyle name="asd 30 3 4 2 11" xfId="23856"/>
    <cellStyle name="asd 30 3 4 2 12" xfId="26107"/>
    <cellStyle name="asd 30 3 4 2 13" xfId="27177"/>
    <cellStyle name="asd 30 3 4 2 14" xfId="29720"/>
    <cellStyle name="asd 30 3 4 2 15" xfId="30768"/>
    <cellStyle name="asd 30 3 4 2 16" xfId="33193"/>
    <cellStyle name="asd 30 3 4 2 17" xfId="34220"/>
    <cellStyle name="asd 30 3 4 2 18" xfId="36934"/>
    <cellStyle name="asd 30 3 4 2 19" xfId="38813"/>
    <cellStyle name="asd 30 3 4 2 2" xfId="7504"/>
    <cellStyle name="asd 30 3 4 2 20" xfId="40386"/>
    <cellStyle name="asd 30 3 4 2 21" xfId="42042"/>
    <cellStyle name="asd 30 3 4 2 22" xfId="43607"/>
    <cellStyle name="asd 30 3 4 2 3" xfId="8958"/>
    <cellStyle name="asd 30 3 4 2 4" xfId="10868"/>
    <cellStyle name="asd 30 3 4 2 5" xfId="11447"/>
    <cellStyle name="asd 30 3 4 2 6" xfId="14326"/>
    <cellStyle name="asd 30 3 4 2 7" xfId="16230"/>
    <cellStyle name="asd 30 3 4 2 8" xfId="18487"/>
    <cellStyle name="asd 30 3 4 2 9" xfId="20393"/>
    <cellStyle name="asd 30 3 4 20" xfId="38205"/>
    <cellStyle name="asd 30 3 4 21" xfId="39970"/>
    <cellStyle name="asd 30 3 4 22" xfId="41636"/>
    <cellStyle name="asd 30 3 4 23" xfId="43615"/>
    <cellStyle name="asd 30 3 4 3" xfId="6896"/>
    <cellStyle name="asd 30 3 4 4" xfId="8350"/>
    <cellStyle name="asd 30 3 4 5" xfId="10260"/>
    <cellStyle name="asd 30 3 4 6" xfId="11730"/>
    <cellStyle name="asd 30 3 4 7" xfId="14334"/>
    <cellStyle name="asd 30 3 4 8" xfId="16238"/>
    <cellStyle name="asd 30 3 4 9" xfId="17879"/>
    <cellStyle name="asd 30 3 5" xfId="5002"/>
    <cellStyle name="asd 30 3 5 10" xfId="21250"/>
    <cellStyle name="asd 30 3 5 11" xfId="22834"/>
    <cellStyle name="asd 30 3 5 12" xfId="25052"/>
    <cellStyle name="asd 30 3 5 13" xfId="27444"/>
    <cellStyle name="asd 30 3 5 14" xfId="20471"/>
    <cellStyle name="asd 30 3 5 15" xfId="31030"/>
    <cellStyle name="asd 30 3 5 16" xfId="32599"/>
    <cellStyle name="asd 30 3 5 17" xfId="34591"/>
    <cellStyle name="asd 30 3 5 18" xfId="35879"/>
    <cellStyle name="asd 30 3 5 19" xfId="37758"/>
    <cellStyle name="asd 30 3 5 2" xfId="6452"/>
    <cellStyle name="asd 30 3 5 20" xfId="39812"/>
    <cellStyle name="asd 30 3 5 21" xfId="41482"/>
    <cellStyle name="asd 30 3 5 22" xfId="42627"/>
    <cellStyle name="asd 30 3 5 3" xfId="7903"/>
    <cellStyle name="asd 30 3 5 4" xfId="9813"/>
    <cellStyle name="asd 30 3 5 5" xfId="10983"/>
    <cellStyle name="asd 30 3 5 6" xfId="13303"/>
    <cellStyle name="asd 30 3 5 7" xfId="15207"/>
    <cellStyle name="asd 30 3 5 8" xfId="17432"/>
    <cellStyle name="asd 30 3 5 9" xfId="19338"/>
    <cellStyle name="asd 30 3 6" xfId="4598"/>
    <cellStyle name="asd 30 3 6 10" xfId="20843"/>
    <cellStyle name="asd 30 3 6 11" xfId="23567"/>
    <cellStyle name="asd 30 3 6 12" xfId="24645"/>
    <cellStyle name="asd 30 3 6 13" xfId="27420"/>
    <cellStyle name="asd 30 3 6 14" xfId="29434"/>
    <cellStyle name="asd 30 3 6 15" xfId="31006"/>
    <cellStyle name="asd 30 3 6 16" xfId="32213"/>
    <cellStyle name="asd 30 3 6 17" xfId="33922"/>
    <cellStyle name="asd 30 3 6 18" xfId="35473"/>
    <cellStyle name="asd 30 3 6 19" xfId="37351"/>
    <cellStyle name="asd 30 3 6 2" xfId="4550"/>
    <cellStyle name="asd 30 3 6 20" xfId="39435"/>
    <cellStyle name="asd 30 3 6 21" xfId="41111"/>
    <cellStyle name="asd 30 3 6 22" xfId="43332"/>
    <cellStyle name="asd 30 3 6 3" xfId="3906"/>
    <cellStyle name="asd 30 3 6 4" xfId="9405"/>
    <cellStyle name="asd 30 3 6 5" xfId="12553"/>
    <cellStyle name="asd 30 3 6 6" xfId="14039"/>
    <cellStyle name="asd 30 3 6 7" xfId="15940"/>
    <cellStyle name="asd 30 3 6 8" xfId="17024"/>
    <cellStyle name="asd 30 3 6 9" xfId="18931"/>
    <cellStyle name="asd 30 3 7" xfId="6760"/>
    <cellStyle name="asd 30 3 8" xfId="9334"/>
    <cellStyle name="asd 30 3 9" xfId="11179"/>
    <cellStyle name="asd 30 4" xfId="3436"/>
    <cellStyle name="asd 30 4 10" xfId="15354"/>
    <cellStyle name="asd 30 4 11" xfId="16770"/>
    <cellStyle name="asd 30 4 12" xfId="18677"/>
    <cellStyle name="asd 30 4 13" xfId="20589"/>
    <cellStyle name="asd 30 4 14" xfId="22981"/>
    <cellStyle name="asd 30 4 15" xfId="24391"/>
    <cellStyle name="asd 30 4 16" xfId="27082"/>
    <cellStyle name="asd 30 4 17" xfId="29461"/>
    <cellStyle name="asd 30 4 18" xfId="30675"/>
    <cellStyle name="asd 30 4 19" xfId="32072"/>
    <cellStyle name="asd 30 4 2" xfId="3616"/>
    <cellStyle name="asd 30 4 2 10" xfId="17507"/>
    <cellStyle name="asd 30 4 2 11" xfId="19413"/>
    <cellStyle name="asd 30 4 2 12" xfId="21325"/>
    <cellStyle name="asd 30 4 2 13" xfId="22719"/>
    <cellStyle name="asd 30 4 2 14" xfId="25127"/>
    <cellStyle name="asd 30 4 2 15" xfId="27230"/>
    <cellStyle name="asd 30 4 2 16" xfId="2135"/>
    <cellStyle name="asd 30 4 2 17" xfId="30821"/>
    <cellStyle name="asd 30 4 2 18" xfId="32835"/>
    <cellStyle name="asd 30 4 2 19" xfId="2318"/>
    <cellStyle name="asd 30 4 2 2" xfId="4948"/>
    <cellStyle name="asd 30 4 2 2 10" xfId="21196"/>
    <cellStyle name="asd 30 4 2 2 11" xfId="23526"/>
    <cellStyle name="asd 30 4 2 2 12" xfId="24998"/>
    <cellStyle name="asd 30 4 2 2 13" xfId="27832"/>
    <cellStyle name="asd 30 4 2 2 14" xfId="28301"/>
    <cellStyle name="asd 30 4 2 2 15" xfId="31409"/>
    <cellStyle name="asd 30 4 2 2 16" xfId="31810"/>
    <cellStyle name="asd 30 4 2 2 17" xfId="34963"/>
    <cellStyle name="asd 30 4 2 2 18" xfId="35825"/>
    <cellStyle name="asd 30 4 2 2 19" xfId="37704"/>
    <cellStyle name="asd 30 4 2 2 2" xfId="6398"/>
    <cellStyle name="asd 30 4 2 2 20" xfId="39049"/>
    <cellStyle name="asd 30 4 2 2 21" xfId="40732"/>
    <cellStyle name="asd 30 4 2 2 22" xfId="43292"/>
    <cellStyle name="asd 30 4 2 2 3" xfId="7849"/>
    <cellStyle name="asd 30 4 2 2 4" xfId="9759"/>
    <cellStyle name="asd 30 4 2 2 5" xfId="12529"/>
    <cellStyle name="asd 30 4 2 2 6" xfId="13998"/>
    <cellStyle name="asd 30 4 2 2 7" xfId="15899"/>
    <cellStyle name="asd 30 4 2 2 8" xfId="17378"/>
    <cellStyle name="asd 30 4 2 2 9" xfId="19284"/>
    <cellStyle name="asd 30 4 2 20" xfId="35954"/>
    <cellStyle name="asd 30 4 2 21" xfId="37833"/>
    <cellStyle name="asd 30 4 2 22" xfId="40044"/>
    <cellStyle name="asd 30 4 2 23" xfId="41708"/>
    <cellStyle name="asd 30 4 2 24" xfId="42524"/>
    <cellStyle name="asd 30 4 2 3" xfId="5077"/>
    <cellStyle name="asd 30 4 2 4" xfId="6527"/>
    <cellStyle name="asd 30 4 2 5" xfId="7978"/>
    <cellStyle name="asd 30 4 2 6" xfId="9888"/>
    <cellStyle name="asd 30 4 2 7" xfId="11725"/>
    <cellStyle name="asd 30 4 2 8" xfId="13186"/>
    <cellStyle name="asd 30 4 2 9" xfId="15091"/>
    <cellStyle name="asd 30 4 20" xfId="33789"/>
    <cellStyle name="asd 30 4 21" xfId="35219"/>
    <cellStyle name="asd 30 4 22" xfId="37097"/>
    <cellStyle name="asd 30 4 23" xfId="39302"/>
    <cellStyle name="asd 30 4 24" xfId="40979"/>
    <cellStyle name="asd 30 4 25" xfId="42767"/>
    <cellStyle name="asd 30 4 3" xfId="3938"/>
    <cellStyle name="asd 30 4 3 10" xfId="19645"/>
    <cellStyle name="asd 30 4 3 11" xfId="21557"/>
    <cellStyle name="asd 30 4 3 12" xfId="23146"/>
    <cellStyle name="asd 30 4 3 13" xfId="25359"/>
    <cellStyle name="asd 30 4 3 14" xfId="27579"/>
    <cellStyle name="asd 30 4 3 15" xfId="2863"/>
    <cellStyle name="asd 30 4 3 16" xfId="31160"/>
    <cellStyle name="asd 30 4 3 17" xfId="33259"/>
    <cellStyle name="asd 30 4 3 18" xfId="34097"/>
    <cellStyle name="asd 30 4 3 19" xfId="36186"/>
    <cellStyle name="asd 30 4 3 2" xfId="5915"/>
    <cellStyle name="asd 30 4 3 2 10" xfId="22165"/>
    <cellStyle name="asd 30 4 3 2 11" xfId="22751"/>
    <cellStyle name="asd 30 4 3 2 12" xfId="25967"/>
    <cellStyle name="asd 30 4 3 2 13" xfId="27178"/>
    <cellStyle name="asd 30 4 3 2 14" xfId="29473"/>
    <cellStyle name="asd 30 4 3 2 15" xfId="30769"/>
    <cellStyle name="asd 30 4 3 2 16" xfId="32630"/>
    <cellStyle name="asd 30 4 3 2 17" xfId="35030"/>
    <cellStyle name="asd 30 4 3 2 18" xfId="36794"/>
    <cellStyle name="asd 30 4 3 2 19" xfId="38673"/>
    <cellStyle name="asd 30 4 3 2 2" xfId="7364"/>
    <cellStyle name="asd 30 4 3 2 20" xfId="39841"/>
    <cellStyle name="asd 30 4 3 2 21" xfId="41510"/>
    <cellStyle name="asd 30 4 3 2 22" xfId="42551"/>
    <cellStyle name="asd 30 4 3 2 3" xfId="8818"/>
    <cellStyle name="asd 30 4 3 2 4" xfId="10728"/>
    <cellStyle name="asd 30 4 3 2 5" xfId="11851"/>
    <cellStyle name="asd 30 4 3 2 6" xfId="13219"/>
    <cellStyle name="asd 30 4 3 2 7" xfId="15123"/>
    <cellStyle name="asd 30 4 3 2 8" xfId="18347"/>
    <cellStyle name="asd 30 4 3 2 9" xfId="20253"/>
    <cellStyle name="asd 30 4 3 20" xfId="38065"/>
    <cellStyle name="asd 30 4 3 21" xfId="40448"/>
    <cellStyle name="asd 30 4 3 22" xfId="42104"/>
    <cellStyle name="asd 30 4 3 23" xfId="42926"/>
    <cellStyle name="asd 30 4 3 3" xfId="5309"/>
    <cellStyle name="asd 30 4 3 4" xfId="8210"/>
    <cellStyle name="asd 30 4 3 5" xfId="10120"/>
    <cellStyle name="asd 30 4 3 6" xfId="12759"/>
    <cellStyle name="asd 30 4 3 7" xfId="13617"/>
    <cellStyle name="asd 30 4 3 8" xfId="15520"/>
    <cellStyle name="asd 30 4 3 9" xfId="17739"/>
    <cellStyle name="asd 30 4 4" xfId="4068"/>
    <cellStyle name="asd 30 4 4 10" xfId="19703"/>
    <cellStyle name="asd 30 4 4 11" xfId="21615"/>
    <cellStyle name="asd 30 4 4 12" xfId="24186"/>
    <cellStyle name="asd 30 4 4 13" xfId="25417"/>
    <cellStyle name="asd 30 4 4 14" xfId="27452"/>
    <cellStyle name="asd 30 4 4 15" xfId="28783"/>
    <cellStyle name="asd 30 4 4 16" xfId="31038"/>
    <cellStyle name="asd 30 4 4 17" xfId="33215"/>
    <cellStyle name="asd 30 4 4 18" xfId="33760"/>
    <cellStyle name="asd 30 4 4 19" xfId="36244"/>
    <cellStyle name="asd 30 4 4 2" xfId="5973"/>
    <cellStyle name="asd 30 4 4 2 10" xfId="22223"/>
    <cellStyle name="asd 30 4 4 2 11" xfId="23279"/>
    <cellStyle name="asd 30 4 4 2 12" xfId="26025"/>
    <cellStyle name="asd 30 4 4 2 13" xfId="26436"/>
    <cellStyle name="asd 30 4 4 2 14" xfId="29292"/>
    <cellStyle name="asd 30 4 4 2 15" xfId="30044"/>
    <cellStyle name="asd 30 4 4 2 16" xfId="32899"/>
    <cellStyle name="asd 30 4 4 2 17" xfId="34632"/>
    <cellStyle name="asd 30 4 4 2 18" xfId="36852"/>
    <cellStyle name="asd 30 4 4 2 19" xfId="38731"/>
    <cellStyle name="asd 30 4 4 2 2" xfId="7422"/>
    <cellStyle name="asd 30 4 4 2 20" xfId="40106"/>
    <cellStyle name="asd 30 4 4 2 21" xfId="41770"/>
    <cellStyle name="asd 30 4 4 2 22" xfId="43056"/>
    <cellStyle name="asd 30 4 4 2 3" xfId="8876"/>
    <cellStyle name="asd 30 4 4 2 4" xfId="10786"/>
    <cellStyle name="asd 30 4 4 2 5" xfId="11164"/>
    <cellStyle name="asd 30 4 4 2 6" xfId="13751"/>
    <cellStyle name="asd 30 4 4 2 7" xfId="15653"/>
    <cellStyle name="asd 30 4 4 2 8" xfId="18405"/>
    <cellStyle name="asd 30 4 4 2 9" xfId="20311"/>
    <cellStyle name="asd 30 4 4 20" xfId="38123"/>
    <cellStyle name="asd 30 4 4 21" xfId="40406"/>
    <cellStyle name="asd 30 4 4 22" xfId="42062"/>
    <cellStyle name="asd 30 4 4 23" xfId="43929"/>
    <cellStyle name="asd 30 4 4 3" xfId="6814"/>
    <cellStyle name="asd 30 4 4 4" xfId="8268"/>
    <cellStyle name="asd 30 4 4 5" xfId="10178"/>
    <cellStyle name="asd 30 4 4 6" xfId="12146"/>
    <cellStyle name="asd 30 4 4 7" xfId="14657"/>
    <cellStyle name="asd 30 4 4 8" xfId="16563"/>
    <cellStyle name="asd 30 4 4 9" xfId="17797"/>
    <cellStyle name="asd 30 4 5" xfId="5698"/>
    <cellStyle name="asd 30 4 5 10" xfId="21948"/>
    <cellStyle name="asd 30 4 5 11" xfId="23399"/>
    <cellStyle name="asd 30 4 5 12" xfId="25750"/>
    <cellStyle name="asd 30 4 5 13" xfId="27570"/>
    <cellStyle name="asd 30 4 5 14" xfId="29429"/>
    <cellStyle name="asd 30 4 5 15" xfId="31152"/>
    <cellStyle name="asd 30 4 5 16" xfId="33251"/>
    <cellStyle name="asd 30 4 5 17" xfId="35045"/>
    <cellStyle name="asd 30 4 5 18" xfId="36577"/>
    <cellStyle name="asd 30 4 5 19" xfId="38456"/>
    <cellStyle name="asd 30 4 5 2" xfId="7147"/>
    <cellStyle name="asd 30 4 5 20" xfId="40440"/>
    <cellStyle name="asd 30 4 5 21" xfId="42096"/>
    <cellStyle name="asd 30 4 5 22" xfId="43169"/>
    <cellStyle name="asd 30 4 5 3" xfId="8601"/>
    <cellStyle name="asd 30 4 5 4" xfId="10511"/>
    <cellStyle name="asd 30 4 5 5" xfId="12449"/>
    <cellStyle name="asd 30 4 5 6" xfId="13871"/>
    <cellStyle name="asd 30 4 5 7" xfId="15773"/>
    <cellStyle name="asd 30 4 5 8" xfId="18130"/>
    <cellStyle name="asd 30 4 5 9" xfId="20036"/>
    <cellStyle name="asd 30 4 6" xfId="5390"/>
    <cellStyle name="asd 30 4 7" xfId="9151"/>
    <cellStyle name="asd 30 4 8" xfId="11096"/>
    <cellStyle name="asd 30 4 9" xfId="13449"/>
    <cellStyle name="asd 30 5" xfId="3394"/>
    <cellStyle name="asd 30 5 10" xfId="17339"/>
    <cellStyle name="asd 30 5 11" xfId="19245"/>
    <cellStyle name="asd 30 5 12" xfId="21157"/>
    <cellStyle name="asd 30 5 13" xfId="23837"/>
    <cellStyle name="asd 30 5 14" xfId="24959"/>
    <cellStyle name="asd 30 5 15" xfId="27456"/>
    <cellStyle name="asd 30 5 16" xfId="29652"/>
    <cellStyle name="asd 30 5 17" xfId="31042"/>
    <cellStyle name="asd 30 5 18" xfId="31698"/>
    <cellStyle name="asd 30 5 19" xfId="34781"/>
    <cellStyle name="asd 30 5 2" xfId="4452"/>
    <cellStyle name="asd 30 5 2 10" xfId="20696"/>
    <cellStyle name="asd 30 5 2 11" xfId="22670"/>
    <cellStyle name="asd 30 5 2 12" xfId="24498"/>
    <cellStyle name="asd 30 5 2 13" xfId="27029"/>
    <cellStyle name="asd 30 5 2 14" xfId="28705"/>
    <cellStyle name="asd 30 5 2 15" xfId="30623"/>
    <cellStyle name="asd 30 5 2 16" xfId="32900"/>
    <cellStyle name="asd 30 5 2 17" xfId="33971"/>
    <cellStyle name="asd 30 5 2 18" xfId="35326"/>
    <cellStyle name="asd 30 5 2 19" xfId="37204"/>
    <cellStyle name="asd 30 5 2 2" xfId="4234"/>
    <cellStyle name="asd 30 5 2 20" xfId="40107"/>
    <cellStyle name="asd 30 5 2 21" xfId="41771"/>
    <cellStyle name="asd 30 5 2 22" xfId="42476"/>
    <cellStyle name="asd 30 5 2 3" xfId="2316"/>
    <cellStyle name="asd 30 5 2 4" xfId="9258"/>
    <cellStyle name="asd 30 5 2 5" xfId="11783"/>
    <cellStyle name="asd 30 5 2 6" xfId="13137"/>
    <cellStyle name="asd 30 5 2 7" xfId="15042"/>
    <cellStyle name="asd 30 5 2 8" xfId="16877"/>
    <cellStyle name="asd 30 5 2 9" xfId="18784"/>
    <cellStyle name="asd 30 5 20" xfId="35786"/>
    <cellStyle name="asd 30 5 21" xfId="37665"/>
    <cellStyle name="asd 30 5 22" xfId="38943"/>
    <cellStyle name="asd 30 5 23" xfId="40628"/>
    <cellStyle name="asd 30 5 24" xfId="43590"/>
    <cellStyle name="asd 30 5 3" xfId="4909"/>
    <cellStyle name="asd 30 5 4" xfId="6359"/>
    <cellStyle name="asd 30 5 5" xfId="7810"/>
    <cellStyle name="asd 30 5 6" xfId="9720"/>
    <cellStyle name="asd 30 5 7" xfId="11806"/>
    <cellStyle name="asd 30 5 8" xfId="14307"/>
    <cellStyle name="asd 30 5 9" xfId="16211"/>
    <cellStyle name="asd 30 6" xfId="2246"/>
    <cellStyle name="asd 30 6 10" xfId="19074"/>
    <cellStyle name="asd 30 6 11" xfId="20986"/>
    <cellStyle name="asd 30 6 12" xfId="23046"/>
    <cellStyle name="asd 30 6 13" xfId="24788"/>
    <cellStyle name="asd 30 6 14" xfId="26391"/>
    <cellStyle name="asd 30 6 15" xfId="28892"/>
    <cellStyle name="asd 30 6 16" xfId="29999"/>
    <cellStyle name="asd 30 6 17" xfId="32861"/>
    <cellStyle name="asd 30 6 18" xfId="34539"/>
    <cellStyle name="asd 30 6 19" xfId="35615"/>
    <cellStyle name="asd 30 6 2" xfId="5642"/>
    <cellStyle name="asd 30 6 2 10" xfId="21892"/>
    <cellStyle name="asd 30 6 2 11" xfId="23897"/>
    <cellStyle name="asd 30 6 2 12" xfId="25694"/>
    <cellStyle name="asd 30 6 2 13" xfId="26532"/>
    <cellStyle name="asd 30 6 2 14" xfId="28202"/>
    <cellStyle name="asd 30 6 2 15" xfId="30137"/>
    <cellStyle name="asd 30 6 2 16" xfId="31861"/>
    <cellStyle name="asd 30 6 2 17" xfId="34395"/>
    <cellStyle name="asd 30 6 2 18" xfId="36521"/>
    <cellStyle name="asd 30 6 2 19" xfId="38400"/>
    <cellStyle name="asd 30 6 2 2" xfId="7091"/>
    <cellStyle name="asd 30 6 2 20" xfId="39099"/>
    <cellStyle name="asd 30 6 2 21" xfId="40781"/>
    <cellStyle name="asd 30 6 2 22" xfId="43648"/>
    <cellStyle name="asd 30 6 2 3" xfId="8545"/>
    <cellStyle name="asd 30 6 2 4" xfId="10455"/>
    <cellStyle name="asd 30 6 2 5" xfId="11788"/>
    <cellStyle name="asd 30 6 2 6" xfId="14367"/>
    <cellStyle name="asd 30 6 2 7" xfId="16271"/>
    <cellStyle name="asd 30 6 2 8" xfId="18074"/>
    <cellStyle name="asd 30 6 2 9" xfId="19980"/>
    <cellStyle name="asd 30 6 20" xfId="37494"/>
    <cellStyle name="asd 30 6 21" xfId="40070"/>
    <cellStyle name="asd 30 6 22" xfId="41734"/>
    <cellStyle name="asd 30 6 23" xfId="42830"/>
    <cellStyle name="asd 30 6 3" xfId="4740"/>
    <cellStyle name="asd 30 6 4" xfId="7639"/>
    <cellStyle name="asd 30 6 5" xfId="9549"/>
    <cellStyle name="asd 30 6 6" xfId="12441"/>
    <cellStyle name="asd 30 6 7" xfId="13516"/>
    <cellStyle name="asd 30 6 8" xfId="15421"/>
    <cellStyle name="asd 30 6 9" xfId="17168"/>
    <cellStyle name="asd 30 7" xfId="3377"/>
    <cellStyle name="asd 30 7 10" xfId="19243"/>
    <cellStyle name="asd 30 7 11" xfId="21155"/>
    <cellStyle name="asd 30 7 12" xfId="22784"/>
    <cellStyle name="asd 30 7 13" xfId="24957"/>
    <cellStyle name="asd 30 7 14" xfId="26588"/>
    <cellStyle name="asd 30 7 15" xfId="29036"/>
    <cellStyle name="asd 30 7 16" xfId="30193"/>
    <cellStyle name="asd 30 7 17" xfId="31858"/>
    <cellStyle name="asd 30 7 18" xfId="35006"/>
    <cellStyle name="asd 30 7 19" xfId="35784"/>
    <cellStyle name="asd 30 7 2" xfId="5741"/>
    <cellStyle name="asd 30 7 2 10" xfId="21991"/>
    <cellStyle name="asd 30 7 2 11" xfId="23948"/>
    <cellStyle name="asd 30 7 2 12" xfId="25793"/>
    <cellStyle name="asd 30 7 2 13" xfId="26375"/>
    <cellStyle name="asd 30 7 2 14" xfId="28457"/>
    <cellStyle name="asd 30 7 2 15" xfId="29983"/>
    <cellStyle name="asd 30 7 2 16" xfId="32099"/>
    <cellStyle name="asd 30 7 2 17" xfId="33989"/>
    <cellStyle name="asd 30 7 2 18" xfId="36620"/>
    <cellStyle name="asd 30 7 2 19" xfId="38499"/>
    <cellStyle name="asd 30 7 2 2" xfId="7190"/>
    <cellStyle name="asd 30 7 2 20" xfId="39326"/>
    <cellStyle name="asd 30 7 2 21" xfId="41002"/>
    <cellStyle name="asd 30 7 2 22" xfId="43694"/>
    <cellStyle name="asd 30 7 2 3" xfId="8644"/>
    <cellStyle name="asd 30 7 2 4" xfId="10554"/>
    <cellStyle name="asd 30 7 2 5" xfId="11907"/>
    <cellStyle name="asd 30 7 2 6" xfId="14416"/>
    <cellStyle name="asd 30 7 2 7" xfId="16322"/>
    <cellStyle name="asd 30 7 2 8" xfId="18173"/>
    <cellStyle name="asd 30 7 2 9" xfId="20079"/>
    <cellStyle name="asd 30 7 20" xfId="37663"/>
    <cellStyle name="asd 30 7 21" xfId="39096"/>
    <cellStyle name="asd 30 7 22" xfId="40778"/>
    <cellStyle name="asd 30 7 23" xfId="42582"/>
    <cellStyle name="asd 30 7 3" xfId="6357"/>
    <cellStyle name="asd 30 7 4" xfId="7808"/>
    <cellStyle name="asd 30 7 5" xfId="9718"/>
    <cellStyle name="asd 30 7 6" xfId="11512"/>
    <cellStyle name="asd 30 7 7" xfId="13253"/>
    <cellStyle name="asd 30 7 8" xfId="15156"/>
    <cellStyle name="asd 30 7 9" xfId="17337"/>
    <cellStyle name="asd 30 8" xfId="3789"/>
    <cellStyle name="asd 30 9" xfId="2303"/>
    <cellStyle name="asd 31" xfId="953"/>
    <cellStyle name="asd 31 10" xfId="3567"/>
    <cellStyle name="asd 31 11" xfId="1833"/>
    <cellStyle name="asd 31 12" xfId="1887"/>
    <cellStyle name="asd 31 13" xfId="3169"/>
    <cellStyle name="asd 31 14" xfId="12793"/>
    <cellStyle name="asd 31 15" xfId="2081"/>
    <cellStyle name="asd 31 16" xfId="2041"/>
    <cellStyle name="asd 31 17" xfId="3982"/>
    <cellStyle name="asd 31 18" xfId="2433"/>
    <cellStyle name="asd 31 19" xfId="28103"/>
    <cellStyle name="asd 31 2" xfId="3452"/>
    <cellStyle name="asd 31 2 10" xfId="13904"/>
    <cellStyle name="asd 31 2 11" xfId="15805"/>
    <cellStyle name="asd 31 2 12" xfId="16810"/>
    <cellStyle name="asd 31 2 13" xfId="18717"/>
    <cellStyle name="asd 31 2 14" xfId="20629"/>
    <cellStyle name="asd 31 2 15" xfId="23432"/>
    <cellStyle name="asd 31 2 16" xfId="24431"/>
    <cellStyle name="asd 31 2 17" xfId="26466"/>
    <cellStyle name="asd 31 2 18" xfId="29279"/>
    <cellStyle name="asd 31 2 19" xfId="30072"/>
    <cellStyle name="asd 31 2 2" xfId="3632"/>
    <cellStyle name="asd 31 2 2 10" xfId="17523"/>
    <cellStyle name="asd 31 2 2 11" xfId="19429"/>
    <cellStyle name="asd 31 2 2 12" xfId="21341"/>
    <cellStyle name="asd 31 2 2 13" xfId="23223"/>
    <cellStyle name="asd 31 2 2 14" xfId="25143"/>
    <cellStyle name="asd 31 2 2 15" xfId="27741"/>
    <cellStyle name="asd 31 2 2 16" xfId="2364"/>
    <cellStyle name="asd 31 2 2 17" xfId="31315"/>
    <cellStyle name="asd 31 2 2 18" xfId="32279"/>
    <cellStyle name="asd 31 2 2 19" xfId="33783"/>
    <cellStyle name="asd 31 2 2 2" xfId="2234"/>
    <cellStyle name="asd 31 2 2 2 10" xfId="20664"/>
    <cellStyle name="asd 31 2 2 2 11" xfId="23190"/>
    <cellStyle name="asd 31 2 2 2 12" xfId="24466"/>
    <cellStyle name="asd 31 2 2 2 13" xfId="27655"/>
    <cellStyle name="asd 31 2 2 2 14" xfId="28519"/>
    <cellStyle name="asd 31 2 2 2 15" xfId="31233"/>
    <cellStyle name="asd 31 2 2 2 16" xfId="32951"/>
    <cellStyle name="asd 31 2 2 2 17" xfId="34899"/>
    <cellStyle name="asd 31 2 2 2 18" xfId="35294"/>
    <cellStyle name="asd 31 2 2 2 19" xfId="37172"/>
    <cellStyle name="asd 31 2 2 2 2" xfId="4244"/>
    <cellStyle name="asd 31 2 2 2 20" xfId="40155"/>
    <cellStyle name="asd 31 2 2 2 21" xfId="41815"/>
    <cellStyle name="asd 31 2 2 2 22" xfId="42968"/>
    <cellStyle name="asd 31 2 2 2 3" xfId="1980"/>
    <cellStyle name="asd 31 2 2 2 4" xfId="9226"/>
    <cellStyle name="asd 31 2 2 2 5" xfId="10975"/>
    <cellStyle name="asd 31 2 2 2 6" xfId="13661"/>
    <cellStyle name="asd 31 2 2 2 7" xfId="15564"/>
    <cellStyle name="asd 31 2 2 2 8" xfId="16845"/>
    <cellStyle name="asd 31 2 2 2 9" xfId="18752"/>
    <cellStyle name="asd 31 2 2 20" xfId="35970"/>
    <cellStyle name="asd 31 2 2 21" xfId="37849"/>
    <cellStyle name="asd 31 2 2 22" xfId="39498"/>
    <cellStyle name="asd 31 2 2 23" xfId="41173"/>
    <cellStyle name="asd 31 2 2 24" xfId="43001"/>
    <cellStyle name="asd 31 2 2 3" xfId="5093"/>
    <cellStyle name="asd 31 2 2 4" xfId="6543"/>
    <cellStyle name="asd 31 2 2 5" xfId="7994"/>
    <cellStyle name="asd 31 2 2 6" xfId="9904"/>
    <cellStyle name="asd 31 2 2 7" xfId="11054"/>
    <cellStyle name="asd 31 2 2 8" xfId="13694"/>
    <cellStyle name="asd 31 2 2 9" xfId="15597"/>
    <cellStyle name="asd 31 2 20" xfId="31746"/>
    <cellStyle name="asd 31 2 21" xfId="34113"/>
    <cellStyle name="asd 31 2 22" xfId="35259"/>
    <cellStyle name="asd 31 2 23" xfId="37137"/>
    <cellStyle name="asd 31 2 24" xfId="38988"/>
    <cellStyle name="asd 31 2 25" xfId="40671"/>
    <cellStyle name="asd 31 2 26" xfId="43199"/>
    <cellStyle name="asd 31 2 3" xfId="3916"/>
    <cellStyle name="asd 31 2 3 10" xfId="19627"/>
    <cellStyle name="asd 31 2 3 11" xfId="21539"/>
    <cellStyle name="asd 31 2 3 12" xfId="23312"/>
    <cellStyle name="asd 31 2 3 13" xfId="25341"/>
    <cellStyle name="asd 31 2 3 14" xfId="27746"/>
    <cellStyle name="asd 31 2 3 15" xfId="29023"/>
    <cellStyle name="asd 31 2 3 16" xfId="31320"/>
    <cellStyle name="asd 31 2 3 17" xfId="33078"/>
    <cellStyle name="asd 31 2 3 18" xfId="33952"/>
    <cellStyle name="asd 31 2 3 19" xfId="36168"/>
    <cellStyle name="asd 31 2 3 2" xfId="5897"/>
    <cellStyle name="asd 31 2 3 2 10" xfId="22147"/>
    <cellStyle name="asd 31 2 3 2 11" xfId="22487"/>
    <cellStyle name="asd 31 2 3 2 12" xfId="25949"/>
    <cellStyle name="asd 31 2 3 2 13" xfId="27806"/>
    <cellStyle name="asd 31 2 3 2 14" xfId="28590"/>
    <cellStyle name="asd 31 2 3 2 15" xfId="31384"/>
    <cellStyle name="asd 31 2 3 2 16" xfId="32636"/>
    <cellStyle name="asd 31 2 3 2 17" xfId="33580"/>
    <cellStyle name="asd 31 2 3 2 18" xfId="36776"/>
    <cellStyle name="asd 31 2 3 2 19" xfId="38655"/>
    <cellStyle name="asd 31 2 3 2 2" xfId="7346"/>
    <cellStyle name="asd 31 2 3 2 20" xfId="39847"/>
    <cellStyle name="asd 31 2 3 2 21" xfId="41516"/>
    <cellStyle name="asd 31 2 3 2 22" xfId="42298"/>
    <cellStyle name="asd 31 2 3 2 3" xfId="8800"/>
    <cellStyle name="asd 31 2 3 2 4" xfId="10710"/>
    <cellStyle name="asd 31 2 3 2 5" xfId="11775"/>
    <cellStyle name="asd 31 2 3 2 6" xfId="12955"/>
    <cellStyle name="asd 31 2 3 2 7" xfId="14860"/>
    <cellStyle name="asd 31 2 3 2 8" xfId="18329"/>
    <cellStyle name="asd 31 2 3 2 9" xfId="20235"/>
    <cellStyle name="asd 31 2 3 20" xfId="38047"/>
    <cellStyle name="asd 31 2 3 21" xfId="40277"/>
    <cellStyle name="asd 31 2 3 22" xfId="41936"/>
    <cellStyle name="asd 31 2 3 23" xfId="43088"/>
    <cellStyle name="asd 31 2 3 3" xfId="5291"/>
    <cellStyle name="asd 31 2 3 4" xfId="8192"/>
    <cellStyle name="asd 31 2 3 5" xfId="10102"/>
    <cellStyle name="asd 31 2 3 6" xfId="11247"/>
    <cellStyle name="asd 31 2 3 7" xfId="13784"/>
    <cellStyle name="asd 31 2 3 8" xfId="15686"/>
    <cellStyle name="asd 31 2 3 9" xfId="17721"/>
    <cellStyle name="asd 31 2 4" xfId="4084"/>
    <cellStyle name="asd 31 2 4 10" xfId="19719"/>
    <cellStyle name="asd 31 2 4 11" xfId="21631"/>
    <cellStyle name="asd 31 2 4 12" xfId="23849"/>
    <cellStyle name="asd 31 2 4 13" xfId="25433"/>
    <cellStyle name="asd 31 2 4 14" xfId="27037"/>
    <cellStyle name="asd 31 2 4 15" xfId="12850"/>
    <cellStyle name="asd 31 2 4 16" xfId="30631"/>
    <cellStyle name="asd 31 2 4 17" xfId="31722"/>
    <cellStyle name="asd 31 2 4 18" xfId="33434"/>
    <cellStyle name="asd 31 2 4 19" xfId="36260"/>
    <cellStyle name="asd 31 2 4 2" xfId="5989"/>
    <cellStyle name="asd 31 2 4 2 10" xfId="22239"/>
    <cellStyle name="asd 31 2 4 2 11" xfId="23695"/>
    <cellStyle name="asd 31 2 4 2 12" xfId="26041"/>
    <cellStyle name="asd 31 2 4 2 13" xfId="26258"/>
    <cellStyle name="asd 31 2 4 2 14" xfId="2144"/>
    <cellStyle name="asd 31 2 4 2 15" xfId="29869"/>
    <cellStyle name="asd 31 2 4 2 16" xfId="32145"/>
    <cellStyle name="asd 31 2 4 2 17" xfId="34986"/>
    <cellStyle name="asd 31 2 4 2 18" xfId="36868"/>
    <cellStyle name="asd 31 2 4 2 19" xfId="38747"/>
    <cellStyle name="asd 31 2 4 2 2" xfId="7438"/>
    <cellStyle name="asd 31 2 4 2 20" xfId="39369"/>
    <cellStyle name="asd 31 2 4 2 21" xfId="41045"/>
    <cellStyle name="asd 31 2 4 2 22" xfId="43453"/>
    <cellStyle name="asd 31 2 4 2 3" xfId="8892"/>
    <cellStyle name="asd 31 2 4 2 4" xfId="10802"/>
    <cellStyle name="asd 31 2 4 2 5" xfId="11607"/>
    <cellStyle name="asd 31 2 4 2 6" xfId="14165"/>
    <cellStyle name="asd 31 2 4 2 7" xfId="16068"/>
    <cellStyle name="asd 31 2 4 2 8" xfId="18421"/>
    <cellStyle name="asd 31 2 4 2 9" xfId="20327"/>
    <cellStyle name="asd 31 2 4 20" xfId="38139"/>
    <cellStyle name="asd 31 2 4 21" xfId="38965"/>
    <cellStyle name="asd 31 2 4 22" xfId="40649"/>
    <cellStyle name="asd 31 2 4 23" xfId="43601"/>
    <cellStyle name="asd 31 2 4 3" xfId="6830"/>
    <cellStyle name="asd 31 2 4 4" xfId="8284"/>
    <cellStyle name="asd 31 2 4 5" xfId="10194"/>
    <cellStyle name="asd 31 2 4 6" xfId="11685"/>
    <cellStyle name="asd 31 2 4 7" xfId="14319"/>
    <cellStyle name="asd 31 2 4 8" xfId="16223"/>
    <cellStyle name="asd 31 2 4 9" xfId="17813"/>
    <cellStyle name="asd 31 2 5" xfId="4947"/>
    <cellStyle name="asd 31 2 5 10" xfId="21195"/>
    <cellStyle name="asd 31 2 5 11" xfId="24130"/>
    <cellStyle name="asd 31 2 5 12" xfId="24997"/>
    <cellStyle name="asd 31 2 5 13" xfId="1936"/>
    <cellStyle name="asd 31 2 5 14" xfId="26182"/>
    <cellStyle name="asd 31 2 5 15" xfId="27595"/>
    <cellStyle name="asd 31 2 5 16" xfId="2336"/>
    <cellStyle name="asd 31 2 5 17" xfId="2174"/>
    <cellStyle name="asd 31 2 5 18" xfId="35824"/>
    <cellStyle name="asd 31 2 5 19" xfId="37703"/>
    <cellStyle name="asd 31 2 5 2" xfId="6397"/>
    <cellStyle name="asd 31 2 5 20" xfId="3781"/>
    <cellStyle name="asd 31 2 5 21" xfId="30686"/>
    <cellStyle name="asd 31 2 5 22" xfId="43873"/>
    <cellStyle name="asd 31 2 5 3" xfId="7848"/>
    <cellStyle name="asd 31 2 5 4" xfId="9758"/>
    <cellStyle name="asd 31 2 5 5" xfId="12089"/>
    <cellStyle name="asd 31 2 5 6" xfId="14600"/>
    <cellStyle name="asd 31 2 5 7" xfId="16506"/>
    <cellStyle name="asd 31 2 5 8" xfId="17377"/>
    <cellStyle name="asd 31 2 5 9" xfId="19283"/>
    <cellStyle name="asd 31 2 6" xfId="5577"/>
    <cellStyle name="asd 31 2 6 10" xfId="21827"/>
    <cellStyle name="asd 31 2 6 11" xfId="23280"/>
    <cellStyle name="asd 31 2 6 12" xfId="25629"/>
    <cellStyle name="asd 31 2 6 13" xfId="26756"/>
    <cellStyle name="asd 31 2 6 14" xfId="28875"/>
    <cellStyle name="asd 31 2 6 15" xfId="30356"/>
    <cellStyle name="asd 31 2 6 16" xfId="32391"/>
    <cellStyle name="asd 31 2 6 17" xfId="33463"/>
    <cellStyle name="asd 31 2 6 18" xfId="36456"/>
    <cellStyle name="asd 31 2 6 19" xfId="38335"/>
    <cellStyle name="asd 31 2 6 2" xfId="7026"/>
    <cellStyle name="asd 31 2 6 20" xfId="39610"/>
    <cellStyle name="asd 31 2 6 21" xfId="41284"/>
    <cellStyle name="asd 31 2 6 22" xfId="43057"/>
    <cellStyle name="asd 31 2 6 3" xfId="8480"/>
    <cellStyle name="asd 31 2 6 4" xfId="10390"/>
    <cellStyle name="asd 31 2 6 5" xfId="11165"/>
    <cellStyle name="asd 31 2 6 6" xfId="13752"/>
    <cellStyle name="asd 31 2 6 7" xfId="15654"/>
    <cellStyle name="asd 31 2 6 8" xfId="18009"/>
    <cellStyle name="asd 31 2 6 9" xfId="19915"/>
    <cellStyle name="asd 31 2 7" xfId="2002"/>
    <cellStyle name="asd 31 2 8" xfId="9191"/>
    <cellStyle name="asd 31 2 9" xfId="12292"/>
    <cellStyle name="asd 31 20" xfId="24276"/>
    <cellStyle name="asd 31 21" xfId="28055"/>
    <cellStyle name="asd 31 22" xfId="29549"/>
    <cellStyle name="asd 31 23" xfId="28034"/>
    <cellStyle name="asd 31 24" xfId="32875"/>
    <cellStyle name="asd 31 25" xfId="22356"/>
    <cellStyle name="asd 31 26" xfId="29787"/>
    <cellStyle name="asd 31 27" xfId="31372"/>
    <cellStyle name="asd 31 3" xfId="3513"/>
    <cellStyle name="asd 31 3 10" xfId="14397"/>
    <cellStyle name="asd 31 3 11" xfId="16302"/>
    <cellStyle name="asd 31 3 12" xfId="16934"/>
    <cellStyle name="asd 31 3 13" xfId="18841"/>
    <cellStyle name="asd 31 3 14" xfId="20753"/>
    <cellStyle name="asd 31 3 15" xfId="23927"/>
    <cellStyle name="asd 31 3 16" xfId="24555"/>
    <cellStyle name="asd 31 3 17" xfId="28012"/>
    <cellStyle name="asd 31 3 18" xfId="28676"/>
    <cellStyle name="asd 31 3 19" xfId="31592"/>
    <cellStyle name="asd 31 3 2" xfId="3693"/>
    <cellStyle name="asd 31 3 2 10" xfId="17584"/>
    <cellStyle name="asd 31 3 2 11" xfId="19490"/>
    <cellStyle name="asd 31 3 2 12" xfId="21402"/>
    <cellStyle name="asd 31 3 2 13" xfId="24238"/>
    <cellStyle name="asd 31 3 2 14" xfId="25204"/>
    <cellStyle name="asd 31 3 2 15" xfId="4336"/>
    <cellStyle name="asd 31 3 2 16" xfId="13832"/>
    <cellStyle name="asd 31 3 2 17" xfId="26192"/>
    <cellStyle name="asd 31 3 2 18" xfId="29458"/>
    <cellStyle name="asd 31 3 2 19" xfId="33378"/>
    <cellStyle name="asd 31 3 2 2" xfId="5018"/>
    <cellStyle name="asd 31 3 2 2 10" xfId="21266"/>
    <cellStyle name="asd 31 3 2 2 11" xfId="23328"/>
    <cellStyle name="asd 31 3 2 2 12" xfId="25068"/>
    <cellStyle name="asd 31 3 2 2 13" xfId="27826"/>
    <cellStyle name="asd 31 3 2 2 14" xfId="28825"/>
    <cellStyle name="asd 31 3 2 2 15" xfId="31403"/>
    <cellStyle name="asd 31 3 2 2 16" xfId="33296"/>
    <cellStyle name="asd 31 3 2 2 17" xfId="33570"/>
    <cellStyle name="asd 31 3 2 2 18" xfId="35895"/>
    <cellStyle name="asd 31 3 2 2 19" xfId="37774"/>
    <cellStyle name="asd 31 3 2 2 2" xfId="6468"/>
    <cellStyle name="asd 31 3 2 2 20" xfId="40482"/>
    <cellStyle name="asd 31 3 2 2 21" xfId="42137"/>
    <cellStyle name="asd 31 3 2 2 22" xfId="43104"/>
    <cellStyle name="asd 31 3 2 2 3" xfId="7919"/>
    <cellStyle name="asd 31 3 2 2 4" xfId="9829"/>
    <cellStyle name="asd 31 3 2 2 5" xfId="11279"/>
    <cellStyle name="asd 31 3 2 2 6" xfId="13800"/>
    <cellStyle name="asd 31 3 2 2 7" xfId="15702"/>
    <cellStyle name="asd 31 3 2 2 8" xfId="17448"/>
    <cellStyle name="asd 31 3 2 2 9" xfId="19354"/>
    <cellStyle name="asd 31 3 2 20" xfId="36031"/>
    <cellStyle name="asd 31 3 2 21" xfId="37910"/>
    <cellStyle name="asd 31 3 2 22" xfId="29193"/>
    <cellStyle name="asd 31 3 2 23" xfId="36983"/>
    <cellStyle name="asd 31 3 2 24" xfId="43976"/>
    <cellStyle name="asd 31 3 2 3" xfId="5154"/>
    <cellStyle name="asd 31 3 2 4" xfId="6604"/>
    <cellStyle name="asd 31 3 2 5" xfId="8055"/>
    <cellStyle name="asd 31 3 2 6" xfId="9965"/>
    <cellStyle name="asd 31 3 2 7" xfId="12198"/>
    <cellStyle name="asd 31 3 2 8" xfId="14710"/>
    <cellStyle name="asd 31 3 2 9" xfId="16616"/>
    <cellStyle name="asd 31 3 20" xfId="30513"/>
    <cellStyle name="asd 31 3 21" xfId="33802"/>
    <cellStyle name="asd 31 3 22" xfId="35383"/>
    <cellStyle name="asd 31 3 23" xfId="37261"/>
    <cellStyle name="asd 31 3 24" xfId="2125"/>
    <cellStyle name="asd 31 3 25" xfId="39166"/>
    <cellStyle name="asd 31 3 26" xfId="43677"/>
    <cellStyle name="asd 31 3 3" xfId="3820"/>
    <cellStyle name="asd 31 3 3 10" xfId="19559"/>
    <cellStyle name="asd 31 3 3 11" xfId="21471"/>
    <cellStyle name="asd 31 3 3 12" xfId="23436"/>
    <cellStyle name="asd 31 3 3 13" xfId="25273"/>
    <cellStyle name="asd 31 3 3 14" xfId="27758"/>
    <cellStyle name="asd 31 3 3 15" xfId="1816"/>
    <cellStyle name="asd 31 3 3 16" xfId="31335"/>
    <cellStyle name="asd 31 3 3 17" xfId="31665"/>
    <cellStyle name="asd 31 3 3 18" xfId="32076"/>
    <cellStyle name="asd 31 3 3 19" xfId="36100"/>
    <cellStyle name="asd 31 3 3 2" xfId="5829"/>
    <cellStyle name="asd 31 3 3 2 10" xfId="22079"/>
    <cellStyle name="asd 31 3 3 2 11" xfId="23998"/>
    <cellStyle name="asd 31 3 3 2 12" xfId="25881"/>
    <cellStyle name="asd 31 3 3 2 13" xfId="24232"/>
    <cellStyle name="asd 31 3 3 2 14" xfId="16670"/>
    <cellStyle name="asd 31 3 3 2 15" xfId="2600"/>
    <cellStyle name="asd 31 3 3 2 16" xfId="27103"/>
    <cellStyle name="asd 31 3 3 2 17" xfId="2524"/>
    <cellStyle name="asd 31 3 3 2 18" xfId="36708"/>
    <cellStyle name="asd 31 3 3 2 19" xfId="38587"/>
    <cellStyle name="asd 31 3 3 2 2" xfId="7278"/>
    <cellStyle name="asd 31 3 3 2 20" xfId="1954"/>
    <cellStyle name="asd 31 3 3 2 21" xfId="11386"/>
    <cellStyle name="asd 31 3 3 2 22" xfId="43744"/>
    <cellStyle name="asd 31 3 3 2 3" xfId="8732"/>
    <cellStyle name="asd 31 3 3 2 4" xfId="10642"/>
    <cellStyle name="asd 31 3 3 2 5" xfId="11958"/>
    <cellStyle name="asd 31 3 3 2 6" xfId="14468"/>
    <cellStyle name="asd 31 3 3 2 7" xfId="16374"/>
    <cellStyle name="asd 31 3 3 2 8" xfId="18261"/>
    <cellStyle name="asd 31 3 3 2 9" xfId="20167"/>
    <cellStyle name="asd 31 3 3 20" xfId="37979"/>
    <cellStyle name="asd 31 3 3 21" xfId="38912"/>
    <cellStyle name="asd 31 3 3 22" xfId="40598"/>
    <cellStyle name="asd 31 3 3 23" xfId="43203"/>
    <cellStyle name="asd 31 3 3 3" xfId="5223"/>
    <cellStyle name="asd 31 3 3 4" xfId="8124"/>
    <cellStyle name="asd 31 3 3 5" xfId="10034"/>
    <cellStyle name="asd 31 3 3 6" xfId="11252"/>
    <cellStyle name="asd 31 3 3 7" xfId="13908"/>
    <cellStyle name="asd 31 3 3 8" xfId="15809"/>
    <cellStyle name="asd 31 3 3 9" xfId="17653"/>
    <cellStyle name="asd 31 3 4" xfId="4145"/>
    <cellStyle name="asd 31 3 4 10" xfId="19780"/>
    <cellStyle name="asd 31 3 4 11" xfId="21692"/>
    <cellStyle name="asd 31 3 4 12" xfId="23683"/>
    <cellStyle name="asd 31 3 4 13" xfId="25494"/>
    <cellStyle name="asd 31 3 4 14" xfId="27194"/>
    <cellStyle name="asd 31 3 4 15" xfId="28487"/>
    <cellStyle name="asd 31 3 4 16" xfId="30785"/>
    <cellStyle name="asd 31 3 4 17" xfId="32688"/>
    <cellStyle name="asd 31 3 4 18" xfId="33508"/>
    <cellStyle name="asd 31 3 4 19" xfId="36321"/>
    <cellStyle name="asd 31 3 4 2" xfId="6050"/>
    <cellStyle name="asd 31 3 4 2 10" xfId="22300"/>
    <cellStyle name="asd 31 3 4 2 11" xfId="2695"/>
    <cellStyle name="asd 31 3 4 2 12" xfId="26102"/>
    <cellStyle name="asd 31 3 4 2 13" xfId="4289"/>
    <cellStyle name="asd 31 3 4 2 14" xfId="12783"/>
    <cellStyle name="asd 31 3 4 2 15" xfId="28459"/>
    <cellStyle name="asd 31 3 4 2 16" xfId="3301"/>
    <cellStyle name="asd 31 3 4 2 17" xfId="10926"/>
    <cellStyle name="asd 31 3 4 2 18" xfId="36929"/>
    <cellStyle name="asd 31 3 4 2 19" xfId="38808"/>
    <cellStyle name="asd 31 3 4 2 2" xfId="7499"/>
    <cellStyle name="asd 31 3 4 2 20" xfId="14410"/>
    <cellStyle name="asd 31 3 4 2 21" xfId="20486"/>
    <cellStyle name="asd 31 3 4 2 22" xfId="28024"/>
    <cellStyle name="asd 31 3 4 2 3" xfId="8953"/>
    <cellStyle name="asd 31 3 4 2 4" xfId="10863"/>
    <cellStyle name="asd 31 3 4 2 5" xfId="11100"/>
    <cellStyle name="asd 31 3 4 2 6" xfId="3002"/>
    <cellStyle name="asd 31 3 4 2 7" xfId="4894"/>
    <cellStyle name="asd 31 3 4 2 8" xfId="18482"/>
    <cellStyle name="asd 31 3 4 2 9" xfId="20388"/>
    <cellStyle name="asd 31 3 4 20" xfId="38200"/>
    <cellStyle name="asd 31 3 4 21" xfId="39895"/>
    <cellStyle name="asd 31 3 4 22" xfId="41564"/>
    <cellStyle name="asd 31 3 4 23" xfId="43441"/>
    <cellStyle name="asd 31 3 4 3" xfId="6891"/>
    <cellStyle name="asd 31 3 4 4" xfId="8345"/>
    <cellStyle name="asd 31 3 4 5" xfId="10255"/>
    <cellStyle name="asd 31 3 4 6" xfId="11464"/>
    <cellStyle name="asd 31 3 4 7" xfId="14153"/>
    <cellStyle name="asd 31 3 4 8" xfId="16056"/>
    <cellStyle name="asd 31 3 4 9" xfId="17874"/>
    <cellStyle name="asd 31 3 5" xfId="4997"/>
    <cellStyle name="asd 31 3 5 10" xfId="21245"/>
    <cellStyle name="asd 31 3 5 11" xfId="23796"/>
    <cellStyle name="asd 31 3 5 12" xfId="25047"/>
    <cellStyle name="asd 31 3 5 13" xfId="27898"/>
    <cellStyle name="asd 31 3 5 14" xfId="4007"/>
    <cellStyle name="asd 31 3 5 15" xfId="31477"/>
    <cellStyle name="asd 31 3 5 16" xfId="32347"/>
    <cellStyle name="asd 31 3 5 17" xfId="32595"/>
    <cellStyle name="asd 31 3 5 18" xfId="35874"/>
    <cellStyle name="asd 31 3 5 19" xfId="37753"/>
    <cellStyle name="asd 31 3 5 2" xfId="6447"/>
    <cellStyle name="asd 31 3 5 20" xfId="39566"/>
    <cellStyle name="asd 31 3 5 21" xfId="41240"/>
    <cellStyle name="asd 31 3 5 22" xfId="43549"/>
    <cellStyle name="asd 31 3 5 3" xfId="7898"/>
    <cellStyle name="asd 31 3 5 4" xfId="9808"/>
    <cellStyle name="asd 31 3 5 5" xfId="11489"/>
    <cellStyle name="asd 31 3 5 6" xfId="14266"/>
    <cellStyle name="asd 31 3 5 7" xfId="16170"/>
    <cellStyle name="asd 31 3 5 8" xfId="17427"/>
    <cellStyle name="asd 31 3 5 9" xfId="19333"/>
    <cellStyle name="asd 31 3 6" xfId="5686"/>
    <cellStyle name="asd 31 3 6 10" xfId="21936"/>
    <cellStyle name="asd 31 3 6 11" xfId="22554"/>
    <cellStyle name="asd 31 3 6 12" xfId="25738"/>
    <cellStyle name="asd 31 3 6 13" xfId="26789"/>
    <cellStyle name="asd 31 3 6 14" xfId="29643"/>
    <cellStyle name="asd 31 3 6 15" xfId="30388"/>
    <cellStyle name="asd 31 3 6 16" xfId="32396"/>
    <cellStyle name="asd 31 3 6 17" xfId="33658"/>
    <cellStyle name="asd 31 3 6 18" xfId="36565"/>
    <cellStyle name="asd 31 3 6 19" xfId="38444"/>
    <cellStyle name="asd 31 3 6 2" xfId="7135"/>
    <cellStyle name="asd 31 3 6 20" xfId="39615"/>
    <cellStyle name="asd 31 3 6 21" xfId="41289"/>
    <cellStyle name="asd 31 3 6 22" xfId="42364"/>
    <cellStyle name="asd 31 3 6 3" xfId="8589"/>
    <cellStyle name="asd 31 3 6 4" xfId="10499"/>
    <cellStyle name="asd 31 3 6 5" xfId="5381"/>
    <cellStyle name="asd 31 3 6 6" xfId="13022"/>
    <cellStyle name="asd 31 3 6 7" xfId="14926"/>
    <cellStyle name="asd 31 3 6 8" xfId="18118"/>
    <cellStyle name="asd 31 3 6 9" xfId="20024"/>
    <cellStyle name="asd 31 3 7" xfId="6215"/>
    <cellStyle name="asd 31 3 8" xfId="9315"/>
    <cellStyle name="asd 31 3 9" xfId="11589"/>
    <cellStyle name="asd 31 4" xfId="3474"/>
    <cellStyle name="asd 31 4 10" xfId="16266"/>
    <cellStyle name="asd 31 4 11" xfId="16851"/>
    <cellStyle name="asd 31 4 12" xfId="18758"/>
    <cellStyle name="asd 31 4 13" xfId="20670"/>
    <cellStyle name="asd 31 4 14" xfId="23892"/>
    <cellStyle name="asd 31 4 15" xfId="24472"/>
    <cellStyle name="asd 31 4 16" xfId="26550"/>
    <cellStyle name="asd 31 4 17" xfId="28952"/>
    <cellStyle name="asd 31 4 18" xfId="30156"/>
    <cellStyle name="asd 31 4 19" xfId="33061"/>
    <cellStyle name="asd 31 4 2" xfId="3654"/>
    <cellStyle name="asd 31 4 2 10" xfId="17545"/>
    <cellStyle name="asd 31 4 2 11" xfId="19451"/>
    <cellStyle name="asd 31 4 2 12" xfId="21363"/>
    <cellStyle name="asd 31 4 2 13" xfId="23471"/>
    <cellStyle name="asd 31 4 2 14" xfId="25165"/>
    <cellStyle name="asd 31 4 2 15" xfId="26368"/>
    <cellStyle name="asd 31 4 2 16" xfId="28381"/>
    <cellStyle name="asd 31 4 2 17" xfId="29976"/>
    <cellStyle name="asd 31 4 2 18" xfId="32389"/>
    <cellStyle name="asd 31 4 2 19" xfId="34765"/>
    <cellStyle name="asd 31 4 2 2" xfId="4573"/>
    <cellStyle name="asd 31 4 2 2 10" xfId="20818"/>
    <cellStyle name="asd 31 4 2 2 11" xfId="23028"/>
    <cellStyle name="asd 31 4 2 2 12" xfId="24620"/>
    <cellStyle name="asd 31 4 2 2 13" xfId="27052"/>
    <cellStyle name="asd 31 4 2 2 14" xfId="28385"/>
    <cellStyle name="asd 31 4 2 2 15" xfId="30645"/>
    <cellStyle name="asd 31 4 2 2 16" xfId="31937"/>
    <cellStyle name="asd 31 4 2 2 17" xfId="33475"/>
    <cellStyle name="asd 31 4 2 2 18" xfId="35448"/>
    <cellStyle name="asd 31 4 2 2 19" xfId="37326"/>
    <cellStyle name="asd 31 4 2 2 2" xfId="5466"/>
    <cellStyle name="asd 31 4 2 2 20" xfId="39171"/>
    <cellStyle name="asd 31 4 2 2 21" xfId="40852"/>
    <cellStyle name="asd 31 4 2 2 22" xfId="42814"/>
    <cellStyle name="asd 31 4 2 2 3" xfId="6694"/>
    <cellStyle name="asd 31 4 2 2 4" xfId="9380"/>
    <cellStyle name="asd 31 4 2 2 5" xfId="12335"/>
    <cellStyle name="asd 31 4 2 2 6" xfId="13497"/>
    <cellStyle name="asd 31 4 2 2 7" xfId="15402"/>
    <cellStyle name="asd 31 4 2 2 8" xfId="16999"/>
    <cellStyle name="asd 31 4 2 2 9" xfId="18906"/>
    <cellStyle name="asd 31 4 2 20" xfId="35992"/>
    <cellStyle name="asd 31 4 2 21" xfId="37871"/>
    <cellStyle name="asd 31 4 2 22" xfId="39608"/>
    <cellStyle name="asd 31 4 2 23" xfId="41282"/>
    <cellStyle name="asd 31 4 2 24" xfId="43238"/>
    <cellStyle name="asd 31 4 2 3" xfId="5115"/>
    <cellStyle name="asd 31 4 2 4" xfId="6565"/>
    <cellStyle name="asd 31 4 2 5" xfId="8016"/>
    <cellStyle name="asd 31 4 2 6" xfId="9926"/>
    <cellStyle name="asd 31 4 2 7" xfId="12410"/>
    <cellStyle name="asd 31 4 2 8" xfId="13943"/>
    <cellStyle name="asd 31 4 2 9" xfId="15844"/>
    <cellStyle name="asd 31 4 20" xfId="33903"/>
    <cellStyle name="asd 31 4 21" xfId="35300"/>
    <cellStyle name="asd 31 4 22" xfId="37178"/>
    <cellStyle name="asd 31 4 23" xfId="40261"/>
    <cellStyle name="asd 31 4 24" xfId="41920"/>
    <cellStyle name="asd 31 4 25" xfId="43643"/>
    <cellStyle name="asd 31 4 3" xfId="2363"/>
    <cellStyle name="asd 31 4 3 10" xfId="19094"/>
    <cellStyle name="asd 31 4 3 11" xfId="21006"/>
    <cellStyle name="asd 31 4 3 12" xfId="24108"/>
    <cellStyle name="asd 31 4 3 13" xfId="24808"/>
    <cellStyle name="asd 31 4 3 14" xfId="27211"/>
    <cellStyle name="asd 31 4 3 15" xfId="28303"/>
    <cellStyle name="asd 31 4 3 16" xfId="30803"/>
    <cellStyle name="asd 31 4 3 17" xfId="32387"/>
    <cellStyle name="asd 31 4 3 18" xfId="34664"/>
    <cellStyle name="asd 31 4 3 19" xfId="35635"/>
    <cellStyle name="asd 31 4 3 2" xfId="5736"/>
    <cellStyle name="asd 31 4 3 2 10" xfId="21986"/>
    <cellStyle name="asd 31 4 3 2 11" xfId="23175"/>
    <cellStyle name="asd 31 4 3 2 12" xfId="25788"/>
    <cellStyle name="asd 31 4 3 2 13" xfId="27533"/>
    <cellStyle name="asd 31 4 3 2 14" xfId="28251"/>
    <cellStyle name="asd 31 4 3 2 15" xfId="31119"/>
    <cellStyle name="asd 31 4 3 2 16" xfId="32448"/>
    <cellStyle name="asd 31 4 3 2 17" xfId="33879"/>
    <cellStyle name="asd 31 4 3 2 18" xfId="36615"/>
    <cellStyle name="asd 31 4 3 2 19" xfId="38494"/>
    <cellStyle name="asd 31 4 3 2 2" xfId="7185"/>
    <cellStyle name="asd 31 4 3 2 20" xfId="39665"/>
    <cellStyle name="asd 31 4 3 2 21" xfId="41339"/>
    <cellStyle name="asd 31 4 3 2 22" xfId="42953"/>
    <cellStyle name="asd 31 4 3 2 3" xfId="8639"/>
    <cellStyle name="asd 31 4 3 2 4" xfId="10549"/>
    <cellStyle name="asd 31 4 3 2 5" xfId="12799"/>
    <cellStyle name="asd 31 4 3 2 6" xfId="13646"/>
    <cellStyle name="asd 31 4 3 2 7" xfId="15549"/>
    <cellStyle name="asd 31 4 3 2 8" xfId="18168"/>
    <cellStyle name="asd 31 4 3 2 9" xfId="20074"/>
    <cellStyle name="asd 31 4 3 20" xfId="37514"/>
    <cellStyle name="asd 31 4 3 21" xfId="39606"/>
    <cellStyle name="asd 31 4 3 22" xfId="41280"/>
    <cellStyle name="asd 31 4 3 23" xfId="43852"/>
    <cellStyle name="asd 31 4 3 3" xfId="4760"/>
    <cellStyle name="asd 31 4 3 4" xfId="7659"/>
    <cellStyle name="asd 31 4 3 5" xfId="9569"/>
    <cellStyle name="asd 31 4 3 6" xfId="12067"/>
    <cellStyle name="asd 31 4 3 7" xfId="14578"/>
    <cellStyle name="asd 31 4 3 8" xfId="16484"/>
    <cellStyle name="asd 31 4 3 9" xfId="17188"/>
    <cellStyle name="asd 31 4 4" xfId="4106"/>
    <cellStyle name="asd 31 4 4 10" xfId="19741"/>
    <cellStyle name="asd 31 4 4 11" xfId="21653"/>
    <cellStyle name="asd 31 4 4 12" xfId="23224"/>
    <cellStyle name="asd 31 4 4 13" xfId="25455"/>
    <cellStyle name="asd 31 4 4 14" xfId="27147"/>
    <cellStyle name="asd 31 4 4 15" xfId="28884"/>
    <cellStyle name="asd 31 4 4 16" xfId="30738"/>
    <cellStyle name="asd 31 4 4 17" xfId="32594"/>
    <cellStyle name="asd 31 4 4 18" xfId="34575"/>
    <cellStyle name="asd 31 4 4 19" xfId="36282"/>
    <cellStyle name="asd 31 4 4 2" xfId="6011"/>
    <cellStyle name="asd 31 4 4 2 10" xfId="22261"/>
    <cellStyle name="asd 31 4 4 2 11" xfId="23548"/>
    <cellStyle name="asd 31 4 4 2 12" xfId="26063"/>
    <cellStyle name="asd 31 4 4 2 13" xfId="27893"/>
    <cellStyle name="asd 31 4 4 2 14" xfId="27337"/>
    <cellStyle name="asd 31 4 4 2 15" xfId="31472"/>
    <cellStyle name="asd 31 4 4 2 16" xfId="32154"/>
    <cellStyle name="asd 31 4 4 2 17" xfId="35095"/>
    <cellStyle name="asd 31 4 4 2 18" xfId="36890"/>
    <cellStyle name="asd 31 4 4 2 19" xfId="38769"/>
    <cellStyle name="asd 31 4 4 2 2" xfId="7460"/>
    <cellStyle name="asd 31 4 4 2 20" xfId="39378"/>
    <cellStyle name="asd 31 4 4 2 21" xfId="41054"/>
    <cellStyle name="asd 31 4 4 2 22" xfId="43314"/>
    <cellStyle name="asd 31 4 4 2 3" xfId="8914"/>
    <cellStyle name="asd 31 4 4 2 4" xfId="10824"/>
    <cellStyle name="asd 31 4 4 2 5" xfId="12623"/>
    <cellStyle name="asd 31 4 4 2 6" xfId="14020"/>
    <cellStyle name="asd 31 4 4 2 7" xfId="15921"/>
    <cellStyle name="asd 31 4 4 2 8" xfId="18443"/>
    <cellStyle name="asd 31 4 4 2 9" xfId="20349"/>
    <cellStyle name="asd 31 4 4 20" xfId="38161"/>
    <cellStyle name="asd 31 4 4 21" xfId="39807"/>
    <cellStyle name="asd 31 4 4 22" xfId="41479"/>
    <cellStyle name="asd 31 4 4 23" xfId="43002"/>
    <cellStyle name="asd 31 4 4 3" xfId="6852"/>
    <cellStyle name="asd 31 4 4 4" xfId="8306"/>
    <cellStyle name="asd 31 4 4 5" xfId="10216"/>
    <cellStyle name="asd 31 4 4 6" xfId="11056"/>
    <cellStyle name="asd 31 4 4 7" xfId="13695"/>
    <cellStyle name="asd 31 4 4 8" xfId="15598"/>
    <cellStyle name="asd 31 4 4 9" xfId="17835"/>
    <cellStyle name="asd 31 4 5" xfId="5579"/>
    <cellStyle name="asd 31 4 5 10" xfId="21829"/>
    <cellStyle name="asd 31 4 5 11" xfId="22614"/>
    <cellStyle name="asd 31 4 5 12" xfId="25631"/>
    <cellStyle name="asd 31 4 5 13" xfId="26425"/>
    <cellStyle name="asd 31 4 5 14" xfId="29341"/>
    <cellStyle name="asd 31 4 5 15" xfId="30033"/>
    <cellStyle name="asd 31 4 5 16" xfId="32546"/>
    <cellStyle name="asd 31 4 5 17" xfId="34025"/>
    <cellStyle name="asd 31 4 5 18" xfId="36458"/>
    <cellStyle name="asd 31 4 5 19" xfId="38337"/>
    <cellStyle name="asd 31 4 5 2" xfId="7028"/>
    <cellStyle name="asd 31 4 5 20" xfId="39761"/>
    <cellStyle name="asd 31 4 5 21" xfId="41433"/>
    <cellStyle name="asd 31 4 5 22" xfId="42423"/>
    <cellStyle name="asd 31 4 5 3" xfId="8482"/>
    <cellStyle name="asd 31 4 5 4" xfId="10392"/>
    <cellStyle name="asd 31 4 5 5" xfId="11698"/>
    <cellStyle name="asd 31 4 5 6" xfId="13082"/>
    <cellStyle name="asd 31 4 5 7" xfId="14986"/>
    <cellStyle name="asd 31 4 5 8" xfId="18011"/>
    <cellStyle name="asd 31 4 5 9" xfId="19917"/>
    <cellStyle name="asd 31 4 6" xfId="6735"/>
    <cellStyle name="asd 31 4 7" xfId="9232"/>
    <cellStyle name="asd 31 4 8" xfId="11450"/>
    <cellStyle name="asd 31 4 9" xfId="14362"/>
    <cellStyle name="asd 31 5" xfId="3337"/>
    <cellStyle name="asd 31 5 10" xfId="17331"/>
    <cellStyle name="asd 31 5 11" xfId="19237"/>
    <cellStyle name="asd 31 5 12" xfId="21149"/>
    <cellStyle name="asd 31 5 13" xfId="22982"/>
    <cellStyle name="asd 31 5 14" xfId="24951"/>
    <cellStyle name="asd 31 5 15" xfId="26415"/>
    <cellStyle name="asd 31 5 16" xfId="28646"/>
    <cellStyle name="asd 31 5 17" xfId="30023"/>
    <cellStyle name="asd 31 5 18" xfId="32659"/>
    <cellStyle name="asd 31 5 19" xfId="33857"/>
    <cellStyle name="asd 31 5 2" xfId="5519"/>
    <cellStyle name="asd 31 5 2 10" xfId="21769"/>
    <cellStyle name="asd 31 5 2 11" xfId="23711"/>
    <cellStyle name="asd 31 5 2 12" xfId="25571"/>
    <cellStyle name="asd 31 5 2 13" xfId="27608"/>
    <cellStyle name="asd 31 5 2 14" xfId="28209"/>
    <cellStyle name="asd 31 5 2 15" xfId="31188"/>
    <cellStyle name="asd 31 5 2 16" xfId="32513"/>
    <cellStyle name="asd 31 5 2 17" xfId="33870"/>
    <cellStyle name="asd 31 5 2 18" xfId="36398"/>
    <cellStyle name="asd 31 5 2 19" xfId="38277"/>
    <cellStyle name="asd 31 5 2 2" xfId="6968"/>
    <cellStyle name="asd 31 5 2 20" xfId="39731"/>
    <cellStyle name="asd 31 5 2 21" xfId="41404"/>
    <cellStyle name="asd 31 5 2 22" xfId="43469"/>
    <cellStyle name="asd 31 5 2 3" xfId="8422"/>
    <cellStyle name="asd 31 5 2 4" xfId="10332"/>
    <cellStyle name="asd 31 5 2 5" xfId="11780"/>
    <cellStyle name="asd 31 5 2 6" xfId="14182"/>
    <cellStyle name="asd 31 5 2 7" xfId="16085"/>
    <cellStyle name="asd 31 5 2 8" xfId="17951"/>
    <cellStyle name="asd 31 5 2 9" xfId="19857"/>
    <cellStyle name="asd 31 5 20" xfId="35778"/>
    <cellStyle name="asd 31 5 21" xfId="37657"/>
    <cellStyle name="asd 31 5 22" xfId="39869"/>
    <cellStyle name="asd 31 5 23" xfId="41538"/>
    <cellStyle name="asd 31 5 24" xfId="42768"/>
    <cellStyle name="asd 31 5 3" xfId="4901"/>
    <cellStyle name="asd 31 5 4" xfId="6351"/>
    <cellStyle name="asd 31 5 5" xfId="7802"/>
    <cellStyle name="asd 31 5 6" xfId="9712"/>
    <cellStyle name="asd 31 5 7" xfId="12254"/>
    <cellStyle name="asd 31 5 8" xfId="13450"/>
    <cellStyle name="asd 31 5 9" xfId="15355"/>
    <cellStyle name="asd 31 6" xfId="3778"/>
    <cellStyle name="asd 31 6 10" xfId="19544"/>
    <cellStyle name="asd 31 6 11" xfId="21456"/>
    <cellStyle name="asd 31 6 12" xfId="22576"/>
    <cellStyle name="asd 31 6 13" xfId="25258"/>
    <cellStyle name="asd 31 6 14" xfId="27336"/>
    <cellStyle name="asd 31 6 15" xfId="29367"/>
    <cellStyle name="asd 31 6 16" xfId="30927"/>
    <cellStyle name="asd 31 6 17" xfId="32693"/>
    <cellStyle name="asd 31 6 18" xfId="33819"/>
    <cellStyle name="asd 31 6 19" xfId="36085"/>
    <cellStyle name="asd 31 6 2" xfId="5814"/>
    <cellStyle name="asd 31 6 2 10" xfId="22064"/>
    <cellStyle name="asd 31 6 2 11" xfId="24064"/>
    <cellStyle name="asd 31 6 2 12" xfId="25866"/>
    <cellStyle name="asd 31 6 2 13" xfId="1957"/>
    <cellStyle name="asd 31 6 2 14" xfId="26601"/>
    <cellStyle name="asd 31 6 2 15" xfId="26370"/>
    <cellStyle name="asd 31 6 2 16" xfId="13313"/>
    <cellStyle name="asd 31 6 2 17" xfId="2789"/>
    <cellStyle name="asd 31 6 2 18" xfId="36693"/>
    <cellStyle name="asd 31 6 2 19" xfId="38572"/>
    <cellStyle name="asd 31 6 2 2" xfId="7263"/>
    <cellStyle name="asd 31 6 2 20" xfId="33325"/>
    <cellStyle name="asd 31 6 2 21" xfId="23360"/>
    <cellStyle name="asd 31 6 2 22" xfId="43808"/>
    <cellStyle name="asd 31 6 2 3" xfId="8717"/>
    <cellStyle name="asd 31 6 2 4" xfId="10627"/>
    <cellStyle name="asd 31 6 2 5" xfId="12023"/>
    <cellStyle name="asd 31 6 2 6" xfId="14534"/>
    <cellStyle name="asd 31 6 2 7" xfId="16440"/>
    <cellStyle name="asd 31 6 2 8" xfId="18246"/>
    <cellStyle name="asd 31 6 2 9" xfId="20152"/>
    <cellStyle name="asd 31 6 20" xfId="37964"/>
    <cellStyle name="asd 31 6 21" xfId="39900"/>
    <cellStyle name="asd 31 6 22" xfId="41569"/>
    <cellStyle name="asd 31 6 23" xfId="42385"/>
    <cellStyle name="asd 31 6 3" xfId="5208"/>
    <cellStyle name="asd 31 6 4" xfId="8109"/>
    <cellStyle name="asd 31 6 5" xfId="10019"/>
    <cellStyle name="asd 31 6 6" xfId="11636"/>
    <cellStyle name="asd 31 6 7" xfId="13044"/>
    <cellStyle name="asd 31 6 8" xfId="14948"/>
    <cellStyle name="asd 31 6 9" xfId="17638"/>
    <cellStyle name="asd 31 7" xfId="2582"/>
    <cellStyle name="asd 31 7 10" xfId="19121"/>
    <cellStyle name="asd 31 7 11" xfId="21033"/>
    <cellStyle name="asd 31 7 12" xfId="23361"/>
    <cellStyle name="asd 31 7 13" xfId="24835"/>
    <cellStyle name="asd 31 7 14" xfId="27686"/>
    <cellStyle name="asd 31 7 15" xfId="29120"/>
    <cellStyle name="asd 31 7 16" xfId="31263"/>
    <cellStyle name="asd 31 7 17" xfId="33002"/>
    <cellStyle name="asd 31 7 18" xfId="33544"/>
    <cellStyle name="asd 31 7 19" xfId="35662"/>
    <cellStyle name="asd 31 7 2" xfId="5522"/>
    <cellStyle name="asd 31 7 2 10" xfId="21772"/>
    <cellStyle name="asd 31 7 2 11" xfId="4000"/>
    <cellStyle name="asd 31 7 2 12" xfId="25574"/>
    <cellStyle name="asd 31 7 2 13" xfId="22926"/>
    <cellStyle name="asd 31 7 2 14" xfId="4673"/>
    <cellStyle name="asd 31 7 2 15" xfId="3312"/>
    <cellStyle name="asd 31 7 2 16" xfId="2849"/>
    <cellStyle name="asd 31 7 2 17" xfId="11372"/>
    <cellStyle name="asd 31 7 2 18" xfId="36401"/>
    <cellStyle name="asd 31 7 2 19" xfId="38280"/>
    <cellStyle name="asd 31 7 2 2" xfId="6971"/>
    <cellStyle name="asd 31 7 2 20" xfId="28581"/>
    <cellStyle name="asd 31 7 2 21" xfId="2181"/>
    <cellStyle name="asd 31 7 2 22" xfId="28785"/>
    <cellStyle name="asd 31 7 2 3" xfId="8425"/>
    <cellStyle name="asd 31 7 2 4" xfId="10335"/>
    <cellStyle name="asd 31 7 2 5" xfId="12226"/>
    <cellStyle name="asd 31 7 2 6" xfId="6337"/>
    <cellStyle name="asd 31 7 2 7" xfId="10950"/>
    <cellStyle name="asd 31 7 2 8" xfId="17954"/>
    <cellStyle name="asd 31 7 2 9" xfId="19860"/>
    <cellStyle name="asd 31 7 20" xfId="37541"/>
    <cellStyle name="asd 31 7 21" xfId="40204"/>
    <cellStyle name="asd 31 7 22" xfId="41863"/>
    <cellStyle name="asd 31 7 23" xfId="43132"/>
    <cellStyle name="asd 31 7 3" xfId="6235"/>
    <cellStyle name="asd 31 7 4" xfId="7686"/>
    <cellStyle name="asd 31 7 5" xfId="9596"/>
    <cellStyle name="asd 31 7 6" xfId="11212"/>
    <cellStyle name="asd 31 7 7" xfId="13833"/>
    <cellStyle name="asd 31 7 8" xfId="15735"/>
    <cellStyle name="asd 31 7 9" xfId="17215"/>
    <cellStyle name="asd 31 8" xfId="2133"/>
    <cellStyle name="asd 31 9" xfId="1972"/>
    <cellStyle name="asd 32" xfId="961"/>
    <cellStyle name="asd 32 10" xfId="2678"/>
    <cellStyle name="asd 32 11" xfId="4229"/>
    <cellStyle name="asd 32 12" xfId="10946"/>
    <cellStyle name="asd 32 13" xfId="3792"/>
    <cellStyle name="asd 32 14" xfId="11864"/>
    <cellStyle name="asd 32 15" xfId="6304"/>
    <cellStyle name="asd 32 16" xfId="14484"/>
    <cellStyle name="asd 32 17" xfId="13561"/>
    <cellStyle name="asd 32 18" xfId="14763"/>
    <cellStyle name="asd 32 19" xfId="4257"/>
    <cellStyle name="asd 32 2" xfId="3523"/>
    <cellStyle name="asd 32 2 10" xfId="14007"/>
    <cellStyle name="asd 32 2 11" xfId="15908"/>
    <cellStyle name="asd 32 2 12" xfId="16958"/>
    <cellStyle name="asd 32 2 13" xfId="18865"/>
    <cellStyle name="asd 32 2 14" xfId="20777"/>
    <cellStyle name="asd 32 2 15" xfId="23535"/>
    <cellStyle name="asd 32 2 16" xfId="24579"/>
    <cellStyle name="asd 32 2 17" xfId="27760"/>
    <cellStyle name="asd 32 2 18" xfId="29048"/>
    <cellStyle name="asd 32 2 19" xfId="31338"/>
    <cellStyle name="asd 32 2 2" xfId="3703"/>
    <cellStyle name="asd 32 2 2 10" xfId="17594"/>
    <cellStyle name="asd 32 2 2 11" xfId="19500"/>
    <cellStyle name="asd 32 2 2 12" xfId="21412"/>
    <cellStyle name="asd 32 2 2 13" xfId="23964"/>
    <cellStyle name="asd 32 2 2 14" xfId="25214"/>
    <cellStyle name="asd 32 2 2 15" xfId="27714"/>
    <cellStyle name="asd 32 2 2 16" xfId="28150"/>
    <cellStyle name="asd 32 2 2 17" xfId="31290"/>
    <cellStyle name="asd 32 2 2 18" xfId="32199"/>
    <cellStyle name="asd 32 2 2 19" xfId="33987"/>
    <cellStyle name="asd 32 2 2 2" xfId="5664"/>
    <cellStyle name="asd 32 2 2 2 10" xfId="21914"/>
    <cellStyle name="asd 32 2 2 2 11" xfId="22586"/>
    <cellStyle name="asd 32 2 2 2 12" xfId="25716"/>
    <cellStyle name="asd 32 2 2 2 13" xfId="27780"/>
    <cellStyle name="asd 32 2 2 2 14" xfId="29499"/>
    <cellStyle name="asd 32 2 2 2 15" xfId="31358"/>
    <cellStyle name="asd 32 2 2 2 16" xfId="32183"/>
    <cellStyle name="asd 32 2 2 2 17" xfId="33751"/>
    <cellStyle name="asd 32 2 2 2 18" xfId="36543"/>
    <cellStyle name="asd 32 2 2 2 19" xfId="38422"/>
    <cellStyle name="asd 32 2 2 2 2" xfId="7113"/>
    <cellStyle name="asd 32 2 2 2 20" xfId="39406"/>
    <cellStyle name="asd 32 2 2 2 21" xfId="41082"/>
    <cellStyle name="asd 32 2 2 2 22" xfId="42395"/>
    <cellStyle name="asd 32 2 2 2 3" xfId="8567"/>
    <cellStyle name="asd 32 2 2 2 4" xfId="10477"/>
    <cellStyle name="asd 32 2 2 2 5" xfId="11471"/>
    <cellStyle name="asd 32 2 2 2 6" xfId="13054"/>
    <cellStyle name="asd 32 2 2 2 7" xfId="14958"/>
    <cellStyle name="asd 32 2 2 2 8" xfId="18096"/>
    <cellStyle name="asd 32 2 2 2 9" xfId="20002"/>
    <cellStyle name="asd 32 2 2 20" xfId="36041"/>
    <cellStyle name="asd 32 2 2 21" xfId="37920"/>
    <cellStyle name="asd 32 2 2 22" xfId="39422"/>
    <cellStyle name="asd 32 2 2 23" xfId="41098"/>
    <cellStyle name="asd 32 2 2 24" xfId="43710"/>
    <cellStyle name="asd 32 2 2 3" xfId="5164"/>
    <cellStyle name="asd 32 2 2 4" xfId="6614"/>
    <cellStyle name="asd 32 2 2 5" xfId="8065"/>
    <cellStyle name="asd 32 2 2 6" xfId="9975"/>
    <cellStyle name="asd 32 2 2 7" xfId="11923"/>
    <cellStyle name="asd 32 2 2 8" xfId="14432"/>
    <cellStyle name="asd 32 2 2 9" xfId="16338"/>
    <cellStyle name="asd 32 2 20" xfId="32903"/>
    <cellStyle name="asd 32 2 21" xfId="34727"/>
    <cellStyle name="asd 32 2 22" xfId="35407"/>
    <cellStyle name="asd 32 2 23" xfId="37285"/>
    <cellStyle name="asd 32 2 24" xfId="40110"/>
    <cellStyle name="asd 32 2 25" xfId="41774"/>
    <cellStyle name="asd 32 2 26" xfId="43301"/>
    <cellStyle name="asd 32 2 3" xfId="3822"/>
    <cellStyle name="asd 32 2 3 10" xfId="19561"/>
    <cellStyle name="asd 32 2 3 11" xfId="21473"/>
    <cellStyle name="asd 32 2 3 12" xfId="23233"/>
    <cellStyle name="asd 32 2 3 13" xfId="25275"/>
    <cellStyle name="asd 32 2 3 14" xfId="26488"/>
    <cellStyle name="asd 32 2 3 15" xfId="29415"/>
    <cellStyle name="asd 32 2 3 16" xfId="30094"/>
    <cellStyle name="asd 32 2 3 17" xfId="32853"/>
    <cellStyle name="asd 32 2 3 18" xfId="33623"/>
    <cellStyle name="asd 32 2 3 19" xfId="36102"/>
    <cellStyle name="asd 32 2 3 2" xfId="5831"/>
    <cellStyle name="asd 32 2 3 2 10" xfId="22081"/>
    <cellStyle name="asd 32 2 3 2 11" xfId="22432"/>
    <cellStyle name="asd 32 2 3 2 12" xfId="25883"/>
    <cellStyle name="asd 32 2 3 2 13" xfId="2876"/>
    <cellStyle name="asd 32 2 3 2 14" xfId="29576"/>
    <cellStyle name="asd 32 2 3 2 15" xfId="28082"/>
    <cellStyle name="asd 32 2 3 2 16" xfId="29708"/>
    <cellStyle name="asd 32 2 3 2 17" xfId="31938"/>
    <cellStyle name="asd 32 2 3 2 18" xfId="36710"/>
    <cellStyle name="asd 32 2 3 2 19" xfId="38589"/>
    <cellStyle name="asd 32 2 3 2 2" xfId="7280"/>
    <cellStyle name="asd 32 2 3 2 20" xfId="30761"/>
    <cellStyle name="asd 32 2 3 2 21" xfId="35119"/>
    <cellStyle name="asd 32 2 3 2 22" xfId="42243"/>
    <cellStyle name="asd 32 2 3 2 3" xfId="8734"/>
    <cellStyle name="asd 32 2 3 2 4" xfId="10644"/>
    <cellStyle name="asd 32 2 3 2 5" xfId="11892"/>
    <cellStyle name="asd 32 2 3 2 6" xfId="12899"/>
    <cellStyle name="asd 32 2 3 2 7" xfId="14804"/>
    <cellStyle name="asd 32 2 3 2 8" xfId="18263"/>
    <cellStyle name="asd 32 2 3 2 9" xfId="20169"/>
    <cellStyle name="asd 32 2 3 20" xfId="37981"/>
    <cellStyle name="asd 32 2 3 21" xfId="40062"/>
    <cellStyle name="asd 32 2 3 22" xfId="41726"/>
    <cellStyle name="asd 32 2 3 23" xfId="43011"/>
    <cellStyle name="asd 32 2 3 3" xfId="5225"/>
    <cellStyle name="asd 32 2 3 4" xfId="8126"/>
    <cellStyle name="asd 32 2 3 5" xfId="10036"/>
    <cellStyle name="asd 32 2 3 6" xfId="11077"/>
    <cellStyle name="asd 32 2 3 7" xfId="13705"/>
    <cellStyle name="asd 32 2 3 8" xfId="15607"/>
    <cellStyle name="asd 32 2 3 9" xfId="17655"/>
    <cellStyle name="asd 32 2 4" xfId="4155"/>
    <cellStyle name="asd 32 2 4 10" xfId="19790"/>
    <cellStyle name="asd 32 2 4 11" xfId="21702"/>
    <cellStyle name="asd 32 2 4 12" xfId="22839"/>
    <cellStyle name="asd 32 2 4 13" xfId="25504"/>
    <cellStyle name="asd 32 2 4 14" xfId="26794"/>
    <cellStyle name="asd 32 2 4 15" xfId="12830"/>
    <cellStyle name="asd 32 2 4 16" xfId="30393"/>
    <cellStyle name="asd 32 2 4 17" xfId="32805"/>
    <cellStyle name="asd 32 2 4 18" xfId="34016"/>
    <cellStyle name="asd 32 2 4 19" xfId="36331"/>
    <cellStyle name="asd 32 2 4 2" xfId="6060"/>
    <cellStyle name="asd 32 2 4 2 10" xfId="22310"/>
    <cellStyle name="asd 32 2 4 2 11" xfId="24071"/>
    <cellStyle name="asd 32 2 4 2 12" xfId="26112"/>
    <cellStyle name="asd 32 2 4 2 13" xfId="26401"/>
    <cellStyle name="asd 32 2 4 2 14" xfId="28885"/>
    <cellStyle name="asd 32 2 4 2 15" xfId="30009"/>
    <cellStyle name="asd 32 2 4 2 16" xfId="32415"/>
    <cellStyle name="asd 32 2 4 2 17" xfId="33752"/>
    <cellStyle name="asd 32 2 4 2 18" xfId="36939"/>
    <cellStyle name="asd 32 2 4 2 19" xfId="38818"/>
    <cellStyle name="asd 32 2 4 2 2" xfId="7509"/>
    <cellStyle name="asd 32 2 4 2 20" xfId="39633"/>
    <cellStyle name="asd 32 2 4 2 21" xfId="41307"/>
    <cellStyle name="asd 32 2 4 2 22" xfId="43815"/>
    <cellStyle name="asd 32 2 4 2 3" xfId="8963"/>
    <cellStyle name="asd 32 2 4 2 4" xfId="10873"/>
    <cellStyle name="asd 32 2 4 2 5" xfId="12030"/>
    <cellStyle name="asd 32 2 4 2 6" xfId="14541"/>
    <cellStyle name="asd 32 2 4 2 7" xfId="16447"/>
    <cellStyle name="asd 32 2 4 2 8" xfId="18492"/>
    <cellStyle name="asd 32 2 4 2 9" xfId="20398"/>
    <cellStyle name="asd 32 2 4 20" xfId="38210"/>
    <cellStyle name="asd 32 2 4 21" xfId="40014"/>
    <cellStyle name="asd 32 2 4 22" xfId="41678"/>
    <cellStyle name="asd 32 2 4 23" xfId="42632"/>
    <cellStyle name="asd 32 2 4 3" xfId="6901"/>
    <cellStyle name="asd 32 2 4 4" xfId="8355"/>
    <cellStyle name="asd 32 2 4 5" xfId="10265"/>
    <cellStyle name="asd 32 2 4 6" xfId="12263"/>
    <cellStyle name="asd 32 2 4 7" xfId="13308"/>
    <cellStyle name="asd 32 2 4 8" xfId="15212"/>
    <cellStyle name="asd 32 2 4 9" xfId="17884"/>
    <cellStyle name="asd 32 2 5" xfId="5005"/>
    <cellStyle name="asd 32 2 5 10" xfId="21253"/>
    <cellStyle name="asd 32 2 5 11" xfId="23482"/>
    <cellStyle name="asd 32 2 5 12" xfId="25055"/>
    <cellStyle name="asd 32 2 5 13" xfId="27895"/>
    <cellStyle name="asd 32 2 5 14" xfId="29475"/>
    <cellStyle name="asd 32 2 5 15" xfId="31474"/>
    <cellStyle name="asd 32 2 5 16" xfId="32477"/>
    <cellStyle name="asd 32 2 5 17" xfId="33639"/>
    <cellStyle name="asd 32 2 5 18" xfId="35882"/>
    <cellStyle name="asd 32 2 5 19" xfId="37761"/>
    <cellStyle name="asd 32 2 5 2" xfId="6455"/>
    <cellStyle name="asd 32 2 5 20" xfId="39694"/>
    <cellStyle name="asd 32 2 5 21" xfId="41368"/>
    <cellStyle name="asd 32 2 5 22" xfId="43249"/>
    <cellStyle name="asd 32 2 5 3" xfId="7906"/>
    <cellStyle name="asd 32 2 5 4" xfId="9816"/>
    <cellStyle name="asd 32 2 5 5" xfId="12564"/>
    <cellStyle name="asd 32 2 5 6" xfId="13954"/>
    <cellStyle name="asd 32 2 5 7" xfId="15855"/>
    <cellStyle name="asd 32 2 5 8" xfId="17435"/>
    <cellStyle name="asd 32 2 5 9" xfId="19341"/>
    <cellStyle name="asd 32 2 6" xfId="4519"/>
    <cellStyle name="asd 32 2 6 10" xfId="20764"/>
    <cellStyle name="asd 32 2 6 11" xfId="22517"/>
    <cellStyle name="asd 32 2 6 12" xfId="24566"/>
    <cellStyle name="asd 32 2 6 13" xfId="26955"/>
    <cellStyle name="asd 32 2 6 14" xfId="29164"/>
    <cellStyle name="asd 32 2 6 15" xfId="30551"/>
    <cellStyle name="asd 32 2 6 16" xfId="32366"/>
    <cellStyle name="asd 32 2 6 17" xfId="33521"/>
    <cellStyle name="asd 32 2 6 18" xfId="35394"/>
    <cellStyle name="asd 32 2 6 19" xfId="37272"/>
    <cellStyle name="asd 32 2 6 2" xfId="5365"/>
    <cellStyle name="asd 32 2 6 20" xfId="39585"/>
    <cellStyle name="asd 32 2 6 21" xfId="41259"/>
    <cellStyle name="asd 32 2 6 22" xfId="42327"/>
    <cellStyle name="asd 32 2 6 3" xfId="6692"/>
    <cellStyle name="asd 32 2 6 4" xfId="9326"/>
    <cellStyle name="asd 32 2 6 5" xfId="12479"/>
    <cellStyle name="asd 32 2 6 6" xfId="12985"/>
    <cellStyle name="asd 32 2 6 7" xfId="14889"/>
    <cellStyle name="asd 32 2 6 8" xfId="16945"/>
    <cellStyle name="asd 32 2 6 9" xfId="18852"/>
    <cellStyle name="asd 32 2 7" xfId="6335"/>
    <cellStyle name="asd 32 2 8" xfId="9339"/>
    <cellStyle name="asd 32 2 9" xfId="12610"/>
    <cellStyle name="asd 32 20" xfId="2675"/>
    <cellStyle name="asd 32 21" xfId="30126"/>
    <cellStyle name="asd 32 22" xfId="14737"/>
    <cellStyle name="asd 32 23" xfId="32784"/>
    <cellStyle name="asd 32 24" xfId="33356"/>
    <cellStyle name="asd 32 25" xfId="31626"/>
    <cellStyle name="asd 32 26" xfId="40134"/>
    <cellStyle name="asd 32 27" xfId="3264"/>
    <cellStyle name="asd 32 3" xfId="3554"/>
    <cellStyle name="asd 32 3 10" xfId="13259"/>
    <cellStyle name="asd 32 3 11" xfId="15162"/>
    <cellStyle name="asd 32 3 12" xfId="17033"/>
    <cellStyle name="asd 32 3 13" xfId="18940"/>
    <cellStyle name="asd 32 3 14" xfId="20852"/>
    <cellStyle name="asd 32 3 15" xfId="22790"/>
    <cellStyle name="asd 32 3 16" xfId="24654"/>
    <cellStyle name="asd 32 3 17" xfId="26275"/>
    <cellStyle name="asd 32 3 18" xfId="29572"/>
    <cellStyle name="asd 32 3 19" xfId="29885"/>
    <cellStyle name="asd 32 3 2" xfId="3734"/>
    <cellStyle name="asd 32 3 2 10" xfId="17625"/>
    <cellStyle name="asd 32 3 2 11" xfId="19531"/>
    <cellStyle name="asd 32 3 2 12" xfId="21443"/>
    <cellStyle name="asd 32 3 2 13" xfId="23961"/>
    <cellStyle name="asd 32 3 2 14" xfId="25245"/>
    <cellStyle name="asd 32 3 2 15" xfId="27283"/>
    <cellStyle name="asd 32 3 2 16" xfId="28799"/>
    <cellStyle name="asd 32 3 2 17" xfId="30874"/>
    <cellStyle name="asd 32 3 2 18" xfId="33015"/>
    <cellStyle name="asd 32 3 2 19" xfId="33949"/>
    <cellStyle name="asd 32 3 2 2" xfId="5801"/>
    <cellStyle name="asd 32 3 2 2 10" xfId="22051"/>
    <cellStyle name="asd 32 3 2 2 11" xfId="23803"/>
    <cellStyle name="asd 32 3 2 2 12" xfId="25853"/>
    <cellStyle name="asd 32 3 2 2 13" xfId="22791"/>
    <cellStyle name="asd 32 3 2 2 14" xfId="2614"/>
    <cellStyle name="asd 32 3 2 2 15" xfId="2841"/>
    <cellStyle name="asd 32 3 2 2 16" xfId="26473"/>
    <cellStyle name="asd 32 3 2 2 17" xfId="23340"/>
    <cellStyle name="asd 32 3 2 2 18" xfId="36680"/>
    <cellStyle name="asd 32 3 2 2 19" xfId="38559"/>
    <cellStyle name="asd 32 3 2 2 2" xfId="7250"/>
    <cellStyle name="asd 32 3 2 2 20" xfId="14765"/>
    <cellStyle name="asd 32 3 2 2 21" xfId="34277"/>
    <cellStyle name="asd 32 3 2 2 22" xfId="43556"/>
    <cellStyle name="asd 32 3 2 2 3" xfId="8704"/>
    <cellStyle name="asd 32 3 2 2 4" xfId="10614"/>
    <cellStyle name="asd 32 3 2 2 5" xfId="11642"/>
    <cellStyle name="asd 32 3 2 2 6" xfId="14273"/>
    <cellStyle name="asd 32 3 2 2 7" xfId="16177"/>
    <cellStyle name="asd 32 3 2 2 8" xfId="18233"/>
    <cellStyle name="asd 32 3 2 2 9" xfId="20139"/>
    <cellStyle name="asd 32 3 2 20" xfId="36072"/>
    <cellStyle name="asd 32 3 2 21" xfId="37951"/>
    <cellStyle name="asd 32 3 2 22" xfId="40216"/>
    <cellStyle name="asd 32 3 2 23" xfId="41875"/>
    <cellStyle name="asd 32 3 2 24" xfId="43707"/>
    <cellStyle name="asd 32 3 2 3" xfId="5195"/>
    <cellStyle name="asd 32 3 2 4" xfId="6645"/>
    <cellStyle name="asd 32 3 2 5" xfId="8096"/>
    <cellStyle name="asd 32 3 2 6" xfId="10006"/>
    <cellStyle name="asd 32 3 2 7" xfId="11920"/>
    <cellStyle name="asd 32 3 2 8" xfId="14429"/>
    <cellStyle name="asd 32 3 2 9" xfId="16335"/>
    <cellStyle name="asd 32 3 20" xfId="32028"/>
    <cellStyle name="asd 32 3 21" xfId="34069"/>
    <cellStyle name="asd 32 3 22" xfId="35482"/>
    <cellStyle name="asd 32 3 23" xfId="37360"/>
    <cellStyle name="asd 32 3 24" xfId="39258"/>
    <cellStyle name="asd 32 3 25" xfId="40937"/>
    <cellStyle name="asd 32 3 26" xfId="42588"/>
    <cellStyle name="asd 32 3 3" xfId="3248"/>
    <cellStyle name="asd 32 3 3 10" xfId="19222"/>
    <cellStyle name="asd 32 3 3 11" xfId="21134"/>
    <cellStyle name="asd 32 3 3 12" xfId="23304"/>
    <cellStyle name="asd 32 3 3 13" xfId="24936"/>
    <cellStyle name="asd 32 3 3 14" xfId="26459"/>
    <cellStyle name="asd 32 3 3 15" xfId="28095"/>
    <cellStyle name="asd 32 3 3 16" xfId="30066"/>
    <cellStyle name="asd 32 3 3 17" xfId="32123"/>
    <cellStyle name="asd 32 3 3 18" xfId="34432"/>
    <cellStyle name="asd 32 3 3 19" xfId="35763"/>
    <cellStyle name="asd 32 3 3 2" xfId="4361"/>
    <cellStyle name="asd 32 3 3 2 10" xfId="20558"/>
    <cellStyle name="asd 32 3 3 2 11" xfId="23056"/>
    <cellStyle name="asd 32 3 3 2 12" xfId="24360"/>
    <cellStyle name="asd 32 3 3 2 13" xfId="27316"/>
    <cellStyle name="asd 32 3 3 2 14" xfId="4335"/>
    <cellStyle name="asd 32 3 3 2 15" xfId="30908"/>
    <cellStyle name="asd 32 3 3 2 16" xfId="32488"/>
    <cellStyle name="asd 32 3 3 2 17" xfId="33715"/>
    <cellStyle name="asd 32 3 3 2 18" xfId="35188"/>
    <cellStyle name="asd 32 3 3 2 19" xfId="37066"/>
    <cellStyle name="asd 32 3 3 2 2" xfId="5356"/>
    <cellStyle name="asd 32 3 3 2 20" xfId="39705"/>
    <cellStyle name="asd 32 3 3 2 21" xfId="41379"/>
    <cellStyle name="asd 32 3 3 2 22" xfId="42839"/>
    <cellStyle name="asd 32 3 3 2 3" xfId="6684"/>
    <cellStyle name="asd 32 3 3 2 4" xfId="9120"/>
    <cellStyle name="asd 32 3 3 2 5" xfId="12450"/>
    <cellStyle name="asd 32 3 3 2 6" xfId="13526"/>
    <cellStyle name="asd 32 3 3 2 7" xfId="15430"/>
    <cellStyle name="asd 32 3 3 2 8" xfId="16739"/>
    <cellStyle name="asd 32 3 3 2 9" xfId="18646"/>
    <cellStyle name="asd 32 3 3 20" xfId="37642"/>
    <cellStyle name="asd 32 3 3 21" xfId="39347"/>
    <cellStyle name="asd 32 3 3 22" xfId="41023"/>
    <cellStyle name="asd 32 3 3 23" xfId="43080"/>
    <cellStyle name="asd 32 3 3 3" xfId="4886"/>
    <cellStyle name="asd 32 3 3 4" xfId="7787"/>
    <cellStyle name="asd 32 3 3 5" xfId="9697"/>
    <cellStyle name="asd 32 3 3 6" xfId="11232"/>
    <cellStyle name="asd 32 3 3 7" xfId="13776"/>
    <cellStyle name="asd 32 3 3 8" xfId="15678"/>
    <cellStyle name="asd 32 3 3 9" xfId="17316"/>
    <cellStyle name="asd 32 3 4" xfId="4186"/>
    <cellStyle name="asd 32 3 4 10" xfId="19821"/>
    <cellStyle name="asd 32 3 4 11" xfId="21733"/>
    <cellStyle name="asd 32 3 4 12" xfId="23545"/>
    <cellStyle name="asd 32 3 4 13" xfId="25535"/>
    <cellStyle name="asd 32 3 4 14" xfId="27536"/>
    <cellStyle name="asd 32 3 4 15" xfId="28408"/>
    <cellStyle name="asd 32 3 4 16" xfId="31122"/>
    <cellStyle name="asd 32 3 4 17" xfId="32293"/>
    <cellStyle name="asd 32 3 4 18" xfId="33719"/>
    <cellStyle name="asd 32 3 4 19" xfId="36362"/>
    <cellStyle name="asd 32 3 4 2" xfId="6091"/>
    <cellStyle name="asd 32 3 4 2 10" xfId="22341"/>
    <cellStyle name="asd 32 3 4 2 11" xfId="1899"/>
    <cellStyle name="asd 32 3 4 2 12" xfId="26143"/>
    <cellStyle name="asd 32 3 4 2 13" xfId="26168"/>
    <cellStyle name="asd 32 3 4 2 14" xfId="28038"/>
    <cellStyle name="asd 32 3 4 2 15" xfId="29782"/>
    <cellStyle name="asd 32 3 4 2 16" xfId="3390"/>
    <cellStyle name="asd 32 3 4 2 17" xfId="26586"/>
    <cellStyle name="asd 32 3 4 2 18" xfId="36970"/>
    <cellStyle name="asd 32 3 4 2 19" xfId="38849"/>
    <cellStyle name="asd 32 3 4 2 2" xfId="7540"/>
    <cellStyle name="asd 32 3 4 2 20" xfId="30255"/>
    <cellStyle name="asd 32 3 4 2 21" xfId="35032"/>
    <cellStyle name="asd 32 3 4 2 22" xfId="33003"/>
    <cellStyle name="asd 32 3 4 2 3" xfId="8994"/>
    <cellStyle name="asd 32 3 4 2 4" xfId="10904"/>
    <cellStyle name="asd 32 3 4 2 5" xfId="9024"/>
    <cellStyle name="asd 32 3 4 2 6" xfId="10948"/>
    <cellStyle name="asd 32 3 4 2 7" xfId="2856"/>
    <cellStyle name="asd 32 3 4 2 8" xfId="18523"/>
    <cellStyle name="asd 32 3 4 2 9" xfId="20429"/>
    <cellStyle name="asd 32 3 4 20" xfId="38241"/>
    <cellStyle name="asd 32 3 4 21" xfId="39511"/>
    <cellStyle name="asd 32 3 4 22" xfId="41186"/>
    <cellStyle name="asd 32 3 4 23" xfId="43311"/>
    <cellStyle name="asd 32 3 4 3" xfId="6932"/>
    <cellStyle name="asd 32 3 4 4" xfId="8386"/>
    <cellStyle name="asd 32 3 4 5" xfId="10296"/>
    <cellStyle name="asd 32 3 4 6" xfId="12331"/>
    <cellStyle name="asd 32 3 4 7" xfId="14017"/>
    <cellStyle name="asd 32 3 4 8" xfId="15918"/>
    <cellStyle name="asd 32 3 4 9" xfId="17915"/>
    <cellStyle name="asd 32 3 5" xfId="5027"/>
    <cellStyle name="asd 32 3 5 10" xfId="21275"/>
    <cellStyle name="asd 32 3 5 11" xfId="23265"/>
    <cellStyle name="asd 32 3 5 12" xfId="25077"/>
    <cellStyle name="asd 32 3 5 13" xfId="26980"/>
    <cellStyle name="asd 32 3 5 14" xfId="2276"/>
    <cellStyle name="asd 32 3 5 15" xfId="30574"/>
    <cellStyle name="asd 32 3 5 16" xfId="33234"/>
    <cellStyle name="asd 32 3 5 17" xfId="32094"/>
    <cellStyle name="asd 32 3 5 18" xfId="35904"/>
    <cellStyle name="asd 32 3 5 19" xfId="37783"/>
    <cellStyle name="asd 32 3 5 2" xfId="6477"/>
    <cellStyle name="asd 32 3 5 20" xfId="40425"/>
    <cellStyle name="asd 32 3 5 21" xfId="42081"/>
    <cellStyle name="asd 32 3 5 22" xfId="43042"/>
    <cellStyle name="asd 32 3 5 3" xfId="7928"/>
    <cellStyle name="asd 32 3 5 4" xfId="9838"/>
    <cellStyle name="asd 32 3 5 5" xfId="11142"/>
    <cellStyle name="asd 32 3 5 6" xfId="13737"/>
    <cellStyle name="asd 32 3 5 7" xfId="15639"/>
    <cellStyle name="asd 32 3 5 8" xfId="17457"/>
    <cellStyle name="asd 32 3 5 9" xfId="19363"/>
    <cellStyle name="asd 32 3 6" xfId="4340"/>
    <cellStyle name="asd 32 3 6 10" xfId="20519"/>
    <cellStyle name="asd 32 3 6 11" xfId="2693"/>
    <cellStyle name="asd 32 3 6 12" xfId="24321"/>
    <cellStyle name="asd 32 3 6 13" xfId="3044"/>
    <cellStyle name="asd 32 3 6 14" xfId="2043"/>
    <cellStyle name="asd 32 3 6 15" xfId="2169"/>
    <cellStyle name="asd 32 3 6 16" xfId="22868"/>
    <cellStyle name="asd 32 3 6 17" xfId="2051"/>
    <cellStyle name="asd 32 3 6 18" xfId="35149"/>
    <cellStyle name="asd 32 3 6 19" xfId="37027"/>
    <cellStyle name="asd 32 3 6 2" xfId="4448"/>
    <cellStyle name="asd 32 3 6 20" xfId="2330"/>
    <cellStyle name="asd 32 3 6 21" xfId="2886"/>
    <cellStyle name="asd 32 3 6 22" xfId="28804"/>
    <cellStyle name="asd 32 3 6 3" xfId="5443"/>
    <cellStyle name="asd 32 3 6 4" xfId="9081"/>
    <cellStyle name="asd 32 3 6 5" xfId="3268"/>
    <cellStyle name="asd 32 3 6 6" xfId="4462"/>
    <cellStyle name="asd 32 3 6 7" xfId="2765"/>
    <cellStyle name="asd 32 3 6 8" xfId="16700"/>
    <cellStyle name="asd 32 3 6 9" xfId="18607"/>
    <cellStyle name="asd 32 3 7" xfId="6241"/>
    <cellStyle name="asd 32 3 8" xfId="9414"/>
    <cellStyle name="asd 32 3 9" xfId="11437"/>
    <cellStyle name="asd 32 4" xfId="3398"/>
    <cellStyle name="asd 32 4 10" xfId="15419"/>
    <cellStyle name="asd 32 4 11" xfId="16678"/>
    <cellStyle name="asd 32 4 12" xfId="18585"/>
    <cellStyle name="asd 32 4 13" xfId="20497"/>
    <cellStyle name="asd 32 4 14" xfId="23044"/>
    <cellStyle name="asd 32 4 15" xfId="24299"/>
    <cellStyle name="asd 32 4 16" xfId="27440"/>
    <cellStyle name="asd 32 4 17" xfId="29454"/>
    <cellStyle name="asd 32 4 18" xfId="31026"/>
    <cellStyle name="asd 32 4 19" xfId="32302"/>
    <cellStyle name="asd 32 4 2" xfId="3578"/>
    <cellStyle name="asd 32 4 2 10" xfId="17469"/>
    <cellStyle name="asd 32 4 2 11" xfId="19375"/>
    <cellStyle name="asd 32 4 2 12" xfId="21287"/>
    <cellStyle name="asd 32 4 2 13" xfId="23762"/>
    <cellStyle name="asd 32 4 2 14" xfId="25089"/>
    <cellStyle name="asd 32 4 2 15" xfId="26916"/>
    <cellStyle name="asd 32 4 2 16" xfId="28375"/>
    <cellStyle name="asd 32 4 2 17" xfId="30512"/>
    <cellStyle name="asd 32 4 2 18" xfId="32221"/>
    <cellStyle name="asd 32 4 2 19" xfId="34327"/>
    <cellStyle name="asd 32 4 2 2" xfId="4516"/>
    <cellStyle name="asd 32 4 2 2 10" xfId="20761"/>
    <cellStyle name="asd 32 4 2 2 11" xfId="23380"/>
    <cellStyle name="asd 32 4 2 2 12" xfId="24563"/>
    <cellStyle name="asd 32 4 2 2 13" xfId="27665"/>
    <cellStyle name="asd 32 4 2 2 14" xfId="29291"/>
    <cellStyle name="asd 32 4 2 2 15" xfId="31243"/>
    <cellStyle name="asd 32 4 2 2 16" xfId="32428"/>
    <cellStyle name="asd 32 4 2 2 17" xfId="34929"/>
    <cellStyle name="asd 32 4 2 2 18" xfId="35391"/>
    <cellStyle name="asd 32 4 2 2 19" xfId="37269"/>
    <cellStyle name="asd 32 4 2 2 2" xfId="4729"/>
    <cellStyle name="asd 32 4 2 2 20" xfId="39646"/>
    <cellStyle name="asd 32 4 2 2 21" xfId="41320"/>
    <cellStyle name="asd 32 4 2 2 22" xfId="43150"/>
    <cellStyle name="asd 32 4 2 2 3" xfId="6307"/>
    <cellStyle name="asd 32 4 2 2 4" xfId="9323"/>
    <cellStyle name="asd 32 4 2 2 5" xfId="12282"/>
    <cellStyle name="asd 32 4 2 2 6" xfId="13852"/>
    <cellStyle name="asd 32 4 2 2 7" xfId="15754"/>
    <cellStyle name="asd 32 4 2 2 8" xfId="16942"/>
    <cellStyle name="asd 32 4 2 2 9" xfId="18849"/>
    <cellStyle name="asd 32 4 2 20" xfId="35916"/>
    <cellStyle name="asd 32 4 2 21" xfId="37795"/>
    <cellStyle name="asd 32 4 2 22" xfId="39443"/>
    <cellStyle name="asd 32 4 2 23" xfId="41119"/>
    <cellStyle name="asd 32 4 2 24" xfId="43518"/>
    <cellStyle name="asd 32 4 2 3" xfId="5039"/>
    <cellStyle name="asd 32 4 2 4" xfId="6489"/>
    <cellStyle name="asd 32 4 2 5" xfId="7940"/>
    <cellStyle name="asd 32 4 2 6" xfId="9850"/>
    <cellStyle name="asd 32 4 2 7" xfId="11494"/>
    <cellStyle name="asd 32 4 2 8" xfId="14232"/>
    <cellStyle name="asd 32 4 2 9" xfId="16136"/>
    <cellStyle name="asd 32 4 20" xfId="34047"/>
    <cellStyle name="asd 32 4 21" xfId="35127"/>
    <cellStyle name="asd 32 4 22" xfId="37005"/>
    <cellStyle name="asd 32 4 23" xfId="39520"/>
    <cellStyle name="asd 32 4 24" xfId="41195"/>
    <cellStyle name="asd 32 4 25" xfId="42828"/>
    <cellStyle name="asd 32 4 3" xfId="2253"/>
    <cellStyle name="asd 32 4 3 10" xfId="19077"/>
    <cellStyle name="asd 32 4 3 11" xfId="20989"/>
    <cellStyle name="asd 32 4 3 12" xfId="23491"/>
    <cellStyle name="asd 32 4 3 13" xfId="24791"/>
    <cellStyle name="asd 32 4 3 14" xfId="27974"/>
    <cellStyle name="asd 32 4 3 15" xfId="29646"/>
    <cellStyle name="asd 32 4 3 16" xfId="31555"/>
    <cellStyle name="asd 32 4 3 17" xfId="33006"/>
    <cellStyle name="asd 32 4 3 18" xfId="34322"/>
    <cellStyle name="asd 32 4 3 19" xfId="35618"/>
    <cellStyle name="asd 32 4 3 2" xfId="5582"/>
    <cellStyle name="asd 32 4 3 2 10" xfId="21832"/>
    <cellStyle name="asd 32 4 3 2 11" xfId="23575"/>
    <cellStyle name="asd 32 4 3 2 12" xfId="25634"/>
    <cellStyle name="asd 32 4 3 2 13" xfId="26705"/>
    <cellStyle name="asd 32 4 3 2 14" xfId="29354"/>
    <cellStyle name="asd 32 4 3 2 15" xfId="30305"/>
    <cellStyle name="asd 32 4 3 2 16" xfId="33132"/>
    <cellStyle name="asd 32 4 3 2 17" xfId="33732"/>
    <cellStyle name="asd 32 4 3 2 18" xfId="36461"/>
    <cellStyle name="asd 32 4 3 2 19" xfId="38340"/>
    <cellStyle name="asd 32 4 3 2 2" xfId="7031"/>
    <cellStyle name="asd 32 4 3 2 20" xfId="40328"/>
    <cellStyle name="asd 32 4 3 2 21" xfId="41984"/>
    <cellStyle name="asd 32 4 3 2 22" xfId="43340"/>
    <cellStyle name="asd 32 4 3 2 3" xfId="8485"/>
    <cellStyle name="asd 32 4 3 2 4" xfId="10395"/>
    <cellStyle name="asd 32 4 3 2 5" xfId="12621"/>
    <cellStyle name="asd 32 4 3 2 6" xfId="14047"/>
    <cellStyle name="asd 32 4 3 2 7" xfId="15948"/>
    <cellStyle name="asd 32 4 3 2 8" xfId="18014"/>
    <cellStyle name="asd 32 4 3 2 9" xfId="19920"/>
    <cellStyle name="asd 32 4 3 20" xfId="37497"/>
    <cellStyle name="asd 32 4 3 21" xfId="40207"/>
    <cellStyle name="asd 32 4 3 22" xfId="41866"/>
    <cellStyle name="asd 32 4 3 23" xfId="43258"/>
    <cellStyle name="asd 32 4 3 3" xfId="4743"/>
    <cellStyle name="asd 32 4 3 4" xfId="7642"/>
    <cellStyle name="asd 32 4 3 5" xfId="9552"/>
    <cellStyle name="asd 32 4 3 6" xfId="12620"/>
    <cellStyle name="asd 32 4 3 7" xfId="13963"/>
    <cellStyle name="asd 32 4 3 8" xfId="15864"/>
    <cellStyle name="asd 32 4 3 9" xfId="17171"/>
    <cellStyle name="asd 32 4 4" xfId="4030"/>
    <cellStyle name="asd 32 4 4 10" xfId="19665"/>
    <cellStyle name="asd 32 4 4 11" xfId="21577"/>
    <cellStyle name="asd 32 4 4 12" xfId="23791"/>
    <cellStyle name="asd 32 4 4 13" xfId="25379"/>
    <cellStyle name="asd 32 4 4 14" xfId="27680"/>
    <cellStyle name="asd 32 4 4 15" xfId="29103"/>
    <cellStyle name="asd 32 4 4 16" xfId="31257"/>
    <cellStyle name="asd 32 4 4 17" xfId="31959"/>
    <cellStyle name="asd 32 4 4 18" xfId="33635"/>
    <cellStyle name="asd 32 4 4 19" xfId="36206"/>
    <cellStyle name="asd 32 4 4 2" xfId="5935"/>
    <cellStyle name="asd 32 4 4 2 10" xfId="22185"/>
    <cellStyle name="asd 32 4 4 2 11" xfId="24196"/>
    <cellStyle name="asd 32 4 4 2 12" xfId="25987"/>
    <cellStyle name="asd 32 4 4 2 13" xfId="26334"/>
    <cellStyle name="asd 32 4 4 2 14" xfId="29746"/>
    <cellStyle name="asd 32 4 4 2 15" xfId="29943"/>
    <cellStyle name="asd 32 4 4 2 16" xfId="32890"/>
    <cellStyle name="asd 32 4 4 2 17" xfId="35051"/>
    <cellStyle name="asd 32 4 4 2 18" xfId="36814"/>
    <cellStyle name="asd 32 4 4 2 19" xfId="38693"/>
    <cellStyle name="asd 32 4 4 2 2" xfId="7384"/>
    <cellStyle name="asd 32 4 4 2 20" xfId="40097"/>
    <cellStyle name="asd 32 4 4 2 21" xfId="41761"/>
    <cellStyle name="asd 32 4 4 2 22" xfId="43938"/>
    <cellStyle name="asd 32 4 4 2 3" xfId="8838"/>
    <cellStyle name="asd 32 4 4 2 4" xfId="10748"/>
    <cellStyle name="asd 32 4 4 2 5" xfId="12156"/>
    <cellStyle name="asd 32 4 4 2 6" xfId="14667"/>
    <cellStyle name="asd 32 4 4 2 7" xfId="16573"/>
    <cellStyle name="asd 32 4 4 2 8" xfId="18367"/>
    <cellStyle name="asd 32 4 4 2 9" xfId="20273"/>
    <cellStyle name="asd 32 4 4 20" xfId="38085"/>
    <cellStyle name="asd 32 4 4 21" xfId="39191"/>
    <cellStyle name="asd 32 4 4 22" xfId="40872"/>
    <cellStyle name="asd 32 4 4 23" xfId="43544"/>
    <cellStyle name="asd 32 4 4 3" xfId="6776"/>
    <cellStyle name="asd 32 4 4 4" xfId="8230"/>
    <cellStyle name="asd 32 4 4 5" xfId="10140"/>
    <cellStyle name="asd 32 4 4 6" xfId="11454"/>
    <cellStyle name="asd 32 4 4 7" xfId="14261"/>
    <cellStyle name="asd 32 4 4 8" xfId="16165"/>
    <cellStyle name="asd 32 4 4 9" xfId="17759"/>
    <cellStyle name="asd 32 4 5" xfId="5527"/>
    <cellStyle name="asd 32 4 5 10" xfId="21777"/>
    <cellStyle name="asd 32 4 5 11" xfId="22755"/>
    <cellStyle name="asd 32 4 5 12" xfId="25579"/>
    <cellStyle name="asd 32 4 5 13" xfId="16640"/>
    <cellStyle name="asd 32 4 5 14" xfId="26174"/>
    <cellStyle name="asd 32 4 5 15" xfId="28869"/>
    <cellStyle name="asd 32 4 5 16" xfId="29361"/>
    <cellStyle name="asd 32 4 5 17" xfId="26936"/>
    <cellStyle name="asd 32 4 5 18" xfId="36406"/>
    <cellStyle name="asd 32 4 5 19" xfId="38285"/>
    <cellStyle name="asd 32 4 5 2" xfId="6976"/>
    <cellStyle name="asd 32 4 5 20" xfId="33180"/>
    <cellStyle name="asd 32 4 5 21" xfId="34749"/>
    <cellStyle name="asd 32 4 5 22" xfId="42555"/>
    <cellStyle name="asd 32 4 5 3" xfId="8430"/>
    <cellStyle name="asd 32 4 5 4" xfId="10340"/>
    <cellStyle name="asd 32 4 5 5" xfId="11488"/>
    <cellStyle name="asd 32 4 5 6" xfId="13223"/>
    <cellStyle name="asd 32 4 5 7" xfId="15127"/>
    <cellStyle name="asd 32 4 5 8" xfId="17959"/>
    <cellStyle name="asd 32 4 5 9" xfId="19865"/>
    <cellStyle name="asd 32 4 6" xfId="6323"/>
    <cellStyle name="asd 32 4 7" xfId="9059"/>
    <cellStyle name="asd 32 4 8" xfId="12316"/>
    <cellStyle name="asd 32 4 9" xfId="13514"/>
    <cellStyle name="asd 32 5" xfId="3062"/>
    <cellStyle name="asd 32 5 10" xfId="17277"/>
    <cellStyle name="asd 32 5 11" xfId="19183"/>
    <cellStyle name="asd 32 5 12" xfId="21095"/>
    <cellStyle name="asd 32 5 13" xfId="23183"/>
    <cellStyle name="asd 32 5 14" xfId="24897"/>
    <cellStyle name="asd 32 5 15" xfId="27510"/>
    <cellStyle name="asd 32 5 16" xfId="28124"/>
    <cellStyle name="asd 32 5 17" xfId="31097"/>
    <cellStyle name="asd 32 5 18" xfId="31828"/>
    <cellStyle name="asd 32 5 19" xfId="33992"/>
    <cellStyle name="asd 32 5 2" xfId="4543"/>
    <cellStyle name="asd 32 5 2 10" xfId="20788"/>
    <cellStyle name="asd 32 5 2 11" xfId="22593"/>
    <cellStyle name="asd 32 5 2 12" xfId="24590"/>
    <cellStyle name="asd 32 5 2 13" xfId="26776"/>
    <cellStyle name="asd 32 5 2 14" xfId="27014"/>
    <cellStyle name="asd 32 5 2 15" xfId="30376"/>
    <cellStyle name="asd 32 5 2 16" xfId="16628"/>
    <cellStyle name="asd 32 5 2 17" xfId="12792"/>
    <cellStyle name="asd 32 5 2 18" xfId="35418"/>
    <cellStyle name="asd 32 5 2 19" xfId="37296"/>
    <cellStyle name="asd 32 5 2 2" xfId="5393"/>
    <cellStyle name="asd 32 5 2 20" xfId="26719"/>
    <cellStyle name="asd 32 5 2 21" xfId="4407"/>
    <cellStyle name="asd 32 5 2 22" xfId="42402"/>
    <cellStyle name="asd 32 5 2 3" xfId="6685"/>
    <cellStyle name="asd 32 5 2 4" xfId="9350"/>
    <cellStyle name="asd 32 5 2 5" xfId="11413"/>
    <cellStyle name="asd 32 5 2 6" xfId="13061"/>
    <cellStyle name="asd 32 5 2 7" xfId="14965"/>
    <cellStyle name="asd 32 5 2 8" xfId="16969"/>
    <cellStyle name="asd 32 5 2 9" xfId="18876"/>
    <cellStyle name="asd 32 5 20" xfId="35724"/>
    <cellStyle name="asd 32 5 21" xfId="37603"/>
    <cellStyle name="asd 32 5 22" xfId="39067"/>
    <cellStyle name="asd 32 5 23" xfId="40749"/>
    <cellStyle name="asd 32 5 24" xfId="42961"/>
    <cellStyle name="asd 32 5 3" xfId="4847"/>
    <cellStyle name="asd 32 5 4" xfId="6297"/>
    <cellStyle name="asd 32 5 5" xfId="7748"/>
    <cellStyle name="asd 32 5 6" xfId="9658"/>
    <cellStyle name="asd 32 5 7" xfId="12808"/>
    <cellStyle name="asd 32 5 8" xfId="13654"/>
    <cellStyle name="asd 32 5 9" xfId="15557"/>
    <cellStyle name="asd 32 6" xfId="3798"/>
    <cellStyle name="asd 32 6 10" xfId="19547"/>
    <cellStyle name="asd 32 6 11" xfId="21459"/>
    <cellStyle name="asd 32 6 12" xfId="24094"/>
    <cellStyle name="asd 32 6 13" xfId="25261"/>
    <cellStyle name="asd 32 6 14" xfId="26327"/>
    <cellStyle name="asd 32 6 15" xfId="28615"/>
    <cellStyle name="asd 32 6 16" xfId="29936"/>
    <cellStyle name="asd 32 6 17" xfId="31738"/>
    <cellStyle name="asd 32 6 18" xfId="34593"/>
    <cellStyle name="asd 32 6 19" xfId="36088"/>
    <cellStyle name="asd 32 6 2" xfId="5817"/>
    <cellStyle name="asd 32 6 2 10" xfId="22067"/>
    <cellStyle name="asd 32 6 2 11" xfId="23206"/>
    <cellStyle name="asd 32 6 2 12" xfId="25869"/>
    <cellStyle name="asd 32 6 2 13" xfId="27766"/>
    <cellStyle name="asd 32 6 2 14" xfId="28831"/>
    <cellStyle name="asd 32 6 2 15" xfId="31344"/>
    <cellStyle name="asd 32 6 2 16" xfId="33090"/>
    <cellStyle name="asd 32 6 2 17" xfId="34480"/>
    <cellStyle name="asd 32 6 2 18" xfId="36696"/>
    <cellStyle name="asd 32 6 2 19" xfId="38575"/>
    <cellStyle name="asd 32 6 2 2" xfId="7266"/>
    <cellStyle name="asd 32 6 2 20" xfId="40288"/>
    <cellStyle name="asd 32 6 2 21" xfId="41946"/>
    <cellStyle name="asd 32 6 2 22" xfId="42984"/>
    <cellStyle name="asd 32 6 2 3" xfId="8720"/>
    <cellStyle name="asd 32 6 2 4" xfId="10630"/>
    <cellStyle name="asd 32 6 2 5" xfId="11014"/>
    <cellStyle name="asd 32 6 2 6" xfId="13677"/>
    <cellStyle name="asd 32 6 2 7" xfId="15580"/>
    <cellStyle name="asd 32 6 2 8" xfId="18249"/>
    <cellStyle name="asd 32 6 2 9" xfId="20155"/>
    <cellStyle name="asd 32 6 20" xfId="37967"/>
    <cellStyle name="asd 32 6 21" xfId="38980"/>
    <cellStyle name="asd 32 6 22" xfId="40664"/>
    <cellStyle name="asd 32 6 23" xfId="43838"/>
    <cellStyle name="asd 32 6 3" xfId="5211"/>
    <cellStyle name="asd 32 6 4" xfId="8112"/>
    <cellStyle name="asd 32 6 5" xfId="10022"/>
    <cellStyle name="asd 32 6 6" xfId="12053"/>
    <cellStyle name="asd 32 6 7" xfId="14564"/>
    <cellStyle name="asd 32 6 8" xfId="16470"/>
    <cellStyle name="asd 32 6 9" xfId="17641"/>
    <cellStyle name="asd 32 7" xfId="1857"/>
    <cellStyle name="asd 32 7 10" xfId="19014"/>
    <cellStyle name="asd 32 7 11" xfId="20926"/>
    <cellStyle name="asd 32 7 12" xfId="23958"/>
    <cellStyle name="asd 32 7 13" xfId="24728"/>
    <cellStyle name="asd 32 7 14" xfId="27652"/>
    <cellStyle name="asd 32 7 15" xfId="3333"/>
    <cellStyle name="asd 32 7 16" xfId="31230"/>
    <cellStyle name="asd 32 7 17" xfId="2497"/>
    <cellStyle name="asd 32 7 18" xfId="3006"/>
    <cellStyle name="asd 32 7 19" xfId="35555"/>
    <cellStyle name="asd 32 7 2" xfId="5511"/>
    <cellStyle name="asd 32 7 2 10" xfId="21761"/>
    <cellStyle name="asd 32 7 2 11" xfId="23240"/>
    <cellStyle name="asd 32 7 2 12" xfId="25563"/>
    <cellStyle name="asd 32 7 2 13" xfId="27508"/>
    <cellStyle name="asd 32 7 2 14" xfId="29083"/>
    <cellStyle name="asd 32 7 2 15" xfId="31095"/>
    <cellStyle name="asd 32 7 2 16" xfId="33079"/>
    <cellStyle name="asd 32 7 2 17" xfId="34839"/>
    <cellStyle name="asd 32 7 2 18" xfId="36390"/>
    <cellStyle name="asd 32 7 2 19" xfId="38269"/>
    <cellStyle name="asd 32 7 2 2" xfId="6960"/>
    <cellStyle name="asd 32 7 2 20" xfId="40278"/>
    <cellStyle name="asd 32 7 2 21" xfId="41937"/>
    <cellStyle name="asd 32 7 2 22" xfId="43018"/>
    <cellStyle name="asd 32 7 2 3" xfId="8414"/>
    <cellStyle name="asd 32 7 2 4" xfId="10324"/>
    <cellStyle name="asd 32 7 2 5" xfId="11098"/>
    <cellStyle name="asd 32 7 2 6" xfId="13712"/>
    <cellStyle name="asd 32 7 2 7" xfId="15614"/>
    <cellStyle name="asd 32 7 2 8" xfId="17943"/>
    <cellStyle name="asd 32 7 2 9" xfId="19849"/>
    <cellStyle name="asd 32 7 20" xfId="37434"/>
    <cellStyle name="asd 32 7 21" xfId="31788"/>
    <cellStyle name="asd 32 7 22" xfId="39240"/>
    <cellStyle name="asd 32 7 23" xfId="43704"/>
    <cellStyle name="asd 32 7 3" xfId="6129"/>
    <cellStyle name="asd 32 7 4" xfId="7579"/>
    <cellStyle name="asd 32 7 5" xfId="9489"/>
    <cellStyle name="asd 32 7 6" xfId="11917"/>
    <cellStyle name="asd 32 7 7" xfId="14426"/>
    <cellStyle name="asd 32 7 8" xfId="16332"/>
    <cellStyle name="asd 32 7 9" xfId="17108"/>
    <cellStyle name="asd 32 8" xfId="2321"/>
    <cellStyle name="asd 32 9" xfId="2191"/>
    <cellStyle name="asd 33" xfId="968"/>
    <cellStyle name="asd 33 10" xfId="6251"/>
    <cellStyle name="asd 33 11" xfId="2350"/>
    <cellStyle name="asd 33 12" xfId="3320"/>
    <cellStyle name="asd 33 13" xfId="2182"/>
    <cellStyle name="asd 33 14" xfId="4905"/>
    <cellStyle name="asd 33 15" xfId="3765"/>
    <cellStyle name="asd 33 16" xfId="3202"/>
    <cellStyle name="asd 33 17" xfId="9054"/>
    <cellStyle name="asd 33 18" xfId="24292"/>
    <cellStyle name="asd 33 19" xfId="2016"/>
    <cellStyle name="asd 33 2" xfId="3429"/>
    <cellStyle name="asd 33 2 10" xfId="12874"/>
    <cellStyle name="asd 33 2 11" xfId="14779"/>
    <cellStyle name="asd 33 2 12" xfId="16757"/>
    <cellStyle name="asd 33 2 13" xfId="18664"/>
    <cellStyle name="asd 33 2 14" xfId="20576"/>
    <cellStyle name="asd 33 2 15" xfId="22407"/>
    <cellStyle name="asd 33 2 16" xfId="24378"/>
    <cellStyle name="asd 33 2 17" xfId="26754"/>
    <cellStyle name="asd 33 2 18" xfId="28259"/>
    <cellStyle name="asd 33 2 19" xfId="30354"/>
    <cellStyle name="asd 33 2 2" xfId="3609"/>
    <cellStyle name="asd 33 2 2 10" xfId="17500"/>
    <cellStyle name="asd 33 2 2 11" xfId="19406"/>
    <cellStyle name="asd 33 2 2 12" xfId="21318"/>
    <cellStyle name="asd 33 2 2 13" xfId="24245"/>
    <cellStyle name="asd 33 2 2 14" xfId="25120"/>
    <cellStyle name="asd 33 2 2 15" xfId="12836"/>
    <cellStyle name="asd 33 2 2 16" xfId="28315"/>
    <cellStyle name="asd 33 2 2 17" xfId="28652"/>
    <cellStyle name="asd 33 2 2 18" xfId="14735"/>
    <cellStyle name="asd 33 2 2 19" xfId="33868"/>
    <cellStyle name="asd 33 2 2 2" xfId="5770"/>
    <cellStyle name="asd 33 2 2 2 10" xfId="22020"/>
    <cellStyle name="asd 33 2 2 2 11" xfId="24163"/>
    <cellStyle name="asd 33 2 2 2 12" xfId="25822"/>
    <cellStyle name="asd 33 2 2 2 13" xfId="26335"/>
    <cellStyle name="asd 33 2 2 2 14" xfId="28735"/>
    <cellStyle name="asd 33 2 2 2 15" xfId="29944"/>
    <cellStyle name="asd 33 2 2 2 16" xfId="32472"/>
    <cellStyle name="asd 33 2 2 2 17" xfId="34178"/>
    <cellStyle name="asd 33 2 2 2 18" xfId="36649"/>
    <cellStyle name="asd 33 2 2 2 19" xfId="38528"/>
    <cellStyle name="asd 33 2 2 2 2" xfId="7219"/>
    <cellStyle name="asd 33 2 2 2 20" xfId="39689"/>
    <cellStyle name="asd 33 2 2 2 21" xfId="41363"/>
    <cellStyle name="asd 33 2 2 2 22" xfId="43906"/>
    <cellStyle name="asd 33 2 2 2 3" xfId="8673"/>
    <cellStyle name="asd 33 2 2 2 4" xfId="10583"/>
    <cellStyle name="asd 33 2 2 2 5" xfId="12123"/>
    <cellStyle name="asd 33 2 2 2 6" xfId="14634"/>
    <cellStyle name="asd 33 2 2 2 7" xfId="16540"/>
    <cellStyle name="asd 33 2 2 2 8" xfId="18202"/>
    <cellStyle name="asd 33 2 2 2 9" xfId="20108"/>
    <cellStyle name="asd 33 2 2 20" xfId="35947"/>
    <cellStyle name="asd 33 2 2 21" xfId="37826"/>
    <cellStyle name="asd 33 2 2 22" xfId="30793"/>
    <cellStyle name="asd 33 2 2 23" xfId="19006"/>
    <cellStyle name="asd 33 2 2 24" xfId="43983"/>
    <cellStyle name="asd 33 2 2 3" xfId="5070"/>
    <cellStyle name="asd 33 2 2 4" xfId="6520"/>
    <cellStyle name="asd 33 2 2 5" xfId="7971"/>
    <cellStyle name="asd 33 2 2 6" xfId="9881"/>
    <cellStyle name="asd 33 2 2 7" xfId="12205"/>
    <cellStyle name="asd 33 2 2 8" xfId="14717"/>
    <cellStyle name="asd 33 2 2 9" xfId="16623"/>
    <cellStyle name="asd 33 2 20" xfId="32232"/>
    <cellStyle name="asd 33 2 21" xfId="34563"/>
    <cellStyle name="asd 33 2 22" xfId="35206"/>
    <cellStyle name="asd 33 2 23" xfId="37084"/>
    <cellStyle name="asd 33 2 24" xfId="39454"/>
    <cellStyle name="asd 33 2 25" xfId="41130"/>
    <cellStyle name="asd 33 2 26" xfId="42219"/>
    <cellStyle name="asd 33 2 3" xfId="3841"/>
    <cellStyle name="asd 33 2 3 10" xfId="19576"/>
    <cellStyle name="asd 33 2 3 11" xfId="21488"/>
    <cellStyle name="asd 33 2 3 12" xfId="23256"/>
    <cellStyle name="asd 33 2 3 13" xfId="25290"/>
    <cellStyle name="asd 33 2 3 14" xfId="27121"/>
    <cellStyle name="asd 33 2 3 15" xfId="28333"/>
    <cellStyle name="asd 33 2 3 16" xfId="30712"/>
    <cellStyle name="asd 33 2 3 17" xfId="32783"/>
    <cellStyle name="asd 33 2 3 18" xfId="34973"/>
    <cellStyle name="asd 33 2 3 19" xfId="36117"/>
    <cellStyle name="asd 33 2 3 2" xfId="5846"/>
    <cellStyle name="asd 33 2 3 2 10" xfId="22096"/>
    <cellStyle name="asd 33 2 3 2 11" xfId="23541"/>
    <cellStyle name="asd 33 2 3 2 12" xfId="25898"/>
    <cellStyle name="asd 33 2 3 2 13" xfId="27582"/>
    <cellStyle name="asd 33 2 3 2 14" xfId="28265"/>
    <cellStyle name="asd 33 2 3 2 15" xfId="31163"/>
    <cellStyle name="asd 33 2 3 2 16" xfId="32598"/>
    <cellStyle name="asd 33 2 3 2 17" xfId="33961"/>
    <cellStyle name="asd 33 2 3 2 18" xfId="36725"/>
    <cellStyle name="asd 33 2 3 2 19" xfId="38604"/>
    <cellStyle name="asd 33 2 3 2 2" xfId="7295"/>
    <cellStyle name="asd 33 2 3 2 20" xfId="39811"/>
    <cellStyle name="asd 33 2 3 2 21" xfId="41481"/>
    <cellStyle name="asd 33 2 3 2 22" xfId="43307"/>
    <cellStyle name="asd 33 2 3 2 3" xfId="8749"/>
    <cellStyle name="asd 33 2 3 2 4" xfId="10659"/>
    <cellStyle name="asd 33 2 3 2 5" xfId="12494"/>
    <cellStyle name="asd 33 2 3 2 6" xfId="14013"/>
    <cellStyle name="asd 33 2 3 2 7" xfId="15914"/>
    <cellStyle name="asd 33 2 3 2 8" xfId="18278"/>
    <cellStyle name="asd 33 2 3 2 9" xfId="20184"/>
    <cellStyle name="asd 33 2 3 20" xfId="37996"/>
    <cellStyle name="asd 33 2 3 21" xfId="39991"/>
    <cellStyle name="asd 33 2 3 22" xfId="41657"/>
    <cellStyle name="asd 33 2 3 23" xfId="43034"/>
    <cellStyle name="asd 33 2 3 3" xfId="5240"/>
    <cellStyle name="asd 33 2 3 4" xfId="8141"/>
    <cellStyle name="asd 33 2 3 5" xfId="10051"/>
    <cellStyle name="asd 33 2 3 6" xfId="11128"/>
    <cellStyle name="asd 33 2 3 7" xfId="13728"/>
    <cellStyle name="asd 33 2 3 8" xfId="15630"/>
    <cellStyle name="asd 33 2 3 9" xfId="17670"/>
    <cellStyle name="asd 33 2 4" xfId="4061"/>
    <cellStyle name="asd 33 2 4 10" xfId="19696"/>
    <cellStyle name="asd 33 2 4 11" xfId="21608"/>
    <cellStyle name="asd 33 2 4 12" xfId="22497"/>
    <cellStyle name="asd 33 2 4 13" xfId="25410"/>
    <cellStyle name="asd 33 2 4 14" xfId="26330"/>
    <cellStyle name="asd 33 2 4 15" xfId="28523"/>
    <cellStyle name="asd 33 2 4 16" xfId="29939"/>
    <cellStyle name="asd 33 2 4 17" xfId="33302"/>
    <cellStyle name="asd 33 2 4 18" xfId="33642"/>
    <cellStyle name="asd 33 2 4 19" xfId="36237"/>
    <cellStyle name="asd 33 2 4 2" xfId="5966"/>
    <cellStyle name="asd 33 2 4 2 10" xfId="22216"/>
    <cellStyle name="asd 33 2 4 2 11" xfId="23863"/>
    <cellStyle name="asd 33 2 4 2 12" xfId="26018"/>
    <cellStyle name="asd 33 2 4 2 13" xfId="27392"/>
    <cellStyle name="asd 33 2 4 2 14" xfId="29161"/>
    <cellStyle name="asd 33 2 4 2 15" xfId="30980"/>
    <cellStyle name="asd 33 2 4 2 16" xfId="31926"/>
    <cellStyle name="asd 33 2 4 2 17" xfId="34139"/>
    <cellStyle name="asd 33 2 4 2 18" xfId="36845"/>
    <cellStyle name="asd 33 2 4 2 19" xfId="38724"/>
    <cellStyle name="asd 33 2 4 2 2" xfId="7415"/>
    <cellStyle name="asd 33 2 4 2 20" xfId="39161"/>
    <cellStyle name="asd 33 2 4 2 21" xfId="40842"/>
    <cellStyle name="asd 33 2 4 2 22" xfId="43614"/>
    <cellStyle name="asd 33 2 4 2 3" xfId="8869"/>
    <cellStyle name="asd 33 2 4 2 4" xfId="10779"/>
    <cellStyle name="asd 33 2 4 2 5" xfId="11693"/>
    <cellStyle name="asd 33 2 4 2 6" xfId="14333"/>
    <cellStyle name="asd 33 2 4 2 7" xfId="16237"/>
    <cellStyle name="asd 33 2 4 2 8" xfId="18398"/>
    <cellStyle name="asd 33 2 4 2 9" xfId="20304"/>
    <cellStyle name="asd 33 2 4 20" xfId="38116"/>
    <cellStyle name="asd 33 2 4 21" xfId="40488"/>
    <cellStyle name="asd 33 2 4 22" xfId="42143"/>
    <cellStyle name="asd 33 2 4 23" xfId="42308"/>
    <cellStyle name="asd 33 2 4 3" xfId="6807"/>
    <cellStyle name="asd 33 2 4 4" xfId="8261"/>
    <cellStyle name="asd 33 2 4 5" xfId="10171"/>
    <cellStyle name="asd 33 2 4 6" xfId="11395"/>
    <cellStyle name="asd 33 2 4 7" xfId="12965"/>
    <cellStyle name="asd 33 2 4 8" xfId="14870"/>
    <cellStyle name="asd 33 2 4 9" xfId="17790"/>
    <cellStyle name="asd 33 2 5" xfId="4930"/>
    <cellStyle name="asd 33 2 5 10" xfId="21178"/>
    <cellStyle name="asd 33 2 5 11" xfId="2906"/>
    <cellStyle name="asd 33 2 5 12" xfId="24980"/>
    <cellStyle name="asd 33 2 5 13" xfId="26199"/>
    <cellStyle name="asd 33 2 5 14" xfId="2430"/>
    <cellStyle name="asd 33 2 5 15" xfId="29813"/>
    <cellStyle name="asd 33 2 5 16" xfId="3332"/>
    <cellStyle name="asd 33 2 5 17" xfId="33646"/>
    <cellStyle name="asd 33 2 5 18" xfId="35807"/>
    <cellStyle name="asd 33 2 5 19" xfId="37686"/>
    <cellStyle name="asd 33 2 5 2" xfId="6380"/>
    <cellStyle name="asd 33 2 5 20" xfId="4217"/>
    <cellStyle name="asd 33 2 5 21" xfId="29067"/>
    <cellStyle name="asd 33 2 5 22" xfId="29303"/>
    <cellStyle name="asd 33 2 5 3" xfId="7831"/>
    <cellStyle name="asd 33 2 5 4" xfId="9741"/>
    <cellStyle name="asd 33 2 5 5" xfId="12464"/>
    <cellStyle name="asd 33 2 5 6" xfId="3149"/>
    <cellStyle name="asd 33 2 5 7" xfId="2576"/>
    <cellStyle name="asd 33 2 5 8" xfId="17360"/>
    <cellStyle name="asd 33 2 5 9" xfId="19266"/>
    <cellStyle name="asd 33 2 6" xfId="5638"/>
    <cellStyle name="asd 33 2 6 10" xfId="21888"/>
    <cellStyle name="asd 33 2 6 11" xfId="24114"/>
    <cellStyle name="asd 33 2 6 12" xfId="25690"/>
    <cellStyle name="asd 33 2 6 13" xfId="27946"/>
    <cellStyle name="asd 33 2 6 14" xfId="28998"/>
    <cellStyle name="asd 33 2 6 15" xfId="31528"/>
    <cellStyle name="asd 33 2 6 16" xfId="33153"/>
    <cellStyle name="asd 33 2 6 17" xfId="34316"/>
    <cellStyle name="asd 33 2 6 18" xfId="36517"/>
    <cellStyle name="asd 33 2 6 19" xfId="38396"/>
    <cellStyle name="asd 33 2 6 2" xfId="7087"/>
    <cellStyle name="asd 33 2 6 20" xfId="40348"/>
    <cellStyle name="asd 33 2 6 21" xfId="42004"/>
    <cellStyle name="asd 33 2 6 22" xfId="43858"/>
    <cellStyle name="asd 33 2 6 3" xfId="8541"/>
    <cellStyle name="asd 33 2 6 4" xfId="10451"/>
    <cellStyle name="asd 33 2 6 5" xfId="12073"/>
    <cellStyle name="asd 33 2 6 6" xfId="14584"/>
    <cellStyle name="asd 33 2 6 7" xfId="16490"/>
    <cellStyle name="asd 33 2 6 8" xfId="18070"/>
    <cellStyle name="asd 33 2 6 9" xfId="19976"/>
    <cellStyle name="asd 33 2 7" xfId="3774"/>
    <cellStyle name="asd 33 2 8" xfId="9138"/>
    <cellStyle name="asd 33 2 9" xfId="11629"/>
    <cellStyle name="asd 33 20" xfId="29087"/>
    <cellStyle name="asd 33 21" xfId="28819"/>
    <cellStyle name="asd 33 22" xfId="24270"/>
    <cellStyle name="asd 33 23" xfId="9006"/>
    <cellStyle name="asd 33 24" xfId="29601"/>
    <cellStyle name="asd 33 25" xfId="31611"/>
    <cellStyle name="asd 33 26" xfId="36987"/>
    <cellStyle name="asd 33 27" xfId="28241"/>
    <cellStyle name="asd 33 3" xfId="3507"/>
    <cellStyle name="asd 33 3 10" xfId="13669"/>
    <cellStyle name="asd 33 3 11" xfId="15572"/>
    <cellStyle name="asd 33 3 12" xfId="16920"/>
    <cellStyle name="asd 33 3 13" xfId="18827"/>
    <cellStyle name="asd 33 3 14" xfId="20739"/>
    <cellStyle name="asd 33 3 15" xfId="23198"/>
    <cellStyle name="asd 33 3 16" xfId="24541"/>
    <cellStyle name="asd 33 3 17" xfId="26760"/>
    <cellStyle name="asd 33 3 18" xfId="26967"/>
    <cellStyle name="asd 33 3 19" xfId="30360"/>
    <cellStyle name="asd 33 3 2" xfId="3687"/>
    <cellStyle name="asd 33 3 2 10" xfId="17578"/>
    <cellStyle name="asd 33 3 2 11" xfId="19484"/>
    <cellStyle name="asd 33 3 2 12" xfId="21396"/>
    <cellStyle name="asd 33 3 2 13" xfId="23387"/>
    <cellStyle name="asd 33 3 2 14" xfId="25198"/>
    <cellStyle name="asd 33 3 2 15" xfId="27669"/>
    <cellStyle name="asd 33 3 2 16" xfId="2562"/>
    <cellStyle name="asd 33 3 2 17" xfId="31247"/>
    <cellStyle name="asd 33 3 2 18" xfId="33364"/>
    <cellStyle name="asd 33 3 2 19" xfId="29801"/>
    <cellStyle name="asd 33 3 2 2" xfId="4656"/>
    <cellStyle name="asd 33 3 2 2 10" xfId="20901"/>
    <cellStyle name="asd 33 3 2 2 11" xfId="24017"/>
    <cellStyle name="asd 33 3 2 2 12" xfId="24703"/>
    <cellStyle name="asd 33 3 2 2 13" xfId="27800"/>
    <cellStyle name="asd 33 3 2 2 14" xfId="29759"/>
    <cellStyle name="asd 33 3 2 2 15" xfId="31379"/>
    <cellStyle name="asd 33 3 2 2 16" xfId="31689"/>
    <cellStyle name="asd 33 3 2 2 17" xfId="34202"/>
    <cellStyle name="asd 33 3 2 2 18" xfId="35531"/>
    <cellStyle name="asd 33 3 2 2 19" xfId="37409"/>
    <cellStyle name="asd 33 3 2 2 2" xfId="6104"/>
    <cellStyle name="asd 33 3 2 2 20" xfId="38934"/>
    <cellStyle name="asd 33 3 2 2 21" xfId="40619"/>
    <cellStyle name="asd 33 3 2 2 22" xfId="43762"/>
    <cellStyle name="asd 33 3 2 2 3" xfId="7553"/>
    <cellStyle name="asd 33 3 2 2 4" xfId="9463"/>
    <cellStyle name="asd 33 3 2 2 5" xfId="11977"/>
    <cellStyle name="asd 33 3 2 2 6" xfId="14487"/>
    <cellStyle name="asd 33 3 2 2 7" xfId="16393"/>
    <cellStyle name="asd 33 3 2 2 8" xfId="17082"/>
    <cellStyle name="asd 33 3 2 2 9" xfId="18989"/>
    <cellStyle name="asd 33 3 2 20" xfId="36025"/>
    <cellStyle name="asd 33 3 2 21" xfId="37904"/>
    <cellStyle name="asd 33 3 2 22" xfId="40544"/>
    <cellStyle name="asd 33 3 2 23" xfId="42196"/>
    <cellStyle name="asd 33 3 2 24" xfId="43157"/>
    <cellStyle name="asd 33 3 2 3" xfId="5148"/>
    <cellStyle name="asd 33 3 2 4" xfId="6598"/>
    <cellStyle name="asd 33 3 2 5" xfId="8049"/>
    <cellStyle name="asd 33 3 2 6" xfId="9959"/>
    <cellStyle name="asd 33 3 2 7" xfId="12310"/>
    <cellStyle name="asd 33 3 2 8" xfId="13859"/>
    <cellStyle name="asd 33 3 2 9" xfId="15761"/>
    <cellStyle name="asd 33 3 20" xfId="33365"/>
    <cellStyle name="asd 33 3 21" xfId="29844"/>
    <cellStyle name="asd 33 3 22" xfId="35369"/>
    <cellStyle name="asd 33 3 23" xfId="37247"/>
    <cellStyle name="asd 33 3 24" xfId="40545"/>
    <cellStyle name="asd 33 3 25" xfId="42197"/>
    <cellStyle name="asd 33 3 26" xfId="42976"/>
    <cellStyle name="asd 33 3 3" xfId="3890"/>
    <cellStyle name="asd 33 3 3 10" xfId="19612"/>
    <cellStyle name="asd 33 3 3 11" xfId="21524"/>
    <cellStyle name="asd 33 3 3 12" xfId="23176"/>
    <cellStyle name="asd 33 3 3 13" xfId="25326"/>
    <cellStyle name="asd 33 3 3 14" xfId="27060"/>
    <cellStyle name="asd 33 3 3 15" xfId="3298"/>
    <cellStyle name="asd 33 3 3 16" xfId="30653"/>
    <cellStyle name="asd 33 3 3 17" xfId="32385"/>
    <cellStyle name="asd 33 3 3 18" xfId="34972"/>
    <cellStyle name="asd 33 3 3 19" xfId="36153"/>
    <cellStyle name="asd 33 3 3 2" xfId="5882"/>
    <cellStyle name="asd 33 3 3 2 10" xfId="22132"/>
    <cellStyle name="asd 33 3 3 2 11" xfId="22667"/>
    <cellStyle name="asd 33 3 3 2 12" xfId="25934"/>
    <cellStyle name="asd 33 3 3 2 13" xfId="27764"/>
    <cellStyle name="asd 33 3 3 2 14" xfId="28827"/>
    <cellStyle name="asd 33 3 3 2 15" xfId="31342"/>
    <cellStyle name="asd 33 3 3 2 16" xfId="32937"/>
    <cellStyle name="asd 33 3 3 2 17" xfId="34845"/>
    <cellStyle name="asd 33 3 3 2 18" xfId="36761"/>
    <cellStyle name="asd 33 3 3 2 19" xfId="38640"/>
    <cellStyle name="asd 33 3 3 2 2" xfId="7331"/>
    <cellStyle name="asd 33 3 3 2 20" xfId="40141"/>
    <cellStyle name="asd 33 3 3 2 21" xfId="41803"/>
    <cellStyle name="asd 33 3 3 2 22" xfId="42473"/>
    <cellStyle name="asd 33 3 3 2 3" xfId="8785"/>
    <cellStyle name="asd 33 3 3 2 4" xfId="10695"/>
    <cellStyle name="asd 33 3 3 2 5" xfId="11883"/>
    <cellStyle name="asd 33 3 3 2 6" xfId="13134"/>
    <cellStyle name="asd 33 3 3 2 7" xfId="15039"/>
    <cellStyle name="asd 33 3 3 2 8" xfId="18314"/>
    <cellStyle name="asd 33 3 3 2 9" xfId="20220"/>
    <cellStyle name="asd 33 3 3 20" xfId="38032"/>
    <cellStyle name="asd 33 3 3 21" xfId="39604"/>
    <cellStyle name="asd 33 3 3 22" xfId="41278"/>
    <cellStyle name="asd 33 3 3 23" xfId="42954"/>
    <cellStyle name="asd 33 3 3 3" xfId="5276"/>
    <cellStyle name="asd 33 3 3 4" xfId="8177"/>
    <cellStyle name="asd 33 3 3 5" xfId="10087"/>
    <cellStyle name="asd 33 3 3 6" xfId="12800"/>
    <cellStyle name="asd 33 3 3 7" xfId="13647"/>
    <cellStyle name="asd 33 3 3 8" xfId="15550"/>
    <cellStyle name="asd 33 3 3 9" xfId="17706"/>
    <cellStyle name="asd 33 3 4" xfId="4139"/>
    <cellStyle name="asd 33 3 4 10" xfId="19774"/>
    <cellStyle name="asd 33 3 4 11" xfId="21686"/>
    <cellStyle name="asd 33 3 4 12" xfId="23314"/>
    <cellStyle name="asd 33 3 4 13" xfId="25488"/>
    <cellStyle name="asd 33 3 4 14" xfId="26241"/>
    <cellStyle name="asd 33 3 4 15" xfId="28520"/>
    <cellStyle name="asd 33 3 4 16" xfId="29854"/>
    <cellStyle name="asd 33 3 4 17" xfId="33137"/>
    <cellStyle name="asd 33 3 4 18" xfId="34823"/>
    <cellStyle name="asd 33 3 4 19" xfId="36315"/>
    <cellStyle name="asd 33 3 4 2" xfId="6044"/>
    <cellStyle name="asd 33 3 4 2 10" xfId="22294"/>
    <cellStyle name="asd 33 3 4 2 11" xfId="23474"/>
    <cellStyle name="asd 33 3 4 2 12" xfId="26096"/>
    <cellStyle name="asd 33 3 4 2 13" xfId="16658"/>
    <cellStyle name="asd 33 3 4 2 14" xfId="23142"/>
    <cellStyle name="asd 33 3 4 2 15" xfId="24284"/>
    <cellStyle name="asd 33 3 4 2 16" xfId="2332"/>
    <cellStyle name="asd 33 3 4 2 17" xfId="32526"/>
    <cellStyle name="asd 33 3 4 2 18" xfId="36923"/>
    <cellStyle name="asd 33 3 4 2 19" xfId="38802"/>
    <cellStyle name="asd 33 3 4 2 2" xfId="7493"/>
    <cellStyle name="asd 33 3 4 2 20" xfId="26506"/>
    <cellStyle name="asd 33 3 4 2 21" xfId="31620"/>
    <cellStyle name="asd 33 3 4 2 22" xfId="43241"/>
    <cellStyle name="asd 33 3 4 2 3" xfId="8947"/>
    <cellStyle name="asd 33 3 4 2 4" xfId="10857"/>
    <cellStyle name="asd 33 3 4 2 5" xfId="12533"/>
    <cellStyle name="asd 33 3 4 2 6" xfId="13946"/>
    <cellStyle name="asd 33 3 4 2 7" xfId="15847"/>
    <cellStyle name="asd 33 3 4 2 8" xfId="18476"/>
    <cellStyle name="asd 33 3 4 2 9" xfId="20382"/>
    <cellStyle name="asd 33 3 4 20" xfId="38194"/>
    <cellStyle name="asd 33 3 4 21" xfId="40333"/>
    <cellStyle name="asd 33 3 4 22" xfId="41989"/>
    <cellStyle name="asd 33 3 4 23" xfId="43090"/>
    <cellStyle name="asd 33 3 4 3" xfId="6885"/>
    <cellStyle name="asd 33 3 4 4" xfId="8339"/>
    <cellStyle name="asd 33 3 4 5" xfId="10249"/>
    <cellStyle name="asd 33 3 4 6" xfId="11249"/>
    <cellStyle name="asd 33 3 4 7" xfId="13786"/>
    <cellStyle name="asd 33 3 4 8" xfId="15688"/>
    <cellStyle name="asd 33 3 4 9" xfId="17868"/>
    <cellStyle name="asd 33 3 5" xfId="4992"/>
    <cellStyle name="asd 33 3 5 10" xfId="21240"/>
    <cellStyle name="asd 33 3 5 11" xfId="23459"/>
    <cellStyle name="asd 33 3 5 12" xfId="25042"/>
    <cellStyle name="asd 33 3 5 13" xfId="27379"/>
    <cellStyle name="asd 33 3 5 14" xfId="28496"/>
    <cellStyle name="asd 33 3 5 15" xfId="30968"/>
    <cellStyle name="asd 33 3 5 16" xfId="32845"/>
    <cellStyle name="asd 33 3 5 17" xfId="34337"/>
    <cellStyle name="asd 33 3 5 18" xfId="35869"/>
    <cellStyle name="asd 33 3 5 19" xfId="37748"/>
    <cellStyle name="asd 33 3 5 2" xfId="6442"/>
    <cellStyle name="asd 33 3 5 20" xfId="40054"/>
    <cellStyle name="asd 33 3 5 21" xfId="41718"/>
    <cellStyle name="asd 33 3 5 22" xfId="43226"/>
    <cellStyle name="asd 33 3 5 3" xfId="7893"/>
    <cellStyle name="asd 33 3 5 4" xfId="9803"/>
    <cellStyle name="asd 33 3 5 5" xfId="12374"/>
    <cellStyle name="asd 33 3 5 6" xfId="13931"/>
    <cellStyle name="asd 33 3 5 7" xfId="15832"/>
    <cellStyle name="asd 33 3 5 8" xfId="17422"/>
    <cellStyle name="asd 33 3 5 9" xfId="19328"/>
    <cellStyle name="asd 33 3 6" xfId="4380"/>
    <cellStyle name="asd 33 3 6 10" xfId="20548"/>
    <cellStyle name="asd 33 3 6 11" xfId="23896"/>
    <cellStyle name="asd 33 3 6 12" xfId="24350"/>
    <cellStyle name="asd 33 3 6 13" xfId="27297"/>
    <cellStyle name="asd 33 3 6 14" xfId="28784"/>
    <cellStyle name="asd 33 3 6 15" xfId="30888"/>
    <cellStyle name="asd 33 3 6 16" xfId="32046"/>
    <cellStyle name="asd 33 3 6 17" xfId="34291"/>
    <cellStyle name="asd 33 3 6 18" xfId="35178"/>
    <cellStyle name="asd 33 3 6 19" xfId="37056"/>
    <cellStyle name="asd 33 3 6 2" xfId="5473"/>
    <cellStyle name="asd 33 3 6 20" xfId="39277"/>
    <cellStyle name="asd 33 3 6 21" xfId="40954"/>
    <cellStyle name="asd 33 3 6 22" xfId="43647"/>
    <cellStyle name="asd 33 3 6 3" xfId="6747"/>
    <cellStyle name="asd 33 3 6 4" xfId="9110"/>
    <cellStyle name="asd 33 3 6 5" xfId="11817"/>
    <cellStyle name="asd 33 3 6 6" xfId="14366"/>
    <cellStyle name="asd 33 3 6 7" xfId="16270"/>
    <cellStyle name="asd 33 3 6 8" xfId="16729"/>
    <cellStyle name="asd 33 3 6 9" xfId="18636"/>
    <cellStyle name="asd 33 3 7" xfId="4813"/>
    <cellStyle name="asd 33 3 8" xfId="9301"/>
    <cellStyle name="asd 33 3 9" xfId="10996"/>
    <cellStyle name="asd 33 4" xfId="3467"/>
    <cellStyle name="asd 33 4 10" xfId="14786"/>
    <cellStyle name="asd 33 4 11" xfId="16839"/>
    <cellStyle name="asd 33 4 12" xfId="18746"/>
    <cellStyle name="asd 33 4 13" xfId="20658"/>
    <cellStyle name="asd 33 4 14" xfId="22414"/>
    <cellStyle name="asd 33 4 15" xfId="24460"/>
    <cellStyle name="asd 33 4 16" xfId="27161"/>
    <cellStyle name="asd 33 4 17" xfId="29503"/>
    <cellStyle name="asd 33 4 18" xfId="30752"/>
    <cellStyle name="asd 33 4 19" xfId="33263"/>
    <cellStyle name="asd 33 4 2" xfId="3647"/>
    <cellStyle name="asd 33 4 2 10" xfId="17538"/>
    <cellStyle name="asd 33 4 2 11" xfId="19444"/>
    <cellStyle name="asd 33 4 2 12" xfId="21356"/>
    <cellStyle name="asd 33 4 2 13" xfId="23327"/>
    <cellStyle name="asd 33 4 2 14" xfId="25158"/>
    <cellStyle name="asd 33 4 2 15" xfId="27400"/>
    <cellStyle name="asd 33 4 2 16" xfId="28940"/>
    <cellStyle name="asd 33 4 2 17" xfId="30989"/>
    <cellStyle name="asd 33 4 2 18" xfId="33235"/>
    <cellStyle name="asd 33 4 2 19" xfId="34769"/>
    <cellStyle name="asd 33 4 2 2" xfId="5737"/>
    <cellStyle name="asd 33 4 2 2 10" xfId="21987"/>
    <cellStyle name="asd 33 4 2 2 11" xfId="24234"/>
    <cellStyle name="asd 33 4 2 2 12" xfId="25789"/>
    <cellStyle name="asd 33 4 2 2 13" xfId="3188"/>
    <cellStyle name="asd 33 4 2 2 14" xfId="20447"/>
    <cellStyle name="asd 33 4 2 2 15" xfId="24248"/>
    <cellStyle name="asd 33 4 2 2 16" xfId="29783"/>
    <cellStyle name="asd 33 4 2 2 17" xfId="29552"/>
    <cellStyle name="asd 33 4 2 2 18" xfId="36616"/>
    <cellStyle name="asd 33 4 2 2 19" xfId="38495"/>
    <cellStyle name="asd 33 4 2 2 2" xfId="7186"/>
    <cellStyle name="asd 33 4 2 2 20" xfId="15999"/>
    <cellStyle name="asd 33 4 2 2 21" xfId="34663"/>
    <cellStyle name="asd 33 4 2 2 22" xfId="43972"/>
    <cellStyle name="asd 33 4 2 2 3" xfId="8640"/>
    <cellStyle name="asd 33 4 2 2 4" xfId="10550"/>
    <cellStyle name="asd 33 4 2 2 5" xfId="12194"/>
    <cellStyle name="asd 33 4 2 2 6" xfId="14706"/>
    <cellStyle name="asd 33 4 2 2 7" xfId="16612"/>
    <cellStyle name="asd 33 4 2 2 8" xfId="18169"/>
    <cellStyle name="asd 33 4 2 2 9" xfId="20075"/>
    <cellStyle name="asd 33 4 2 20" xfId="35985"/>
    <cellStyle name="asd 33 4 2 21" xfId="37864"/>
    <cellStyle name="asd 33 4 2 22" xfId="40426"/>
    <cellStyle name="asd 33 4 2 23" xfId="42082"/>
    <cellStyle name="asd 33 4 2 24" xfId="43103"/>
    <cellStyle name="asd 33 4 2 3" xfId="5108"/>
    <cellStyle name="asd 33 4 2 4" xfId="6558"/>
    <cellStyle name="asd 33 4 2 5" xfId="8009"/>
    <cellStyle name="asd 33 4 2 6" xfId="9919"/>
    <cellStyle name="asd 33 4 2 7" xfId="11277"/>
    <cellStyle name="asd 33 4 2 8" xfId="13799"/>
    <cellStyle name="asd 33 4 2 9" xfId="15701"/>
    <cellStyle name="asd 33 4 20" xfId="34061"/>
    <cellStyle name="asd 33 4 21" xfId="35288"/>
    <cellStyle name="asd 33 4 22" xfId="37166"/>
    <cellStyle name="asd 33 4 23" xfId="40453"/>
    <cellStyle name="asd 33 4 24" xfId="42109"/>
    <cellStyle name="asd 33 4 25" xfId="42226"/>
    <cellStyle name="asd 33 4 3" xfId="3928"/>
    <cellStyle name="asd 33 4 3 10" xfId="19637"/>
    <cellStyle name="asd 33 4 3 11" xfId="21549"/>
    <cellStyle name="asd 33 4 3 12" xfId="24156"/>
    <cellStyle name="asd 33 4 3 13" xfId="25351"/>
    <cellStyle name="asd 33 4 3 14" xfId="27335"/>
    <cellStyle name="asd 33 4 3 15" xfId="4256"/>
    <cellStyle name="asd 33 4 3 16" xfId="30926"/>
    <cellStyle name="asd 33 4 3 17" xfId="33254"/>
    <cellStyle name="asd 33 4 3 18" xfId="33907"/>
    <cellStyle name="asd 33 4 3 19" xfId="36178"/>
    <cellStyle name="asd 33 4 3 2" xfId="5907"/>
    <cellStyle name="asd 33 4 3 2 10" xfId="22157"/>
    <cellStyle name="asd 33 4 3 2 11" xfId="23268"/>
    <cellStyle name="asd 33 4 3 2 12" xfId="25959"/>
    <cellStyle name="asd 33 4 3 2 13" xfId="26880"/>
    <cellStyle name="asd 33 4 3 2 14" xfId="28406"/>
    <cellStyle name="asd 33 4 3 2 15" xfId="30478"/>
    <cellStyle name="asd 33 4 3 2 16" xfId="32241"/>
    <cellStyle name="asd 33 4 3 2 17" xfId="34100"/>
    <cellStyle name="asd 33 4 3 2 18" xfId="36786"/>
    <cellStyle name="asd 33 4 3 2 19" xfId="38665"/>
    <cellStyle name="asd 33 4 3 2 2" xfId="7356"/>
    <cellStyle name="asd 33 4 3 2 20" xfId="39463"/>
    <cellStyle name="asd 33 4 3 2 21" xfId="41139"/>
    <cellStyle name="asd 33 4 3 2 22" xfId="43045"/>
    <cellStyle name="asd 33 4 3 2 3" xfId="8810"/>
    <cellStyle name="asd 33 4 3 2 4" xfId="10720"/>
    <cellStyle name="asd 33 4 3 2 5" xfId="11147"/>
    <cellStyle name="asd 33 4 3 2 6" xfId="13740"/>
    <cellStyle name="asd 33 4 3 2 7" xfId="15642"/>
    <cellStyle name="asd 33 4 3 2 8" xfId="18339"/>
    <cellStyle name="asd 33 4 3 2 9" xfId="20245"/>
    <cellStyle name="asd 33 4 3 20" xfId="38057"/>
    <cellStyle name="asd 33 4 3 21" xfId="40443"/>
    <cellStyle name="asd 33 4 3 22" xfId="42099"/>
    <cellStyle name="asd 33 4 3 23" xfId="43899"/>
    <cellStyle name="asd 33 4 3 3" xfId="5301"/>
    <cellStyle name="asd 33 4 3 4" xfId="8202"/>
    <cellStyle name="asd 33 4 3 5" xfId="10112"/>
    <cellStyle name="asd 33 4 3 6" xfId="12116"/>
    <cellStyle name="asd 33 4 3 7" xfId="14627"/>
    <cellStyle name="asd 33 4 3 8" xfId="16533"/>
    <cellStyle name="asd 33 4 3 9" xfId="17731"/>
    <cellStyle name="asd 33 4 4" xfId="4099"/>
    <cellStyle name="asd 33 4 4 10" xfId="19734"/>
    <cellStyle name="asd 33 4 4 11" xfId="21646"/>
    <cellStyle name="asd 33 4 4 12" xfId="22962"/>
    <cellStyle name="asd 33 4 4 13" xfId="25448"/>
    <cellStyle name="asd 33 4 4 14" xfId="26609"/>
    <cellStyle name="asd 33 4 4 15" xfId="28131"/>
    <cellStyle name="asd 33 4 4 16" xfId="30211"/>
    <cellStyle name="asd 33 4 4 17" xfId="33125"/>
    <cellStyle name="asd 33 4 4 18" xfId="34122"/>
    <cellStyle name="asd 33 4 4 19" xfId="36275"/>
    <cellStyle name="asd 33 4 4 2" xfId="6004"/>
    <cellStyle name="asd 33 4 4 2 10" xfId="22254"/>
    <cellStyle name="asd 33 4 4 2 11" xfId="22860"/>
    <cellStyle name="asd 33 4 4 2 12" xfId="26056"/>
    <cellStyle name="asd 33 4 4 2 13" xfId="26784"/>
    <cellStyle name="asd 33 4 4 2 14" xfId="29585"/>
    <cellStyle name="asd 33 4 4 2 15" xfId="30384"/>
    <cellStyle name="asd 33 4 4 2 16" xfId="33228"/>
    <cellStyle name="asd 33 4 4 2 17" xfId="35073"/>
    <cellStyle name="asd 33 4 4 2 18" xfId="36883"/>
    <cellStyle name="asd 33 4 4 2 19" xfId="38762"/>
    <cellStyle name="asd 33 4 4 2 2" xfId="7453"/>
    <cellStyle name="asd 33 4 4 2 20" xfId="40419"/>
    <cellStyle name="asd 33 4 4 2 21" xfId="42075"/>
    <cellStyle name="asd 33 4 4 2 22" xfId="42653"/>
    <cellStyle name="asd 33 4 4 2 3" xfId="8907"/>
    <cellStyle name="asd 33 4 4 2 4" xfId="10817"/>
    <cellStyle name="asd 33 4 4 2 5" xfId="11380"/>
    <cellStyle name="asd 33 4 4 2 6" xfId="13330"/>
    <cellStyle name="asd 33 4 4 2 7" xfId="15234"/>
    <cellStyle name="asd 33 4 4 2 8" xfId="18436"/>
    <cellStyle name="asd 33 4 4 2 9" xfId="20342"/>
    <cellStyle name="asd 33 4 4 20" xfId="38154"/>
    <cellStyle name="asd 33 4 4 21" xfId="40321"/>
    <cellStyle name="asd 33 4 4 22" xfId="41977"/>
    <cellStyle name="asd 33 4 4 23" xfId="42748"/>
    <cellStyle name="asd 33 4 4 3" xfId="6845"/>
    <cellStyle name="asd 33 4 4 4" xfId="8299"/>
    <cellStyle name="asd 33 4 4 5" xfId="10209"/>
    <cellStyle name="asd 33 4 4 6" xfId="11161"/>
    <cellStyle name="asd 33 4 4 7" xfId="13430"/>
    <cellStyle name="asd 33 4 4 8" xfId="15335"/>
    <cellStyle name="asd 33 4 4 9" xfId="17828"/>
    <cellStyle name="asd 33 4 5" xfId="4457"/>
    <cellStyle name="asd 33 4 5 10" xfId="20701"/>
    <cellStyle name="asd 33 4 5 11" xfId="24182"/>
    <cellStyle name="asd 33 4 5 12" xfId="24503"/>
    <cellStyle name="asd 33 4 5 13" xfId="26811"/>
    <cellStyle name="asd 33 4 5 14" xfId="28554"/>
    <cellStyle name="asd 33 4 5 15" xfId="30410"/>
    <cellStyle name="asd 33 4 5 16" xfId="32110"/>
    <cellStyle name="asd 33 4 5 17" xfId="33454"/>
    <cellStyle name="asd 33 4 5 18" xfId="35331"/>
    <cellStyle name="asd 33 4 5 19" xfId="37209"/>
    <cellStyle name="asd 33 4 5 2" xfId="4527"/>
    <cellStyle name="asd 33 4 5 20" xfId="39336"/>
    <cellStyle name="asd 33 4 5 21" xfId="41012"/>
    <cellStyle name="asd 33 4 5 22" xfId="43925"/>
    <cellStyle name="asd 33 4 5 3" xfId="5361"/>
    <cellStyle name="asd 33 4 5 4" xfId="9263"/>
    <cellStyle name="asd 33 4 5 5" xfId="12142"/>
    <cellStyle name="asd 33 4 5 6" xfId="14653"/>
    <cellStyle name="asd 33 4 5 7" xfId="16559"/>
    <cellStyle name="asd 33 4 5 8" xfId="16882"/>
    <cellStyle name="asd 33 4 5 9" xfId="18789"/>
    <cellStyle name="asd 33 4 6" xfId="6202"/>
    <cellStyle name="asd 33 4 7" xfId="9220"/>
    <cellStyle name="asd 33 4 8" xfId="12646"/>
    <cellStyle name="asd 33 4 9" xfId="12881"/>
    <cellStyle name="asd 33 5" xfId="1926"/>
    <cellStyle name="asd 33 5 10" xfId="17118"/>
    <cellStyle name="asd 33 5 11" xfId="19024"/>
    <cellStyle name="asd 33 5 12" xfId="20936"/>
    <cellStyle name="asd 33 5 13" xfId="23247"/>
    <cellStyle name="asd 33 5 14" xfId="24738"/>
    <cellStyle name="asd 33 5 15" xfId="26707"/>
    <cellStyle name="asd 33 5 16" xfId="29304"/>
    <cellStyle name="asd 33 5 17" xfId="30307"/>
    <cellStyle name="asd 33 5 18" xfId="32815"/>
    <cellStyle name="asd 33 5 19" xfId="34148"/>
    <cellStyle name="asd 33 5 2" xfId="5733"/>
    <cellStyle name="asd 33 5 2 10" xfId="21983"/>
    <cellStyle name="asd 33 5 2 11" xfId="23230"/>
    <cellStyle name="asd 33 5 2 12" xfId="25785"/>
    <cellStyle name="asd 33 5 2 13" xfId="27827"/>
    <cellStyle name="asd 33 5 2 14" xfId="29621"/>
    <cellStyle name="asd 33 5 2 15" xfId="31404"/>
    <cellStyle name="asd 33 5 2 16" xfId="32732"/>
    <cellStyle name="asd 33 5 2 17" xfId="34477"/>
    <cellStyle name="asd 33 5 2 18" xfId="36612"/>
    <cellStyle name="asd 33 5 2 19" xfId="38491"/>
    <cellStyle name="asd 33 5 2 2" xfId="7182"/>
    <cellStyle name="asd 33 5 2 20" xfId="39940"/>
    <cellStyle name="asd 33 5 2 21" xfId="41609"/>
    <cellStyle name="asd 33 5 2 22" xfId="43008"/>
    <cellStyle name="asd 33 5 2 3" xfId="8636"/>
    <cellStyle name="asd 33 5 2 4" xfId="10546"/>
    <cellStyle name="asd 33 5 2 5" xfId="11067"/>
    <cellStyle name="asd 33 5 2 6" xfId="13701"/>
    <cellStyle name="asd 33 5 2 7" xfId="15604"/>
    <cellStyle name="asd 33 5 2 8" xfId="18165"/>
    <cellStyle name="asd 33 5 2 9" xfId="20071"/>
    <cellStyle name="asd 33 5 20" xfId="35565"/>
    <cellStyle name="asd 33 5 21" xfId="37444"/>
    <cellStyle name="asd 33 5 22" xfId="40024"/>
    <cellStyle name="asd 33 5 23" xfId="41688"/>
    <cellStyle name="asd 33 5 24" xfId="43025"/>
    <cellStyle name="asd 33 5 3" xfId="4692"/>
    <cellStyle name="asd 33 5 4" xfId="6139"/>
    <cellStyle name="asd 33 5 5" xfId="7589"/>
    <cellStyle name="asd 33 5 6" xfId="9499"/>
    <cellStyle name="asd 33 5 7" xfId="11116"/>
    <cellStyle name="asd 33 5 8" xfId="13719"/>
    <cellStyle name="asd 33 5 9" xfId="15621"/>
    <cellStyle name="asd 33 6" xfId="2807"/>
    <cellStyle name="asd 33 6 10" xfId="19149"/>
    <cellStyle name="asd 33 6 11" xfId="21061"/>
    <cellStyle name="asd 33 6 12" xfId="23700"/>
    <cellStyle name="asd 33 6 13" xfId="24863"/>
    <cellStyle name="asd 33 6 14" xfId="27792"/>
    <cellStyle name="asd 33 6 15" xfId="28196"/>
    <cellStyle name="asd 33 6 16" xfId="31370"/>
    <cellStyle name="asd 33 6 17" xfId="31679"/>
    <cellStyle name="asd 33 6 18" xfId="34825"/>
    <cellStyle name="asd 33 6 19" xfId="35690"/>
    <cellStyle name="asd 33 6 2" xfId="5636"/>
    <cellStyle name="asd 33 6 2 10" xfId="21886"/>
    <cellStyle name="asd 33 6 2 11" xfId="23703"/>
    <cellStyle name="asd 33 6 2 12" xfId="25688"/>
    <cellStyle name="asd 33 6 2 13" xfId="27126"/>
    <cellStyle name="asd 33 6 2 14" xfId="3018"/>
    <cellStyle name="asd 33 6 2 15" xfId="30717"/>
    <cellStyle name="asd 33 6 2 16" xfId="31930"/>
    <cellStyle name="asd 33 6 2 17" xfId="35044"/>
    <cellStyle name="asd 33 6 2 18" xfId="36515"/>
    <cellStyle name="asd 33 6 2 19" xfId="38394"/>
    <cellStyle name="asd 33 6 2 2" xfId="7085"/>
    <cellStyle name="asd 33 6 2 20" xfId="39165"/>
    <cellStyle name="asd 33 6 2 21" xfId="40846"/>
    <cellStyle name="asd 33 6 2 22" xfId="43461"/>
    <cellStyle name="asd 33 6 2 3" xfId="8539"/>
    <cellStyle name="asd 33 6 2 4" xfId="10449"/>
    <cellStyle name="asd 33 6 2 5" xfId="11648"/>
    <cellStyle name="asd 33 6 2 6" xfId="14173"/>
    <cellStyle name="asd 33 6 2 7" xfId="16076"/>
    <cellStyle name="asd 33 6 2 8" xfId="18068"/>
    <cellStyle name="asd 33 6 2 9" xfId="19974"/>
    <cellStyle name="asd 33 6 20" xfId="37569"/>
    <cellStyle name="asd 33 6 21" xfId="38926"/>
    <cellStyle name="asd 33 6 22" xfId="40611"/>
    <cellStyle name="asd 33 6 23" xfId="43458"/>
    <cellStyle name="asd 33 6 3" xfId="4814"/>
    <cellStyle name="asd 33 6 4" xfId="7714"/>
    <cellStyle name="asd 33 6 5" xfId="9624"/>
    <cellStyle name="asd 33 6 6" xfId="11744"/>
    <cellStyle name="asd 33 6 7" xfId="14170"/>
    <cellStyle name="asd 33 6 8" xfId="16073"/>
    <cellStyle name="asd 33 6 9" xfId="17243"/>
    <cellStyle name="asd 33 7" xfId="3365"/>
    <cellStyle name="asd 33 7 10" xfId="19240"/>
    <cellStyle name="asd 33 7 11" xfId="21152"/>
    <cellStyle name="asd 33 7 12" xfId="22677"/>
    <cellStyle name="asd 33 7 13" xfId="24954"/>
    <cellStyle name="asd 33 7 14" xfId="27196"/>
    <cellStyle name="asd 33 7 15" xfId="29074"/>
    <cellStyle name="asd 33 7 16" xfId="30787"/>
    <cellStyle name="asd 33 7 17" xfId="32573"/>
    <cellStyle name="asd 33 7 18" xfId="34208"/>
    <cellStyle name="asd 33 7 19" xfId="35781"/>
    <cellStyle name="asd 33 7 2" xfId="5692"/>
    <cellStyle name="asd 33 7 2 10" xfId="21942"/>
    <cellStyle name="asd 33 7 2 11" xfId="23664"/>
    <cellStyle name="asd 33 7 2 12" xfId="25744"/>
    <cellStyle name="asd 33 7 2 13" xfId="26869"/>
    <cellStyle name="asd 33 7 2 14" xfId="28359"/>
    <cellStyle name="asd 33 7 2 15" xfId="30467"/>
    <cellStyle name="asd 33 7 2 16" xfId="31685"/>
    <cellStyle name="asd 33 7 2 17" xfId="34467"/>
    <cellStyle name="asd 33 7 2 18" xfId="36571"/>
    <cellStyle name="asd 33 7 2 19" xfId="38450"/>
    <cellStyle name="asd 33 7 2 2" xfId="7141"/>
    <cellStyle name="asd 33 7 2 20" xfId="38930"/>
    <cellStyle name="asd 33 7 2 21" xfId="40615"/>
    <cellStyle name="asd 33 7 2 22" xfId="43422"/>
    <cellStyle name="asd 33 7 2 3" xfId="8595"/>
    <cellStyle name="asd 33 7 2 4" xfId="10505"/>
    <cellStyle name="asd 33 7 2 5" xfId="11429"/>
    <cellStyle name="asd 33 7 2 6" xfId="14134"/>
    <cellStyle name="asd 33 7 2 7" xfId="16037"/>
    <cellStyle name="asd 33 7 2 8" xfId="18124"/>
    <cellStyle name="asd 33 7 2 9" xfId="20030"/>
    <cellStyle name="asd 33 7 20" xfId="37660"/>
    <cellStyle name="asd 33 7 21" xfId="39786"/>
    <cellStyle name="asd 33 7 22" xfId="41458"/>
    <cellStyle name="asd 33 7 23" xfId="42483"/>
    <cellStyle name="asd 33 7 3" xfId="6354"/>
    <cellStyle name="asd 33 7 4" xfId="7805"/>
    <cellStyle name="asd 33 7 5" xfId="9715"/>
    <cellStyle name="asd 33 7 6" xfId="12696"/>
    <cellStyle name="asd 33 7 7" xfId="13144"/>
    <cellStyle name="asd 33 7 8" xfId="15049"/>
    <cellStyle name="asd 33 7 9" xfId="17334"/>
    <cellStyle name="asd 33 8" xfId="1877"/>
    <cellStyle name="asd 33 9" xfId="3791"/>
    <cellStyle name="asd 34" xfId="976"/>
    <cellStyle name="asd 34 10" xfId="2717"/>
    <cellStyle name="asd 34 11" xfId="2196"/>
    <cellStyle name="asd 34 12" xfId="2178"/>
    <cellStyle name="asd 34 13" xfId="2397"/>
    <cellStyle name="asd 34 14" xfId="3274"/>
    <cellStyle name="asd 34 15" xfId="4403"/>
    <cellStyle name="asd 34 16" xfId="1987"/>
    <cellStyle name="asd 34 17" xfId="1806"/>
    <cellStyle name="asd 34 18" xfId="15275"/>
    <cellStyle name="asd 34 19" xfId="2456"/>
    <cellStyle name="asd 34 2" xfId="3444"/>
    <cellStyle name="asd 34 2 10" xfId="13772"/>
    <cellStyle name="asd 34 2 11" xfId="15674"/>
    <cellStyle name="asd 34 2 12" xfId="16788"/>
    <cellStyle name="asd 34 2 13" xfId="18695"/>
    <cellStyle name="asd 34 2 14" xfId="20607"/>
    <cellStyle name="asd 34 2 15" xfId="23300"/>
    <cellStyle name="asd 34 2 16" xfId="24409"/>
    <cellStyle name="asd 34 2 17" xfId="26289"/>
    <cellStyle name="asd 34 2 18" xfId="4021"/>
    <cellStyle name="asd 34 2 19" xfId="29899"/>
    <cellStyle name="asd 34 2 2" xfId="3624"/>
    <cellStyle name="asd 34 2 2 10" xfId="17515"/>
    <cellStyle name="asd 34 2 2 11" xfId="19421"/>
    <cellStyle name="asd 34 2 2 12" xfId="21333"/>
    <cellStyle name="asd 34 2 2 13" xfId="22693"/>
    <cellStyle name="asd 34 2 2 14" xfId="25135"/>
    <cellStyle name="asd 34 2 2 15" xfId="27476"/>
    <cellStyle name="asd 34 2 2 16" xfId="1862"/>
    <cellStyle name="asd 34 2 2 17" xfId="31062"/>
    <cellStyle name="asd 34 2 2 18" xfId="31849"/>
    <cellStyle name="asd 34 2 2 19" xfId="33426"/>
    <cellStyle name="asd 34 2 2 2" xfId="4537"/>
    <cellStyle name="asd 34 2 2 2 10" xfId="20782"/>
    <cellStyle name="asd 34 2 2 2 11" xfId="22550"/>
    <cellStyle name="asd 34 2 2 2 12" xfId="24584"/>
    <cellStyle name="asd 34 2 2 2 13" xfId="26974"/>
    <cellStyle name="asd 34 2 2 2 14" xfId="28533"/>
    <cellStyle name="asd 34 2 2 2 15" xfId="30568"/>
    <cellStyle name="asd 34 2 2 2 16" xfId="32167"/>
    <cellStyle name="asd 34 2 2 2 17" xfId="33764"/>
    <cellStyle name="asd 34 2 2 2 18" xfId="35412"/>
    <cellStyle name="asd 34 2 2 2 19" xfId="37290"/>
    <cellStyle name="asd 34 2 2 2 2" xfId="5389"/>
    <cellStyle name="asd 34 2 2 2 20" xfId="39390"/>
    <cellStyle name="asd 34 2 2 2 21" xfId="41066"/>
    <cellStyle name="asd 34 2 2 2 22" xfId="42360"/>
    <cellStyle name="asd 34 2 2 2 3" xfId="6733"/>
    <cellStyle name="asd 34 2 2 2 4" xfId="9344"/>
    <cellStyle name="asd 34 2 2 2 5" xfId="2398"/>
    <cellStyle name="asd 34 2 2 2 6" xfId="13018"/>
    <cellStyle name="asd 34 2 2 2 7" xfId="14922"/>
    <cellStyle name="asd 34 2 2 2 8" xfId="16963"/>
    <cellStyle name="asd 34 2 2 2 9" xfId="18870"/>
    <cellStyle name="asd 34 2 2 20" xfId="35962"/>
    <cellStyle name="asd 34 2 2 21" xfId="37841"/>
    <cellStyle name="asd 34 2 2 22" xfId="39087"/>
    <cellStyle name="asd 34 2 2 23" xfId="40769"/>
    <cellStyle name="asd 34 2 2 24" xfId="42499"/>
    <cellStyle name="asd 34 2 2 3" xfId="5085"/>
    <cellStyle name="asd 34 2 2 4" xfId="6535"/>
    <cellStyle name="asd 34 2 2 5" xfId="7986"/>
    <cellStyle name="asd 34 2 2 6" xfId="9896"/>
    <cellStyle name="asd 34 2 2 7" xfId="12303"/>
    <cellStyle name="asd 34 2 2 8" xfId="13160"/>
    <cellStyle name="asd 34 2 2 9" xfId="15065"/>
    <cellStyle name="asd 34 2 20" xfId="27560"/>
    <cellStyle name="asd 34 2 21" xfId="3392"/>
    <cellStyle name="asd 34 2 22" xfId="35237"/>
    <cellStyle name="asd 34 2 23" xfId="37115"/>
    <cellStyle name="asd 34 2 24" xfId="34503"/>
    <cellStyle name="asd 34 2 25" xfId="28197"/>
    <cellStyle name="asd 34 2 26" xfId="43076"/>
    <cellStyle name="asd 34 2 3" xfId="3910"/>
    <cellStyle name="asd 34 2 3 10" xfId="19624"/>
    <cellStyle name="asd 34 2 3 11" xfId="21536"/>
    <cellStyle name="asd 34 2 3 12" xfId="23977"/>
    <cellStyle name="asd 34 2 3 13" xfId="25338"/>
    <cellStyle name="asd 34 2 3 14" xfId="26230"/>
    <cellStyle name="asd 34 2 3 15" xfId="28757"/>
    <cellStyle name="asd 34 2 3 16" xfId="29842"/>
    <cellStyle name="asd 34 2 3 17" xfId="28299"/>
    <cellStyle name="asd 34 2 3 18" xfId="30448"/>
    <cellStyle name="asd 34 2 3 19" xfId="36165"/>
    <cellStyle name="asd 34 2 3 2" xfId="5894"/>
    <cellStyle name="asd 34 2 3 2 10" xfId="22144"/>
    <cellStyle name="asd 34 2 3 2 11" xfId="23497"/>
    <cellStyle name="asd 34 2 3 2 12" xfId="25946"/>
    <cellStyle name="asd 34 2 3 2 13" xfId="26474"/>
    <cellStyle name="asd 34 2 3 2 14" xfId="29221"/>
    <cellStyle name="asd 34 2 3 2 15" xfId="30080"/>
    <cellStyle name="asd 34 2 3 2 16" xfId="32484"/>
    <cellStyle name="asd 34 2 3 2 17" xfId="34136"/>
    <cellStyle name="asd 34 2 3 2 18" xfId="36773"/>
    <cellStyle name="asd 34 2 3 2 19" xfId="38652"/>
    <cellStyle name="asd 34 2 3 2 2" xfId="7343"/>
    <cellStyle name="asd 34 2 3 2 20" xfId="39701"/>
    <cellStyle name="asd 34 2 3 2 21" xfId="41375"/>
    <cellStyle name="asd 34 2 3 2 22" xfId="43264"/>
    <cellStyle name="asd 34 2 3 2 3" xfId="8797"/>
    <cellStyle name="asd 34 2 3 2 4" xfId="10707"/>
    <cellStyle name="asd 34 2 3 2 5" xfId="12437"/>
    <cellStyle name="asd 34 2 3 2 6" xfId="13969"/>
    <cellStyle name="asd 34 2 3 2 7" xfId="15870"/>
    <cellStyle name="asd 34 2 3 2 8" xfId="18326"/>
    <cellStyle name="asd 34 2 3 2 9" xfId="20232"/>
    <cellStyle name="asd 34 2 3 20" xfId="38044"/>
    <cellStyle name="asd 34 2 3 21" xfId="35082"/>
    <cellStyle name="asd 34 2 3 22" xfId="39213"/>
    <cellStyle name="asd 34 2 3 23" xfId="43723"/>
    <cellStyle name="asd 34 2 3 3" xfId="5288"/>
    <cellStyle name="asd 34 2 3 4" xfId="8189"/>
    <cellStyle name="asd 34 2 3 5" xfId="10099"/>
    <cellStyle name="asd 34 2 3 6" xfId="11937"/>
    <cellStyle name="asd 34 2 3 7" xfId="14447"/>
    <cellStyle name="asd 34 2 3 8" xfId="16353"/>
    <cellStyle name="asd 34 2 3 9" xfId="17718"/>
    <cellStyle name="asd 34 2 4" xfId="4076"/>
    <cellStyle name="asd 34 2 4 10" xfId="19711"/>
    <cellStyle name="asd 34 2 4 11" xfId="21623"/>
    <cellStyle name="asd 34 2 4 12" xfId="23136"/>
    <cellStyle name="asd 34 2 4 13" xfId="25425"/>
    <cellStyle name="asd 34 2 4 14" xfId="27547"/>
    <cellStyle name="asd 34 2 4 15" xfId="28939"/>
    <cellStyle name="asd 34 2 4 16" xfId="31132"/>
    <cellStyle name="asd 34 2 4 17" xfId="32736"/>
    <cellStyle name="asd 34 2 4 18" xfId="34213"/>
    <cellStyle name="asd 34 2 4 19" xfId="36252"/>
    <cellStyle name="asd 34 2 4 2" xfId="5981"/>
    <cellStyle name="asd 34 2 4 2 10" xfId="22231"/>
    <cellStyle name="asd 34 2 4 2 11" xfId="23107"/>
    <cellStyle name="asd 34 2 4 2 12" xfId="26033"/>
    <cellStyle name="asd 34 2 4 2 13" xfId="27790"/>
    <cellStyle name="asd 34 2 4 2 14" xfId="29421"/>
    <cellStyle name="asd 34 2 4 2 15" xfId="31368"/>
    <cellStyle name="asd 34 2 4 2 16" xfId="31852"/>
    <cellStyle name="asd 34 2 4 2 17" xfId="33827"/>
    <cellStyle name="asd 34 2 4 2 18" xfId="36860"/>
    <cellStyle name="asd 34 2 4 2 19" xfId="38739"/>
    <cellStyle name="asd 34 2 4 2 2" xfId="7430"/>
    <cellStyle name="asd 34 2 4 2 20" xfId="39090"/>
    <cellStyle name="asd 34 2 4 2 21" xfId="40772"/>
    <cellStyle name="asd 34 2 4 2 22" xfId="42890"/>
    <cellStyle name="asd 34 2 4 2 3" xfId="8884"/>
    <cellStyle name="asd 34 2 4 2 4" xfId="10794"/>
    <cellStyle name="asd 34 2 4 2 5" xfId="11868"/>
    <cellStyle name="asd 34 2 4 2 6" xfId="13578"/>
    <cellStyle name="asd 34 2 4 2 7" xfId="15481"/>
    <cellStyle name="asd 34 2 4 2 8" xfId="18413"/>
    <cellStyle name="asd 34 2 4 2 9" xfId="20319"/>
    <cellStyle name="asd 34 2 4 20" xfId="38131"/>
    <cellStyle name="asd 34 2 4 21" xfId="39944"/>
    <cellStyle name="asd 34 2 4 22" xfId="41613"/>
    <cellStyle name="asd 34 2 4 23" xfId="42918"/>
    <cellStyle name="asd 34 2 4 3" xfId="6822"/>
    <cellStyle name="asd 34 2 4 4" xfId="8276"/>
    <cellStyle name="asd 34 2 4 5" xfId="10186"/>
    <cellStyle name="asd 34 2 4 6" xfId="12747"/>
    <cellStyle name="asd 34 2 4 7" xfId="13607"/>
    <cellStyle name="asd 34 2 4 8" xfId="15510"/>
    <cellStyle name="asd 34 2 4 9" xfId="17805"/>
    <cellStyle name="asd 34 2 5" xfId="4942"/>
    <cellStyle name="asd 34 2 5 10" xfId="21190"/>
    <cellStyle name="asd 34 2 5 11" xfId="23940"/>
    <cellStyle name="asd 34 2 5 12" xfId="24992"/>
    <cellStyle name="asd 34 2 5 13" xfId="26665"/>
    <cellStyle name="asd 34 2 5 14" xfId="28281"/>
    <cellStyle name="asd 34 2 5 15" xfId="30268"/>
    <cellStyle name="asd 34 2 5 16" xfId="33086"/>
    <cellStyle name="asd 34 2 5 17" xfId="33784"/>
    <cellStyle name="asd 34 2 5 18" xfId="35819"/>
    <cellStyle name="asd 34 2 5 19" xfId="37698"/>
    <cellStyle name="asd 34 2 5 2" xfId="6392"/>
    <cellStyle name="asd 34 2 5 20" xfId="40285"/>
    <cellStyle name="asd 34 2 5 21" xfId="41944"/>
    <cellStyle name="asd 34 2 5 22" xfId="43689"/>
    <cellStyle name="asd 34 2 5 3" xfId="7843"/>
    <cellStyle name="asd 34 2 5 4" xfId="9753"/>
    <cellStyle name="asd 34 2 5 5" xfId="11899"/>
    <cellStyle name="asd 34 2 5 6" xfId="14409"/>
    <cellStyle name="asd 34 2 5 7" xfId="16315"/>
    <cellStyle name="asd 34 2 5 8" xfId="17372"/>
    <cellStyle name="asd 34 2 5 9" xfId="19278"/>
    <cellStyle name="asd 34 2 6" xfId="5566"/>
    <cellStyle name="asd 34 2 6 10" xfId="21816"/>
    <cellStyle name="asd 34 2 6 11" xfId="23369"/>
    <cellStyle name="asd 34 2 6 12" xfId="25618"/>
    <cellStyle name="asd 34 2 6 13" xfId="27310"/>
    <cellStyle name="asd 34 2 6 14" xfId="29605"/>
    <cellStyle name="asd 34 2 6 15" xfId="30902"/>
    <cellStyle name="asd 34 2 6 16" xfId="32340"/>
    <cellStyle name="asd 34 2 6 17" xfId="34666"/>
    <cellStyle name="asd 34 2 6 18" xfId="36445"/>
    <cellStyle name="asd 34 2 6 19" xfId="38324"/>
    <cellStyle name="asd 34 2 6 2" xfId="7015"/>
    <cellStyle name="asd 34 2 6 20" xfId="39560"/>
    <cellStyle name="asd 34 2 6 21" xfId="41234"/>
    <cellStyle name="asd 34 2 6 22" xfId="43140"/>
    <cellStyle name="asd 34 2 6 3" xfId="8469"/>
    <cellStyle name="asd 34 2 6 4" xfId="10379"/>
    <cellStyle name="asd 34 2 6 5" xfId="11257"/>
    <cellStyle name="asd 34 2 6 6" xfId="13841"/>
    <cellStyle name="asd 34 2 6 7" xfId="15743"/>
    <cellStyle name="asd 34 2 6 8" xfId="17998"/>
    <cellStyle name="asd 34 2 6 9" xfId="19904"/>
    <cellStyle name="asd 34 2 7" xfId="4653"/>
    <cellStyle name="asd 34 2 8" xfId="9169"/>
    <cellStyle name="asd 34 2 9" xfId="11218"/>
    <cellStyle name="asd 34 20" xfId="28366"/>
    <cellStyle name="asd 34 21" xfId="18557"/>
    <cellStyle name="asd 34 22" xfId="14752"/>
    <cellStyle name="asd 34 23" xfId="33089"/>
    <cellStyle name="asd 34 24" xfId="2514"/>
    <cellStyle name="asd 34 25" xfId="34254"/>
    <cellStyle name="asd 34 26" xfId="32524"/>
    <cellStyle name="asd 34 27" xfId="33394"/>
    <cellStyle name="asd 34 3" xfId="3411"/>
    <cellStyle name="asd 34 3 10" xfId="13320"/>
    <cellStyle name="asd 34 3 11" xfId="15224"/>
    <cellStyle name="asd 34 3 12" xfId="16712"/>
    <cellStyle name="asd 34 3 13" xfId="18619"/>
    <cellStyle name="asd 34 3 14" xfId="20531"/>
    <cellStyle name="asd 34 3 15" xfId="22850"/>
    <cellStyle name="asd 34 3 16" xfId="24333"/>
    <cellStyle name="asd 34 3 17" xfId="26234"/>
    <cellStyle name="asd 34 3 18" xfId="28292"/>
    <cellStyle name="asd 34 3 19" xfId="29847"/>
    <cellStyle name="asd 34 3 2" xfId="3591"/>
    <cellStyle name="asd 34 3 2 10" xfId="17482"/>
    <cellStyle name="asd 34 3 2 11" xfId="19388"/>
    <cellStyle name="asd 34 3 2 12" xfId="21300"/>
    <cellStyle name="asd 34 3 2 13" xfId="22590"/>
    <cellStyle name="asd 34 3 2 14" xfId="25102"/>
    <cellStyle name="asd 34 3 2 15" xfId="26222"/>
    <cellStyle name="asd 34 3 2 16" xfId="27531"/>
    <cellStyle name="asd 34 3 2 17" xfId="29835"/>
    <cellStyle name="asd 34 3 2 18" xfId="33092"/>
    <cellStyle name="asd 34 3 2 19" xfId="34302"/>
    <cellStyle name="asd 34 3 2 2" xfId="4364"/>
    <cellStyle name="asd 34 3 2 2 10" xfId="20543"/>
    <cellStyle name="asd 34 3 2 2 11" xfId="23103"/>
    <cellStyle name="asd 34 3 2 2 12" xfId="24345"/>
    <cellStyle name="asd 34 3 2 2 13" xfId="27605"/>
    <cellStyle name="asd 34 3 2 2 14" xfId="28991"/>
    <cellStyle name="asd 34 3 2 2 15" xfId="31185"/>
    <cellStyle name="asd 34 3 2 2 16" xfId="33123"/>
    <cellStyle name="asd 34 3 2 2 17" xfId="33702"/>
    <cellStyle name="asd 34 3 2 2 18" xfId="35173"/>
    <cellStyle name="asd 34 3 2 2 19" xfId="37051"/>
    <cellStyle name="asd 34 3 2 2 2" xfId="4398"/>
    <cellStyle name="asd 34 3 2 2 20" xfId="40319"/>
    <cellStyle name="asd 34 3 2 2 21" xfId="41975"/>
    <cellStyle name="asd 34 3 2 2 22" xfId="42886"/>
    <cellStyle name="asd 34 3 2 2 3" xfId="5352"/>
    <cellStyle name="asd 34 3 2 2 4" xfId="9105"/>
    <cellStyle name="asd 34 3 2 2 5" xfId="12707"/>
    <cellStyle name="asd 34 3 2 2 6" xfId="13574"/>
    <cellStyle name="asd 34 3 2 2 7" xfId="15477"/>
    <cellStyle name="asd 34 3 2 2 8" xfId="16724"/>
    <cellStyle name="asd 34 3 2 2 9" xfId="18631"/>
    <cellStyle name="asd 34 3 2 20" xfId="35929"/>
    <cellStyle name="asd 34 3 2 21" xfId="37808"/>
    <cellStyle name="asd 34 3 2 22" xfId="40290"/>
    <cellStyle name="asd 34 3 2 23" xfId="41948"/>
    <cellStyle name="asd 34 3 2 24" xfId="42399"/>
    <cellStyle name="asd 34 3 2 3" xfId="5052"/>
    <cellStyle name="asd 34 3 2 4" xfId="6502"/>
    <cellStyle name="asd 34 3 2 5" xfId="7953"/>
    <cellStyle name="asd 34 3 2 6" xfId="9863"/>
    <cellStyle name="asd 34 3 2 7" xfId="12483"/>
    <cellStyle name="asd 34 3 2 8" xfId="13058"/>
    <cellStyle name="asd 34 3 2 9" xfId="14962"/>
    <cellStyle name="asd 34 3 20" xfId="31928"/>
    <cellStyle name="asd 34 3 21" xfId="34717"/>
    <cellStyle name="asd 34 3 22" xfId="35161"/>
    <cellStyle name="asd 34 3 23" xfId="37039"/>
    <cellStyle name="asd 34 3 24" xfId="39163"/>
    <cellStyle name="asd 34 3 25" xfId="40844"/>
    <cellStyle name="asd 34 3 26" xfId="42643"/>
    <cellStyle name="asd 34 3 3" xfId="3255"/>
    <cellStyle name="asd 34 3 3 10" xfId="19224"/>
    <cellStyle name="asd 34 3 3 11" xfId="21136"/>
    <cellStyle name="asd 34 3 3 12" xfId="22569"/>
    <cellStyle name="asd 34 3 3 13" xfId="24938"/>
    <cellStyle name="asd 34 3 3 14" xfId="27229"/>
    <cellStyle name="asd 34 3 3 15" xfId="28048"/>
    <cellStyle name="asd 34 3 3 16" xfId="30820"/>
    <cellStyle name="asd 34 3 3 17" xfId="14762"/>
    <cellStyle name="asd 34 3 3 18" xfId="3976"/>
    <cellStyle name="asd 34 3 3 19" xfId="35765"/>
    <cellStyle name="asd 34 3 3 2" xfId="5754"/>
    <cellStyle name="asd 34 3 3 2 10" xfId="22004"/>
    <cellStyle name="asd 34 3 3 2 11" xfId="23850"/>
    <cellStyle name="asd 34 3 3 2 12" xfId="25806"/>
    <cellStyle name="asd 34 3 3 2 13" xfId="26336"/>
    <cellStyle name="asd 34 3 3 2 14" xfId="28234"/>
    <cellStyle name="asd 34 3 3 2 15" xfId="29945"/>
    <cellStyle name="asd 34 3 3 2 16" xfId="31821"/>
    <cellStyle name="asd 34 3 3 2 17" xfId="33985"/>
    <cellStyle name="asd 34 3 3 2 18" xfId="36633"/>
    <cellStyle name="asd 34 3 3 2 19" xfId="38512"/>
    <cellStyle name="asd 34 3 3 2 2" xfId="7203"/>
    <cellStyle name="asd 34 3 3 2 20" xfId="39060"/>
    <cellStyle name="asd 34 3 3 2 21" xfId="40742"/>
    <cellStyle name="asd 34 3 3 2 22" xfId="43602"/>
    <cellStyle name="asd 34 3 3 2 3" xfId="8657"/>
    <cellStyle name="asd 34 3 3 2 4" xfId="10567"/>
    <cellStyle name="asd 34 3 3 2 5" xfId="11519"/>
    <cellStyle name="asd 34 3 3 2 6" xfId="14320"/>
    <cellStyle name="asd 34 3 3 2 7" xfId="16224"/>
    <cellStyle name="asd 34 3 3 2 8" xfId="18186"/>
    <cellStyle name="asd 34 3 3 2 9" xfId="20092"/>
    <cellStyle name="asd 34 3 3 20" xfId="37644"/>
    <cellStyle name="asd 34 3 3 21" xfId="33838"/>
    <cellStyle name="asd 34 3 3 22" xfId="35114"/>
    <cellStyle name="asd 34 3 3 23" xfId="42379"/>
    <cellStyle name="asd 34 3 3 3" xfId="4888"/>
    <cellStyle name="asd 34 3 3 4" xfId="7789"/>
    <cellStyle name="asd 34 3 3 5" xfId="9699"/>
    <cellStyle name="asd 34 3 3 6" xfId="11689"/>
    <cellStyle name="asd 34 3 3 7" xfId="13037"/>
    <cellStyle name="asd 34 3 3 8" xfId="14941"/>
    <cellStyle name="asd 34 3 3 9" xfId="17318"/>
    <cellStyle name="asd 34 3 4" xfId="4043"/>
    <cellStyle name="asd 34 3 4 10" xfId="19678"/>
    <cellStyle name="asd 34 3 4 11" xfId="21590"/>
    <cellStyle name="asd 34 3 4 12" xfId="23151"/>
    <cellStyle name="asd 34 3 4 13" xfId="25392"/>
    <cellStyle name="asd 34 3 4 14" xfId="26628"/>
    <cellStyle name="asd 34 3 4 15" xfId="29457"/>
    <cellStyle name="asd 34 3 4 16" xfId="30230"/>
    <cellStyle name="asd 34 3 4 17" xfId="32822"/>
    <cellStyle name="asd 34 3 4 18" xfId="34348"/>
    <cellStyle name="asd 34 3 4 19" xfId="36219"/>
    <cellStyle name="asd 34 3 4 2" xfId="5948"/>
    <cellStyle name="asd 34 3 4 2 10" xfId="22198"/>
    <cellStyle name="asd 34 3 4 2 11" xfId="22530"/>
    <cellStyle name="asd 34 3 4 2 12" xfId="26000"/>
    <cellStyle name="asd 34 3 4 2 13" xfId="26304"/>
    <cellStyle name="asd 34 3 4 2 14" xfId="29026"/>
    <cellStyle name="asd 34 3 4 2 15" xfId="29914"/>
    <cellStyle name="asd 34 3 4 2 16" xfId="32841"/>
    <cellStyle name="asd 34 3 4 2 17" xfId="34764"/>
    <cellStyle name="asd 34 3 4 2 18" xfId="36827"/>
    <cellStyle name="asd 34 3 4 2 19" xfId="38706"/>
    <cellStyle name="asd 34 3 4 2 2" xfId="7397"/>
    <cellStyle name="asd 34 3 4 2 20" xfId="40050"/>
    <cellStyle name="asd 34 3 4 2 21" xfId="41714"/>
    <cellStyle name="asd 34 3 4 2 22" xfId="42340"/>
    <cellStyle name="asd 34 3 4 2 3" xfId="8851"/>
    <cellStyle name="asd 34 3 4 2 4" xfId="10761"/>
    <cellStyle name="asd 34 3 4 2 5" xfId="11877"/>
    <cellStyle name="asd 34 3 4 2 6" xfId="12998"/>
    <cellStyle name="asd 34 3 4 2 7" xfId="14902"/>
    <cellStyle name="asd 34 3 4 2 8" xfId="18380"/>
    <cellStyle name="asd 34 3 4 2 9" xfId="20286"/>
    <cellStyle name="asd 34 3 4 20" xfId="38098"/>
    <cellStyle name="asd 34 3 4 21" xfId="40031"/>
    <cellStyle name="asd 34 3 4 22" xfId="41695"/>
    <cellStyle name="asd 34 3 4 23" xfId="42931"/>
    <cellStyle name="asd 34 3 4 3" xfId="6789"/>
    <cellStyle name="asd 34 3 4 4" xfId="8243"/>
    <cellStyle name="asd 34 3 4 5" xfId="10153"/>
    <cellStyle name="asd 34 3 4 6" xfId="12764"/>
    <cellStyle name="asd 34 3 4 7" xfId="13622"/>
    <cellStyle name="asd 34 3 4 8" xfId="15525"/>
    <cellStyle name="asd 34 3 4 9" xfId="17772"/>
    <cellStyle name="asd 34 3 5" xfId="4919"/>
    <cellStyle name="asd 34 3 5 10" xfId="21167"/>
    <cellStyle name="asd 34 3 5 11" xfId="23238"/>
    <cellStyle name="asd 34 3 5 12" xfId="24969"/>
    <cellStyle name="asd 34 3 5 13" xfId="27850"/>
    <cellStyle name="asd 34 3 5 14" xfId="29363"/>
    <cellStyle name="asd 34 3 5 15" xfId="31427"/>
    <cellStyle name="asd 34 3 5 16" xfId="33347"/>
    <cellStyle name="asd 34 3 5 17" xfId="34351"/>
    <cellStyle name="asd 34 3 5 18" xfId="35796"/>
    <cellStyle name="asd 34 3 5 19" xfId="37675"/>
    <cellStyle name="asd 34 3 5 2" xfId="6369"/>
    <cellStyle name="asd 34 3 5 20" xfId="40529"/>
    <cellStyle name="asd 34 3 5 21" xfId="42183"/>
    <cellStyle name="asd 34 3 5 22" xfId="43016"/>
    <cellStyle name="asd 34 3 5 3" xfId="7820"/>
    <cellStyle name="asd 34 3 5 4" xfId="9730"/>
    <cellStyle name="asd 34 3 5 5" xfId="11087"/>
    <cellStyle name="asd 34 3 5 6" xfId="13710"/>
    <cellStyle name="asd 34 3 5 7" xfId="15612"/>
    <cellStyle name="asd 34 3 5 8" xfId="17349"/>
    <cellStyle name="asd 34 3 5 9" xfId="19255"/>
    <cellStyle name="asd 34 3 6" xfId="4920"/>
    <cellStyle name="asd 34 3 6 10" xfId="21168"/>
    <cellStyle name="asd 34 3 6 11" xfId="22524"/>
    <cellStyle name="asd 34 3 6 12" xfId="24970"/>
    <cellStyle name="asd 34 3 6 13" xfId="26496"/>
    <cellStyle name="asd 34 3 6 14" xfId="28908"/>
    <cellStyle name="asd 34 3 6 15" xfId="30102"/>
    <cellStyle name="asd 34 3 6 16" xfId="32614"/>
    <cellStyle name="asd 34 3 6 17" xfId="34282"/>
    <cellStyle name="asd 34 3 6 18" xfId="35797"/>
    <cellStyle name="asd 34 3 6 19" xfId="37676"/>
    <cellStyle name="asd 34 3 6 2" xfId="6370"/>
    <cellStyle name="asd 34 3 6 20" xfId="39824"/>
    <cellStyle name="asd 34 3 6 21" xfId="41494"/>
    <cellStyle name="asd 34 3 6 22" xfId="42334"/>
    <cellStyle name="asd 34 3 6 3" xfId="7821"/>
    <cellStyle name="asd 34 3 6 4" xfId="9731"/>
    <cellStyle name="asd 34 3 6 5" xfId="11364"/>
    <cellStyle name="asd 34 3 6 6" xfId="12992"/>
    <cellStyle name="asd 34 3 6 7" xfId="14896"/>
    <cellStyle name="asd 34 3 6 8" xfId="17350"/>
    <cellStyle name="asd 34 3 6 9" xfId="19256"/>
    <cellStyle name="asd 34 3 7" xfId="4876"/>
    <cellStyle name="asd 34 3 8" xfId="9093"/>
    <cellStyle name="asd 34 3 9" xfId="10971"/>
    <cellStyle name="asd 34 4" xfId="3473"/>
    <cellStyle name="asd 34 4 10" xfId="15922"/>
    <cellStyle name="asd 34 4 11" xfId="16850"/>
    <cellStyle name="asd 34 4 12" xfId="18757"/>
    <cellStyle name="asd 34 4 13" xfId="20669"/>
    <cellStyle name="asd 34 4 14" xfId="23549"/>
    <cellStyle name="asd 34 4 15" xfId="24471"/>
    <cellStyle name="asd 34 4 16" xfId="27301"/>
    <cellStyle name="asd 34 4 17" xfId="28595"/>
    <cellStyle name="asd 34 4 18" xfId="30892"/>
    <cellStyle name="asd 34 4 19" xfId="32057"/>
    <cellStyle name="asd 34 4 2" xfId="3653"/>
    <cellStyle name="asd 34 4 2 10" xfId="17544"/>
    <cellStyle name="asd 34 4 2 11" xfId="19450"/>
    <cellStyle name="asd 34 4 2 12" xfId="21362"/>
    <cellStyle name="asd 34 4 2 13" xfId="24075"/>
    <cellStyle name="asd 34 4 2 14" xfId="25164"/>
    <cellStyle name="asd 34 4 2 15" xfId="27226"/>
    <cellStyle name="asd 34 4 2 16" xfId="29349"/>
    <cellStyle name="asd 34 4 2 17" xfId="30817"/>
    <cellStyle name="asd 34 4 2 18" xfId="32966"/>
    <cellStyle name="asd 34 4 2 19" xfId="33588"/>
    <cellStyle name="asd 34 4 2 2" xfId="4410"/>
    <cellStyle name="asd 34 4 2 2 10" xfId="20547"/>
    <cellStyle name="asd 34 4 2 2 11" xfId="23419"/>
    <cellStyle name="asd 34 4 2 2 12" xfId="24349"/>
    <cellStyle name="asd 34 4 2 2 13" xfId="26686"/>
    <cellStyle name="asd 34 4 2 2 14" xfId="29032"/>
    <cellStyle name="asd 34 4 2 2 15" xfId="30289"/>
    <cellStyle name="asd 34 4 2 2 16" xfId="32672"/>
    <cellStyle name="asd 34 4 2 2 17" xfId="35070"/>
    <cellStyle name="asd 34 4 2 2 18" xfId="35177"/>
    <cellStyle name="asd 34 4 2 2 19" xfId="37055"/>
    <cellStyle name="asd 34 4 2 2 2" xfId="2245"/>
    <cellStyle name="asd 34 4 2 2 20" xfId="39881"/>
    <cellStyle name="asd 34 4 2 2 21" xfId="41550"/>
    <cellStyle name="asd 34 4 2 2 22" xfId="43187"/>
    <cellStyle name="asd 34 4 2 2 3" xfId="3983"/>
    <cellStyle name="asd 34 4 2 2 4" xfId="9109"/>
    <cellStyle name="asd 34 4 2 2 5" xfId="12458"/>
    <cellStyle name="asd 34 4 2 2 6" xfId="13891"/>
    <cellStyle name="asd 34 4 2 2 7" xfId="15792"/>
    <cellStyle name="asd 34 4 2 2 8" xfId="16728"/>
    <cellStyle name="asd 34 4 2 2 9" xfId="18635"/>
    <cellStyle name="asd 34 4 2 20" xfId="35991"/>
    <cellStyle name="asd 34 4 2 21" xfId="37870"/>
    <cellStyle name="asd 34 4 2 22" xfId="40170"/>
    <cellStyle name="asd 34 4 2 23" xfId="41829"/>
    <cellStyle name="asd 34 4 2 24" xfId="43819"/>
    <cellStyle name="asd 34 4 2 3" xfId="5114"/>
    <cellStyle name="asd 34 4 2 4" xfId="6564"/>
    <cellStyle name="asd 34 4 2 5" xfId="8015"/>
    <cellStyle name="asd 34 4 2 6" xfId="9925"/>
    <cellStyle name="asd 34 4 2 7" xfId="12034"/>
    <cellStyle name="asd 34 4 2 8" xfId="14545"/>
    <cellStyle name="asd 34 4 2 9" xfId="16451"/>
    <cellStyle name="asd 34 4 20" xfId="33650"/>
    <cellStyle name="asd 34 4 21" xfId="35299"/>
    <cellStyle name="asd 34 4 22" xfId="37177"/>
    <cellStyle name="asd 34 4 23" xfId="39288"/>
    <cellStyle name="asd 34 4 24" xfId="40965"/>
    <cellStyle name="asd 34 4 25" xfId="43315"/>
    <cellStyle name="asd 34 4 3" xfId="3870"/>
    <cellStyle name="asd 34 4 3 10" xfId="19597"/>
    <cellStyle name="asd 34 4 3 11" xfId="21509"/>
    <cellStyle name="asd 34 4 3 12" xfId="23661"/>
    <cellStyle name="asd 34 4 3 13" xfId="25311"/>
    <cellStyle name="asd 34 4 3 14" xfId="27035"/>
    <cellStyle name="asd 34 4 3 15" xfId="28362"/>
    <cellStyle name="asd 34 4 3 16" xfId="30629"/>
    <cellStyle name="asd 34 4 3 17" xfId="32885"/>
    <cellStyle name="asd 34 4 3 18" xfId="34822"/>
    <cellStyle name="asd 34 4 3 19" xfId="36138"/>
    <cellStyle name="asd 34 4 3 2" xfId="5867"/>
    <cellStyle name="asd 34 4 3 2 10" xfId="22117"/>
    <cellStyle name="asd 34 4 3 2 11" xfId="22418"/>
    <cellStyle name="asd 34 4 3 2 12" xfId="25919"/>
    <cellStyle name="asd 34 4 3 2 13" xfId="27701"/>
    <cellStyle name="asd 34 4 3 2 14" xfId="29566"/>
    <cellStyle name="asd 34 4 3 2 15" xfId="31278"/>
    <cellStyle name="asd 34 4 3 2 16" xfId="32325"/>
    <cellStyle name="asd 34 4 3 2 17" xfId="33793"/>
    <cellStyle name="asd 34 4 3 2 18" xfId="36746"/>
    <cellStyle name="asd 34 4 3 2 19" xfId="38625"/>
    <cellStyle name="asd 34 4 3 2 2" xfId="7316"/>
    <cellStyle name="asd 34 4 3 2 20" xfId="39544"/>
    <cellStyle name="asd 34 4 3 2 21" xfId="41219"/>
    <cellStyle name="asd 34 4 3 2 22" xfId="42229"/>
    <cellStyle name="asd 34 4 3 2 3" xfId="8770"/>
    <cellStyle name="asd 34 4 3 2 4" xfId="10680"/>
    <cellStyle name="asd 34 4 3 2 5" xfId="11638"/>
    <cellStyle name="asd 34 4 3 2 6" xfId="12885"/>
    <cellStyle name="asd 34 4 3 2 7" xfId="14790"/>
    <cellStyle name="asd 34 4 3 2 8" xfId="18299"/>
    <cellStyle name="asd 34 4 3 2 9" xfId="20205"/>
    <cellStyle name="asd 34 4 3 20" xfId="38017"/>
    <cellStyle name="asd 34 4 3 21" xfId="40092"/>
    <cellStyle name="asd 34 4 3 22" xfId="41756"/>
    <cellStyle name="asd 34 4 3 23" xfId="43419"/>
    <cellStyle name="asd 34 4 3 3" xfId="5261"/>
    <cellStyle name="asd 34 4 3 4" xfId="8162"/>
    <cellStyle name="asd 34 4 3 5" xfId="10072"/>
    <cellStyle name="asd 34 4 3 6" xfId="11394"/>
    <cellStyle name="asd 34 4 3 7" xfId="14131"/>
    <cellStyle name="asd 34 4 3 8" xfId="16034"/>
    <cellStyle name="asd 34 4 3 9" xfId="17691"/>
    <cellStyle name="asd 34 4 4" xfId="4105"/>
    <cellStyle name="asd 34 4 4 10" xfId="19740"/>
    <cellStyle name="asd 34 4 4 11" xfId="21652"/>
    <cellStyle name="asd 34 4 4 12" xfId="23729"/>
    <cellStyle name="asd 34 4 4 13" xfId="25454"/>
    <cellStyle name="asd 34 4 4 14" xfId="26925"/>
    <cellStyle name="asd 34 4 4 15" xfId="28290"/>
    <cellStyle name="asd 34 4 4 16" xfId="30522"/>
    <cellStyle name="asd 34 4 4 17" xfId="32006"/>
    <cellStyle name="asd 34 4 4 18" xfId="33622"/>
    <cellStyle name="asd 34 4 4 19" xfId="36281"/>
    <cellStyle name="asd 34 4 4 2" xfId="6010"/>
    <cellStyle name="asd 34 4 4 2 10" xfId="22260"/>
    <cellStyle name="asd 34 4 4 2 11" xfId="24152"/>
    <cellStyle name="asd 34 4 4 2 12" xfId="26062"/>
    <cellStyle name="asd 34 4 4 2 13" xfId="27030"/>
    <cellStyle name="asd 34 4 4 2 14" xfId="26248"/>
    <cellStyle name="asd 34 4 4 2 15" xfId="30624"/>
    <cellStyle name="asd 34 4 4 2 16" xfId="32291"/>
    <cellStyle name="asd 34 4 4 2 17" xfId="34606"/>
    <cellStyle name="asd 34 4 4 2 18" xfId="36889"/>
    <cellStyle name="asd 34 4 4 2 19" xfId="38768"/>
    <cellStyle name="asd 34 4 4 2 2" xfId="7459"/>
    <cellStyle name="asd 34 4 4 2 20" xfId="39509"/>
    <cellStyle name="asd 34 4 4 2 21" xfId="41184"/>
    <cellStyle name="asd 34 4 4 2 22" xfId="43895"/>
    <cellStyle name="asd 34 4 4 2 3" xfId="8913"/>
    <cellStyle name="asd 34 4 4 2 4" xfId="10823"/>
    <cellStyle name="asd 34 4 4 2 5" xfId="12111"/>
    <cellStyle name="asd 34 4 4 2 6" xfId="14622"/>
    <cellStyle name="asd 34 4 4 2 7" xfId="16528"/>
    <cellStyle name="asd 34 4 4 2 8" xfId="18442"/>
    <cellStyle name="asd 34 4 4 2 9" xfId="20348"/>
    <cellStyle name="asd 34 4 4 20" xfId="38160"/>
    <cellStyle name="asd 34 4 4 21" xfId="39235"/>
    <cellStyle name="asd 34 4 4 22" xfId="40916"/>
    <cellStyle name="asd 34 4 4 23" xfId="43486"/>
    <cellStyle name="asd 34 4 4 3" xfId="6851"/>
    <cellStyle name="asd 34 4 4 4" xfId="8305"/>
    <cellStyle name="asd 34 4 4 5" xfId="10215"/>
    <cellStyle name="asd 34 4 4 6" xfId="11791"/>
    <cellStyle name="asd 34 4 4 7" xfId="14199"/>
    <cellStyle name="asd 34 4 4 8" xfId="16103"/>
    <cellStyle name="asd 34 4 4 9" xfId="17834"/>
    <cellStyle name="asd 34 4 5" xfId="5656"/>
    <cellStyle name="asd 34 4 5 10" xfId="21906"/>
    <cellStyle name="asd 34 4 5 11" xfId="22987"/>
    <cellStyle name="asd 34 4 5 12" xfId="25708"/>
    <cellStyle name="asd 34 4 5 13" xfId="26807"/>
    <cellStyle name="asd 34 4 5 14" xfId="29240"/>
    <cellStyle name="asd 34 4 5 15" xfId="30406"/>
    <cellStyle name="asd 34 4 5 16" xfId="32480"/>
    <cellStyle name="asd 34 4 5 17" xfId="33948"/>
    <cellStyle name="asd 34 4 5 18" xfId="36535"/>
    <cellStyle name="asd 34 4 5 19" xfId="38414"/>
    <cellStyle name="asd 34 4 5 2" xfId="7105"/>
    <cellStyle name="asd 34 4 5 20" xfId="39697"/>
    <cellStyle name="asd 34 4 5 21" xfId="41371"/>
    <cellStyle name="asd 34 4 5 22" xfId="42773"/>
    <cellStyle name="asd 34 4 5 3" xfId="8559"/>
    <cellStyle name="asd 34 4 5 4" xfId="10469"/>
    <cellStyle name="asd 34 4 5 5" xfId="11068"/>
    <cellStyle name="asd 34 4 5 6" xfId="13455"/>
    <cellStyle name="asd 34 4 5 7" xfId="15360"/>
    <cellStyle name="asd 34 4 5 8" xfId="18088"/>
    <cellStyle name="asd 34 4 5 9" xfId="19994"/>
    <cellStyle name="asd 34 4 6" xfId="4023"/>
    <cellStyle name="asd 34 4 7" xfId="9231"/>
    <cellStyle name="asd 34 4 8" xfId="12454"/>
    <cellStyle name="asd 34 4 9" xfId="14021"/>
    <cellStyle name="asd 34 5" xfId="2434"/>
    <cellStyle name="asd 34 5 10" xfId="17198"/>
    <cellStyle name="asd 34 5 11" xfId="19104"/>
    <cellStyle name="asd 34 5 12" xfId="21016"/>
    <cellStyle name="asd 34 5 13" xfId="22710"/>
    <cellStyle name="asd 34 5 14" xfId="24818"/>
    <cellStyle name="asd 34 5 15" xfId="27212"/>
    <cellStyle name="asd 34 5 16" xfId="29655"/>
    <cellStyle name="asd 34 5 17" xfId="30804"/>
    <cellStyle name="asd 34 5 18" xfId="31639"/>
    <cellStyle name="asd 34 5 19" xfId="34004"/>
    <cellStyle name="asd 34 5 2" xfId="4631"/>
    <cellStyle name="asd 34 5 2 10" xfId="20876"/>
    <cellStyle name="asd 34 5 2 11" xfId="23578"/>
    <cellStyle name="asd 34 5 2 12" xfId="24678"/>
    <cellStyle name="asd 34 5 2 13" xfId="27607"/>
    <cellStyle name="asd 34 5 2 14" xfId="4260"/>
    <cellStyle name="asd 34 5 2 15" xfId="31187"/>
    <cellStyle name="asd 34 5 2 16" xfId="31850"/>
    <cellStyle name="asd 34 5 2 17" xfId="28535"/>
    <cellStyle name="asd 34 5 2 18" xfId="35506"/>
    <cellStyle name="asd 34 5 2 19" xfId="37384"/>
    <cellStyle name="asd 34 5 2 2" xfId="5454"/>
    <cellStyle name="asd 34 5 2 20" xfId="39088"/>
    <cellStyle name="asd 34 5 2 21" xfId="40770"/>
    <cellStyle name="asd 34 5 2 22" xfId="43343"/>
    <cellStyle name="asd 34 5 2 3" xfId="6717"/>
    <cellStyle name="asd 34 5 2 4" xfId="9438"/>
    <cellStyle name="asd 34 5 2 5" xfId="12567"/>
    <cellStyle name="asd 34 5 2 6" xfId="14050"/>
    <cellStyle name="asd 34 5 2 7" xfId="15951"/>
    <cellStyle name="asd 34 5 2 8" xfId="17057"/>
    <cellStyle name="asd 34 5 2 9" xfId="18964"/>
    <cellStyle name="asd 34 5 20" xfId="35645"/>
    <cellStyle name="asd 34 5 21" xfId="37524"/>
    <cellStyle name="asd 34 5 22" xfId="38886"/>
    <cellStyle name="asd 34 5 23" xfId="40572"/>
    <cellStyle name="asd 34 5 24" xfId="42516"/>
    <cellStyle name="asd 34 5 3" xfId="4770"/>
    <cellStyle name="asd 34 5 4" xfId="6218"/>
    <cellStyle name="asd 34 5 5" xfId="7669"/>
    <cellStyle name="asd 34 5 6" xfId="9579"/>
    <cellStyle name="asd 34 5 7" xfId="11455"/>
    <cellStyle name="asd 34 5 8" xfId="13177"/>
    <cellStyle name="asd 34 5 9" xfId="15082"/>
    <cellStyle name="asd 34 6" xfId="3199"/>
    <cellStyle name="asd 34 6 10" xfId="19211"/>
    <cellStyle name="asd 34 6 11" xfId="21123"/>
    <cellStyle name="asd 34 6 12" xfId="23470"/>
    <cellStyle name="asd 34 6 13" xfId="24925"/>
    <cellStyle name="asd 34 6 14" xfId="27227"/>
    <cellStyle name="asd 34 6 15" xfId="29366"/>
    <cellStyle name="asd 34 6 16" xfId="30818"/>
    <cellStyle name="asd 34 6 17" xfId="32505"/>
    <cellStyle name="asd 34 6 18" xfId="34849"/>
    <cellStyle name="asd 34 6 19" xfId="35752"/>
    <cellStyle name="asd 34 6 2" xfId="4311"/>
    <cellStyle name="asd 34 6 2 10" xfId="20502"/>
    <cellStyle name="asd 34 6 2 11" xfId="22651"/>
    <cellStyle name="asd 34 6 2 12" xfId="24304"/>
    <cellStyle name="asd 34 6 2 13" xfId="27382"/>
    <cellStyle name="asd 34 6 2 14" xfId="29642"/>
    <cellStyle name="asd 34 6 2 15" xfId="30971"/>
    <cellStyle name="asd 34 6 2 16" xfId="32540"/>
    <cellStyle name="asd 34 6 2 17" xfId="35029"/>
    <cellStyle name="asd 34 6 2 18" xfId="35132"/>
    <cellStyle name="asd 34 6 2 19" xfId="37010"/>
    <cellStyle name="asd 34 6 2 2" xfId="5386"/>
    <cellStyle name="asd 34 6 2 20" xfId="39755"/>
    <cellStyle name="asd 34 6 2 21" xfId="41427"/>
    <cellStyle name="asd 34 6 2 22" xfId="42458"/>
    <cellStyle name="asd 34 6 2 3" xfId="6742"/>
    <cellStyle name="asd 34 6 2 4" xfId="9064"/>
    <cellStyle name="asd 34 6 2 5" xfId="12765"/>
    <cellStyle name="asd 34 6 2 6" xfId="13118"/>
    <cellStyle name="asd 34 6 2 7" xfId="15023"/>
    <cellStyle name="asd 34 6 2 8" xfId="16683"/>
    <cellStyle name="asd 34 6 2 9" xfId="18590"/>
    <cellStyle name="asd 34 6 20" xfId="37631"/>
    <cellStyle name="asd 34 6 21" xfId="39723"/>
    <cellStyle name="asd 34 6 22" xfId="41396"/>
    <cellStyle name="asd 34 6 23" xfId="43237"/>
    <cellStyle name="asd 34 6 3" xfId="4875"/>
    <cellStyle name="asd 34 6 4" xfId="7776"/>
    <cellStyle name="asd 34 6 5" xfId="9686"/>
    <cellStyle name="asd 34 6 6" xfId="11027"/>
    <cellStyle name="asd 34 6 7" xfId="13942"/>
    <cellStyle name="asd 34 6 8" xfId="15843"/>
    <cellStyle name="asd 34 6 9" xfId="17305"/>
    <cellStyle name="asd 34 7" xfId="3767"/>
    <cellStyle name="asd 34 7 10" xfId="19543"/>
    <cellStyle name="asd 34 7 11" xfId="21455"/>
    <cellStyle name="asd 34 7 12" xfId="23262"/>
    <cellStyle name="asd 34 7 13" xfId="25257"/>
    <cellStyle name="asd 34 7 14" xfId="27852"/>
    <cellStyle name="asd 34 7 15" xfId="29416"/>
    <cellStyle name="asd 34 7 16" xfId="31430"/>
    <cellStyle name="asd 34 7 17" xfId="32620"/>
    <cellStyle name="asd 34 7 18" xfId="34710"/>
    <cellStyle name="asd 34 7 19" xfId="36084"/>
    <cellStyle name="asd 34 7 2" xfId="5813"/>
    <cellStyle name="asd 34 7 2 10" xfId="22063"/>
    <cellStyle name="asd 34 7 2 11" xfId="23495"/>
    <cellStyle name="asd 34 7 2 12" xfId="25865"/>
    <cellStyle name="asd 34 7 2 13" xfId="27648"/>
    <cellStyle name="asd 34 7 2 14" xfId="28284"/>
    <cellStyle name="asd 34 7 2 15" xfId="31226"/>
    <cellStyle name="asd 34 7 2 16" xfId="32196"/>
    <cellStyle name="asd 34 7 2 17" xfId="34751"/>
    <cellStyle name="asd 34 7 2 18" xfId="36692"/>
    <cellStyle name="asd 34 7 2 19" xfId="38571"/>
    <cellStyle name="asd 34 7 2 2" xfId="7262"/>
    <cellStyle name="asd 34 7 2 20" xfId="39419"/>
    <cellStyle name="asd 34 7 2 21" xfId="41095"/>
    <cellStyle name="asd 34 7 2 22" xfId="43262"/>
    <cellStyle name="asd 34 7 2 3" xfId="8716"/>
    <cellStyle name="asd 34 7 2 4" xfId="10626"/>
    <cellStyle name="asd 34 7 2 5" xfId="12627"/>
    <cellStyle name="asd 34 7 2 6" xfId="13967"/>
    <cellStyle name="asd 34 7 2 7" xfId="15868"/>
    <cellStyle name="asd 34 7 2 8" xfId="18245"/>
    <cellStyle name="asd 34 7 2 9" xfId="20151"/>
    <cellStyle name="asd 34 7 20" xfId="37963"/>
    <cellStyle name="asd 34 7 21" xfId="39830"/>
    <cellStyle name="asd 34 7 22" xfId="41500"/>
    <cellStyle name="asd 34 7 23" xfId="43039"/>
    <cellStyle name="asd 34 7 3" xfId="6657"/>
    <cellStyle name="asd 34 7 4" xfId="8108"/>
    <cellStyle name="asd 34 7 5" xfId="10018"/>
    <cellStyle name="asd 34 7 6" xfId="11139"/>
    <cellStyle name="asd 34 7 7" xfId="13734"/>
    <cellStyle name="asd 34 7 8" xfId="15636"/>
    <cellStyle name="asd 34 7 9" xfId="17637"/>
    <cellStyle name="asd 34 8" xfId="4322"/>
    <cellStyle name="asd 34 9" xfId="3322"/>
    <cellStyle name="asd 35" xfId="984"/>
    <cellStyle name="asd 35 10" xfId="2668"/>
    <cellStyle name="asd 35 11" xfId="2635"/>
    <cellStyle name="asd 35 12" xfId="12860"/>
    <cellStyle name="asd 35 13" xfId="11304"/>
    <cellStyle name="asd 35 14" xfId="16668"/>
    <cellStyle name="asd 35 15" xfId="18577"/>
    <cellStyle name="asd 35 16" xfId="14176"/>
    <cellStyle name="asd 35 17" xfId="11407"/>
    <cellStyle name="asd 35 18" xfId="23043"/>
    <cellStyle name="asd 35 19" xfId="10962"/>
    <cellStyle name="asd 35 2" xfId="3522"/>
    <cellStyle name="asd 35 2 10" xfId="14609"/>
    <cellStyle name="asd 35 2 11" xfId="16515"/>
    <cellStyle name="asd 35 2 12" xfId="16957"/>
    <cellStyle name="asd 35 2 13" xfId="18864"/>
    <cellStyle name="asd 35 2 14" xfId="20776"/>
    <cellStyle name="asd 35 2 15" xfId="24139"/>
    <cellStyle name="asd 35 2 16" xfId="24578"/>
    <cellStyle name="asd 35 2 17" xfId="27386"/>
    <cellStyle name="asd 35 2 18" xfId="28946"/>
    <cellStyle name="asd 35 2 19" xfId="30975"/>
    <cellStyle name="asd 35 2 2" xfId="3702"/>
    <cellStyle name="asd 35 2 2 10" xfId="17593"/>
    <cellStyle name="asd 35 2 2 11" xfId="19499"/>
    <cellStyle name="asd 35 2 2 12" xfId="21411"/>
    <cellStyle name="asd 35 2 2 13" xfId="23009"/>
    <cellStyle name="asd 35 2 2 14" xfId="25213"/>
    <cellStyle name="asd 35 2 2 15" xfId="27359"/>
    <cellStyle name="asd 35 2 2 16" xfId="2070"/>
    <cellStyle name="asd 35 2 2 17" xfId="30949"/>
    <cellStyle name="asd 35 2 2 18" xfId="31988"/>
    <cellStyle name="asd 35 2 2 19" xfId="33684"/>
    <cellStyle name="asd 35 2 2 2" xfId="4431"/>
    <cellStyle name="asd 35 2 2 2 10" xfId="20674"/>
    <cellStyle name="asd 35 2 2 2 11" xfId="22572"/>
    <cellStyle name="asd 35 2 2 2 12" xfId="24476"/>
    <cellStyle name="asd 35 2 2 2 13" xfId="26210"/>
    <cellStyle name="asd 35 2 2 2 14" xfId="28994"/>
    <cellStyle name="asd 35 2 2 2 15" xfId="29824"/>
    <cellStyle name="asd 35 2 2 2 16" xfId="32769"/>
    <cellStyle name="asd 35 2 2 2 17" xfId="34115"/>
    <cellStyle name="asd 35 2 2 2 18" xfId="35304"/>
    <cellStyle name="asd 35 2 2 2 19" xfId="37182"/>
    <cellStyle name="asd 35 2 2 2 2" xfId="5397"/>
    <cellStyle name="asd 35 2 2 2 20" xfId="39979"/>
    <cellStyle name="asd 35 2 2 2 21" xfId="41645"/>
    <cellStyle name="asd 35 2 2 2 22" xfId="42382"/>
    <cellStyle name="asd 35 2 2 2 3" xfId="6748"/>
    <cellStyle name="asd 35 2 2 2 4" xfId="9236"/>
    <cellStyle name="asd 35 2 2 2 5" xfId="11347"/>
    <cellStyle name="asd 35 2 2 2 6" xfId="13040"/>
    <cellStyle name="asd 35 2 2 2 7" xfId="14944"/>
    <cellStyle name="asd 35 2 2 2 8" xfId="16855"/>
    <cellStyle name="asd 35 2 2 2 9" xfId="18762"/>
    <cellStyle name="asd 35 2 2 20" xfId="36040"/>
    <cellStyle name="asd 35 2 2 21" xfId="37919"/>
    <cellStyle name="asd 35 2 2 22" xfId="39218"/>
    <cellStyle name="asd 35 2 2 23" xfId="40899"/>
    <cellStyle name="asd 35 2 2 24" xfId="42795"/>
    <cellStyle name="asd 35 2 2 3" xfId="5163"/>
    <cellStyle name="asd 35 2 2 4" xfId="6613"/>
    <cellStyle name="asd 35 2 2 5" xfId="8064"/>
    <cellStyle name="asd 35 2 2 6" xfId="9974"/>
    <cellStyle name="asd 35 2 2 7" xfId="12525"/>
    <cellStyle name="asd 35 2 2 8" xfId="13478"/>
    <cellStyle name="asd 35 2 2 9" xfId="15383"/>
    <cellStyle name="asd 35 2 20" xfId="33348"/>
    <cellStyle name="asd 35 2 21" xfId="34733"/>
    <cellStyle name="asd 35 2 22" xfId="35406"/>
    <cellStyle name="asd 35 2 23" xfId="37284"/>
    <cellStyle name="asd 35 2 24" xfId="40530"/>
    <cellStyle name="asd 35 2 25" xfId="42184"/>
    <cellStyle name="asd 35 2 26" xfId="43882"/>
    <cellStyle name="asd 35 2 3" xfId="2507"/>
    <cellStyle name="asd 35 2 3 10" xfId="19113"/>
    <cellStyle name="asd 35 2 3 11" xfId="21025"/>
    <cellStyle name="asd 35 2 3 12" xfId="22620"/>
    <cellStyle name="asd 35 2 3 13" xfId="24827"/>
    <cellStyle name="asd 35 2 3 14" xfId="27203"/>
    <cellStyle name="asd 35 2 3 15" xfId="29510"/>
    <cellStyle name="asd 35 2 3 16" xfId="30794"/>
    <cellStyle name="asd 35 2 3 17" xfId="33111"/>
    <cellStyle name="asd 35 2 3 18" xfId="34158"/>
    <cellStyle name="asd 35 2 3 19" xfId="35654"/>
    <cellStyle name="asd 35 2 3 2" xfId="3315"/>
    <cellStyle name="asd 35 2 3 2 10" xfId="20641"/>
    <cellStyle name="asd 35 2 3 2 11" xfId="2308"/>
    <cellStyle name="asd 35 2 3 2 12" xfId="24443"/>
    <cellStyle name="asd 35 2 3 2 13" xfId="3305"/>
    <cellStyle name="asd 35 2 3 2 14" xfId="2825"/>
    <cellStyle name="asd 35 2 3 2 15" xfId="1912"/>
    <cellStyle name="asd 35 2 3 2 16" xfId="28379"/>
    <cellStyle name="asd 35 2 3 2 17" xfId="32994"/>
    <cellStyle name="asd 35 2 3 2 18" xfId="35271"/>
    <cellStyle name="asd 35 2 3 2 19" xfId="37149"/>
    <cellStyle name="asd 35 2 3 2 2" xfId="4715"/>
    <cellStyle name="asd 35 2 3 2 20" xfId="29778"/>
    <cellStyle name="asd 35 2 3 2 21" xfId="3758"/>
    <cellStyle name="asd 35 2 3 2 22" xfId="3020"/>
    <cellStyle name="asd 35 2 3 2 3" xfId="6212"/>
    <cellStyle name="asd 35 2 3 2 4" xfId="9203"/>
    <cellStyle name="asd 35 2 3 2 5" xfId="12446"/>
    <cellStyle name="asd 35 2 3 2 6" xfId="2388"/>
    <cellStyle name="asd 35 2 3 2 7" xfId="4324"/>
    <cellStyle name="asd 35 2 3 2 8" xfId="16822"/>
    <cellStyle name="asd 35 2 3 2 9" xfId="18729"/>
    <cellStyle name="asd 35 2 3 20" xfId="37533"/>
    <cellStyle name="asd 35 2 3 21" xfId="40307"/>
    <cellStyle name="asd 35 2 3 22" xfId="41965"/>
    <cellStyle name="asd 35 2 3 23" xfId="42429"/>
    <cellStyle name="asd 35 2 3 3" xfId="4778"/>
    <cellStyle name="asd 35 2 3 4" xfId="7678"/>
    <cellStyle name="asd 35 2 3 5" xfId="9588"/>
    <cellStyle name="asd 35 2 3 6" xfId="11859"/>
    <cellStyle name="asd 35 2 3 7" xfId="13088"/>
    <cellStyle name="asd 35 2 3 8" xfId="14992"/>
    <cellStyle name="asd 35 2 3 9" xfId="17207"/>
    <cellStyle name="asd 35 2 4" xfId="4154"/>
    <cellStyle name="asd 35 2 4 10" xfId="19789"/>
    <cellStyle name="asd 35 2 4 11" xfId="21701"/>
    <cellStyle name="asd 35 2 4 12" xfId="23089"/>
    <cellStyle name="asd 35 2 4 13" xfId="25503"/>
    <cellStyle name="asd 35 2 4 14" xfId="27409"/>
    <cellStyle name="asd 35 2 4 15" xfId="29433"/>
    <cellStyle name="asd 35 2 4 16" xfId="30996"/>
    <cellStyle name="asd 35 2 4 17" xfId="32665"/>
    <cellStyle name="asd 35 2 4 18" xfId="34939"/>
    <cellStyle name="asd 35 2 4 19" xfId="36330"/>
    <cellStyle name="asd 35 2 4 2" xfId="6059"/>
    <cellStyle name="asd 35 2 4 2 10" xfId="22309"/>
    <cellStyle name="asd 35 2 4 2 11" xfId="23544"/>
    <cellStyle name="asd 35 2 4 2 12" xfId="26111"/>
    <cellStyle name="asd 35 2 4 2 13" xfId="26688"/>
    <cellStyle name="asd 35 2 4 2 14" xfId="29214"/>
    <cellStyle name="asd 35 2 4 2 15" xfId="30291"/>
    <cellStyle name="asd 35 2 4 2 16" xfId="32634"/>
    <cellStyle name="asd 35 2 4 2 17" xfId="33717"/>
    <cellStyle name="asd 35 2 4 2 18" xfId="36938"/>
    <cellStyle name="asd 35 2 4 2 19" xfId="38817"/>
    <cellStyle name="asd 35 2 4 2 2" xfId="7508"/>
    <cellStyle name="asd 35 2 4 2 20" xfId="39845"/>
    <cellStyle name="asd 35 2 4 2 21" xfId="41514"/>
    <cellStyle name="asd 35 2 4 2 22" xfId="43310"/>
    <cellStyle name="asd 35 2 4 2 3" xfId="8962"/>
    <cellStyle name="asd 35 2 4 2 4" xfId="10872"/>
    <cellStyle name="asd 35 2 4 2 5" xfId="12634"/>
    <cellStyle name="asd 35 2 4 2 6" xfId="14016"/>
    <cellStyle name="asd 35 2 4 2 7" xfId="15917"/>
    <cellStyle name="asd 35 2 4 2 8" xfId="18491"/>
    <cellStyle name="asd 35 2 4 2 9" xfId="20397"/>
    <cellStyle name="asd 35 2 4 20" xfId="38209"/>
    <cellStyle name="asd 35 2 4 21" xfId="39875"/>
    <cellStyle name="asd 35 2 4 22" xfId="41544"/>
    <cellStyle name="asd 35 2 4 23" xfId="42872"/>
    <cellStyle name="asd 35 2 4 3" xfId="6900"/>
    <cellStyle name="asd 35 2 4 4" xfId="8354"/>
    <cellStyle name="asd 35 2 4 5" xfId="10264"/>
    <cellStyle name="asd 35 2 4 6" xfId="11402"/>
    <cellStyle name="asd 35 2 4 7" xfId="13559"/>
    <cellStyle name="asd 35 2 4 8" xfId="15463"/>
    <cellStyle name="asd 35 2 4 9" xfId="17883"/>
    <cellStyle name="asd 35 2 5" xfId="5004"/>
    <cellStyle name="asd 35 2 5 10" xfId="21252"/>
    <cellStyle name="asd 35 2 5 11" xfId="24086"/>
    <cellStyle name="asd 35 2 5 12" xfId="25054"/>
    <cellStyle name="asd 35 2 5 13" xfId="27098"/>
    <cellStyle name="asd 35 2 5 14" xfId="29432"/>
    <cellStyle name="asd 35 2 5 15" xfId="30690"/>
    <cellStyle name="asd 35 2 5 16" xfId="32800"/>
    <cellStyle name="asd 35 2 5 17" xfId="33633"/>
    <cellStyle name="asd 35 2 5 18" xfId="35881"/>
    <cellStyle name="asd 35 2 5 19" xfId="37760"/>
    <cellStyle name="asd 35 2 5 2" xfId="6454"/>
    <cellStyle name="asd 35 2 5 20" xfId="40009"/>
    <cellStyle name="asd 35 2 5 21" xfId="41673"/>
    <cellStyle name="asd 35 2 5 22" xfId="43830"/>
    <cellStyle name="asd 35 2 5 3" xfId="7905"/>
    <cellStyle name="asd 35 2 5 4" xfId="9815"/>
    <cellStyle name="asd 35 2 5 5" xfId="12045"/>
    <cellStyle name="asd 35 2 5 6" xfId="14556"/>
    <cellStyle name="asd 35 2 5 7" xfId="16462"/>
    <cellStyle name="asd 35 2 5 8" xfId="17434"/>
    <cellStyle name="asd 35 2 5 9" xfId="19340"/>
    <cellStyle name="asd 35 2 6" xfId="5557"/>
    <cellStyle name="asd 35 2 6 10" xfId="21807"/>
    <cellStyle name="asd 35 2 6 11" xfId="22892"/>
    <cellStyle name="asd 35 2 6 12" xfId="25609"/>
    <cellStyle name="asd 35 2 6 13" xfId="27872"/>
    <cellStyle name="asd 35 2 6 14" xfId="29316"/>
    <cellStyle name="asd 35 2 6 15" xfId="31450"/>
    <cellStyle name="asd 35 2 6 16" xfId="32504"/>
    <cellStyle name="asd 35 2 6 17" xfId="34595"/>
    <cellStyle name="asd 35 2 6 18" xfId="36436"/>
    <cellStyle name="asd 35 2 6 19" xfId="38315"/>
    <cellStyle name="asd 35 2 6 2" xfId="7006"/>
    <cellStyle name="asd 35 2 6 20" xfId="39722"/>
    <cellStyle name="asd 35 2 6 21" xfId="41395"/>
    <cellStyle name="asd 35 2 6 22" xfId="42683"/>
    <cellStyle name="asd 35 2 6 3" xfId="8460"/>
    <cellStyle name="asd 35 2 6 4" xfId="10370"/>
    <cellStyle name="asd 35 2 6 5" xfId="12243"/>
    <cellStyle name="asd 35 2 6 6" xfId="13361"/>
    <cellStyle name="asd 35 2 6 7" xfId="15265"/>
    <cellStyle name="asd 35 2 6 8" xfId="17989"/>
    <cellStyle name="asd 35 2 6 9" xfId="19895"/>
    <cellStyle name="asd 35 2 7" xfId="2673"/>
    <cellStyle name="asd 35 2 8" xfId="9338"/>
    <cellStyle name="asd 35 2 9" xfId="12098"/>
    <cellStyle name="asd 35 20" xfId="29162"/>
    <cellStyle name="asd 35 21" xfId="26625"/>
    <cellStyle name="asd 35 22" xfId="2899"/>
    <cellStyle name="asd 35 23" xfId="2758"/>
    <cellStyle name="asd 35 24" xfId="35121"/>
    <cellStyle name="asd 35 25" xfId="3287"/>
    <cellStyle name="asd 35 26" xfId="28753"/>
    <cellStyle name="asd 35 27" xfId="28436"/>
    <cellStyle name="asd 35 3" xfId="3535"/>
    <cellStyle name="asd 35 3 10" xfId="14642"/>
    <cellStyle name="asd 35 3 11" xfId="16548"/>
    <cellStyle name="asd 35 3 12" xfId="16981"/>
    <cellStyle name="asd 35 3 13" xfId="18888"/>
    <cellStyle name="asd 35 3 14" xfId="20800"/>
    <cellStyle name="asd 35 3 15" xfId="24171"/>
    <cellStyle name="asd 35 3 16" xfId="24602"/>
    <cellStyle name="asd 35 3 17" xfId="27353"/>
    <cellStyle name="asd 35 3 18" xfId="18563"/>
    <cellStyle name="asd 35 3 19" xfId="30943"/>
    <cellStyle name="asd 35 3 2" xfId="3715"/>
    <cellStyle name="asd 35 3 2 10" xfId="17606"/>
    <cellStyle name="asd 35 3 2 11" xfId="19512"/>
    <cellStyle name="asd 35 3 2 12" xfId="21424"/>
    <cellStyle name="asd 35 3 2 13" xfId="23707"/>
    <cellStyle name="asd 35 3 2 14" xfId="25226"/>
    <cellStyle name="asd 35 3 2 15" xfId="27467"/>
    <cellStyle name="asd 35 3 2 16" xfId="29313"/>
    <cellStyle name="asd 35 3 2 17" xfId="31053"/>
    <cellStyle name="asd 35 3 2 18" xfId="33150"/>
    <cellStyle name="asd 35 3 2 19" xfId="34971"/>
    <cellStyle name="asd 35 3 2 2" xfId="4349"/>
    <cellStyle name="asd 35 3 2 2 10" xfId="20520"/>
    <cellStyle name="asd 35 3 2 2 11" xfId="11432"/>
    <cellStyle name="asd 35 3 2 2 12" xfId="24322"/>
    <cellStyle name="asd 35 3 2 2 13" xfId="22711"/>
    <cellStyle name="asd 35 3 2 2 14" xfId="5449"/>
    <cellStyle name="asd 35 3 2 2 15" xfId="22384"/>
    <cellStyle name="asd 35 3 2 2 16" xfId="28957"/>
    <cellStyle name="asd 35 3 2 2 17" xfId="33415"/>
    <cellStyle name="asd 35 3 2 2 18" xfId="35150"/>
    <cellStyle name="asd 35 3 2 2 19" xfId="37028"/>
    <cellStyle name="asd 35 3 2 2 2" xfId="3256"/>
    <cellStyle name="asd 35 3 2 2 20" xfId="30532"/>
    <cellStyle name="asd 35 3 2 2 21" xfId="31876"/>
    <cellStyle name="asd 35 3 2 2 22" xfId="29258"/>
    <cellStyle name="asd 35 3 2 2 3" xfId="1941"/>
    <cellStyle name="asd 35 3 2 2 4" xfId="9082"/>
    <cellStyle name="asd 35 3 2 2 5" xfId="2299"/>
    <cellStyle name="asd 35 3 2 2 6" xfId="2997"/>
    <cellStyle name="asd 35 3 2 2 7" xfId="2923"/>
    <cellStyle name="asd 35 3 2 2 8" xfId="16701"/>
    <cellStyle name="asd 35 3 2 2 9" xfId="18608"/>
    <cellStyle name="asd 35 3 2 20" xfId="36053"/>
    <cellStyle name="asd 35 3 2 21" xfId="37932"/>
    <cellStyle name="asd 35 3 2 22" xfId="40345"/>
    <cellStyle name="asd 35 3 2 23" xfId="42001"/>
    <cellStyle name="asd 35 3 2 24" xfId="43465"/>
    <cellStyle name="asd 35 3 2 3" xfId="5176"/>
    <cellStyle name="asd 35 3 2 4" xfId="6626"/>
    <cellStyle name="asd 35 3 2 5" xfId="8077"/>
    <cellStyle name="asd 35 3 2 6" xfId="9987"/>
    <cellStyle name="asd 35 3 2 7" xfId="11731"/>
    <cellStyle name="asd 35 3 2 8" xfId="14178"/>
    <cellStyle name="asd 35 3 2 9" xfId="16081"/>
    <cellStyle name="asd 35 3 20" xfId="33366"/>
    <cellStyle name="asd 35 3 21" xfId="26183"/>
    <cellStyle name="asd 35 3 22" xfId="35430"/>
    <cellStyle name="asd 35 3 23" xfId="37308"/>
    <cellStyle name="asd 35 3 24" xfId="40546"/>
    <cellStyle name="asd 35 3 25" xfId="42198"/>
    <cellStyle name="asd 35 3 26" xfId="43914"/>
    <cellStyle name="asd 35 3 3" xfId="3923"/>
    <cellStyle name="asd 35 3 3 10" xfId="19632"/>
    <cellStyle name="asd 35 3 3 11" xfId="21544"/>
    <cellStyle name="asd 35 3 3 12" xfId="23962"/>
    <cellStyle name="asd 35 3 3 13" xfId="25346"/>
    <cellStyle name="asd 35 3 3 14" xfId="27842"/>
    <cellStyle name="asd 35 3 3 15" xfId="2710"/>
    <cellStyle name="asd 35 3 3 16" xfId="31419"/>
    <cellStyle name="asd 35 3 3 17" xfId="12859"/>
    <cellStyle name="asd 35 3 3 18" xfId="32419"/>
    <cellStyle name="asd 35 3 3 19" xfId="36173"/>
    <cellStyle name="asd 35 3 3 2" xfId="5902"/>
    <cellStyle name="asd 35 3 3 2 10" xfId="22152"/>
    <cellStyle name="asd 35 3 3 2 11" xfId="24161"/>
    <cellStyle name="asd 35 3 3 2 12" xfId="25954"/>
    <cellStyle name="asd 35 3 3 2 13" xfId="26364"/>
    <cellStyle name="asd 35 3 3 2 14" xfId="28704"/>
    <cellStyle name="asd 35 3 3 2 15" xfId="29972"/>
    <cellStyle name="asd 35 3 3 2 16" xfId="32660"/>
    <cellStyle name="asd 35 3 3 2 17" xfId="33604"/>
    <cellStyle name="asd 35 3 3 2 18" xfId="36781"/>
    <cellStyle name="asd 35 3 3 2 19" xfId="38660"/>
    <cellStyle name="asd 35 3 3 2 2" xfId="7351"/>
    <cellStyle name="asd 35 3 3 2 20" xfId="39870"/>
    <cellStyle name="asd 35 3 3 2 21" xfId="41539"/>
    <cellStyle name="asd 35 3 3 2 22" xfId="43904"/>
    <cellStyle name="asd 35 3 3 2 3" xfId="8805"/>
    <cellStyle name="asd 35 3 3 2 4" xfId="10715"/>
    <cellStyle name="asd 35 3 3 2 5" xfId="12121"/>
    <cellStyle name="asd 35 3 3 2 6" xfId="14632"/>
    <cellStyle name="asd 35 3 3 2 7" xfId="16538"/>
    <cellStyle name="asd 35 3 3 2 8" xfId="18334"/>
    <cellStyle name="asd 35 3 3 2 9" xfId="20240"/>
    <cellStyle name="asd 35 3 3 20" xfId="38052"/>
    <cellStyle name="asd 35 3 3 21" xfId="33748"/>
    <cellStyle name="asd 35 3 3 22" xfId="33665"/>
    <cellStyle name="asd 35 3 3 23" xfId="43708"/>
    <cellStyle name="asd 35 3 3 3" xfId="5296"/>
    <cellStyle name="asd 35 3 3 4" xfId="8197"/>
    <cellStyle name="asd 35 3 3 5" xfId="10107"/>
    <cellStyle name="asd 35 3 3 6" xfId="11921"/>
    <cellStyle name="asd 35 3 3 7" xfId="14430"/>
    <cellStyle name="asd 35 3 3 8" xfId="16336"/>
    <cellStyle name="asd 35 3 3 9" xfId="17726"/>
    <cellStyle name="asd 35 3 4" xfId="4167"/>
    <cellStyle name="asd 35 3 4 10" xfId="19802"/>
    <cellStyle name="asd 35 3 4 11" xfId="21714"/>
    <cellStyle name="asd 35 3 4 12" xfId="24098"/>
    <cellStyle name="asd 35 3 4 13" xfId="25516"/>
    <cellStyle name="asd 35 3 4 14" xfId="27659"/>
    <cellStyle name="asd 35 3 4 15" xfId="29463"/>
    <cellStyle name="asd 35 3 4 16" xfId="31237"/>
    <cellStyle name="asd 35 3 4 17" xfId="32016"/>
    <cellStyle name="asd 35 3 4 18" xfId="34360"/>
    <cellStyle name="asd 35 3 4 19" xfId="36343"/>
    <cellStyle name="asd 35 3 4 2" xfId="6072"/>
    <cellStyle name="asd 35 3 4 2 10" xfId="22322"/>
    <cellStyle name="asd 35 3 4 2 11" xfId="23313"/>
    <cellStyle name="asd 35 3 4 2 12" xfId="26124"/>
    <cellStyle name="asd 35 3 4 2 13" xfId="27152"/>
    <cellStyle name="asd 35 3 4 2 14" xfId="29393"/>
    <cellStyle name="asd 35 3 4 2 15" xfId="30743"/>
    <cellStyle name="asd 35 3 4 2 16" xfId="32277"/>
    <cellStyle name="asd 35 3 4 2 17" xfId="34190"/>
    <cellStyle name="asd 35 3 4 2 18" xfId="36951"/>
    <cellStyle name="asd 35 3 4 2 19" xfId="38830"/>
    <cellStyle name="asd 35 3 4 2 2" xfId="7521"/>
    <cellStyle name="asd 35 3 4 2 20" xfId="39496"/>
    <cellStyle name="asd 35 3 4 2 21" xfId="41171"/>
    <cellStyle name="asd 35 3 4 2 22" xfId="43089"/>
    <cellStyle name="asd 35 3 4 2 3" xfId="8975"/>
    <cellStyle name="asd 35 3 4 2 4" xfId="10885"/>
    <cellStyle name="asd 35 3 4 2 5" xfId="11248"/>
    <cellStyle name="asd 35 3 4 2 6" xfId="13785"/>
    <cellStyle name="asd 35 3 4 2 7" xfId="15687"/>
    <cellStyle name="asd 35 3 4 2 8" xfId="18504"/>
    <cellStyle name="asd 35 3 4 2 9" xfId="20410"/>
    <cellStyle name="asd 35 3 4 20" xfId="38222"/>
    <cellStyle name="asd 35 3 4 21" xfId="39246"/>
    <cellStyle name="asd 35 3 4 22" xfId="40927"/>
    <cellStyle name="asd 35 3 4 23" xfId="43842"/>
    <cellStyle name="asd 35 3 4 3" xfId="6913"/>
    <cellStyle name="asd 35 3 4 4" xfId="8367"/>
    <cellStyle name="asd 35 3 4 5" xfId="10277"/>
    <cellStyle name="asd 35 3 4 6" xfId="12057"/>
    <cellStyle name="asd 35 3 4 7" xfId="14568"/>
    <cellStyle name="asd 35 3 4 8" xfId="16474"/>
    <cellStyle name="asd 35 3 4 9" xfId="17896"/>
    <cellStyle name="asd 35 3 5" xfId="5015"/>
    <cellStyle name="asd 35 3 5 10" xfId="21263"/>
    <cellStyle name="asd 35 3 5 11" xfId="24029"/>
    <cellStyle name="asd 35 3 5 12" xfId="25065"/>
    <cellStyle name="asd 35 3 5 13" xfId="27111"/>
    <cellStyle name="asd 35 3 5 14" xfId="28672"/>
    <cellStyle name="asd 35 3 5 15" xfId="30702"/>
    <cellStyle name="asd 35 3 5 16" xfId="33055"/>
    <cellStyle name="asd 35 3 5 17" xfId="34697"/>
    <cellStyle name="asd 35 3 5 18" xfId="35892"/>
    <cellStyle name="asd 35 3 5 19" xfId="37771"/>
    <cellStyle name="asd 35 3 5 2" xfId="6465"/>
    <cellStyle name="asd 35 3 5 20" xfId="40255"/>
    <cellStyle name="asd 35 3 5 21" xfId="41914"/>
    <cellStyle name="asd 35 3 5 22" xfId="43773"/>
    <cellStyle name="asd 35 3 5 3" xfId="7916"/>
    <cellStyle name="asd 35 3 5 4" xfId="9826"/>
    <cellStyle name="asd 35 3 5 5" xfId="11988"/>
    <cellStyle name="asd 35 3 5 6" xfId="14499"/>
    <cellStyle name="asd 35 3 5 7" xfId="16405"/>
    <cellStyle name="asd 35 3 5 8" xfId="17445"/>
    <cellStyle name="asd 35 3 5 9" xfId="19351"/>
    <cellStyle name="asd 35 3 6" xfId="5558"/>
    <cellStyle name="asd 35 3 6 10" xfId="21808"/>
    <cellStyle name="asd 35 3 6 11" xfId="23682"/>
    <cellStyle name="asd 35 3 6 12" xfId="25610"/>
    <cellStyle name="asd 35 3 6 13" xfId="27786"/>
    <cellStyle name="asd 35 3 6 14" xfId="28118"/>
    <cellStyle name="asd 35 3 6 15" xfId="31364"/>
    <cellStyle name="asd 35 3 6 16" xfId="33233"/>
    <cellStyle name="asd 35 3 6 17" xfId="33677"/>
    <cellStyle name="asd 35 3 6 18" xfId="36437"/>
    <cellStyle name="asd 35 3 6 19" xfId="38316"/>
    <cellStyle name="asd 35 3 6 2" xfId="7007"/>
    <cellStyle name="asd 35 3 6 20" xfId="40424"/>
    <cellStyle name="asd 35 3 6 21" xfId="42080"/>
    <cellStyle name="asd 35 3 6 22" xfId="43440"/>
    <cellStyle name="asd 35 3 6 3" xfId="8461"/>
    <cellStyle name="asd 35 3 6 4" xfId="10371"/>
    <cellStyle name="asd 35 3 6 5" xfId="11481"/>
    <cellStyle name="asd 35 3 6 6" xfId="14152"/>
    <cellStyle name="asd 35 3 6 7" xfId="16055"/>
    <cellStyle name="asd 35 3 6 8" xfId="17990"/>
    <cellStyle name="asd 35 3 6 9" xfId="19896"/>
    <cellStyle name="asd 35 3 7" xfId="2300"/>
    <cellStyle name="asd 35 3 8" xfId="9362"/>
    <cellStyle name="asd 35 3 9" xfId="12131"/>
    <cellStyle name="asd 35 4" xfId="3442"/>
    <cellStyle name="asd 35 4 10" xfId="16570"/>
    <cellStyle name="asd 35 4 11" xfId="16783"/>
    <cellStyle name="asd 35 4 12" xfId="18690"/>
    <cellStyle name="asd 35 4 13" xfId="20602"/>
    <cellStyle name="asd 35 4 14" xfId="24193"/>
    <cellStyle name="asd 35 4 15" xfId="24404"/>
    <cellStyle name="asd 35 4 16" xfId="26979"/>
    <cellStyle name="asd 35 4 17" xfId="29328"/>
    <cellStyle name="asd 35 4 18" xfId="30573"/>
    <cellStyle name="asd 35 4 19" xfId="32985"/>
    <cellStyle name="asd 35 4 2" xfId="3622"/>
    <cellStyle name="asd 35 4 2 10" xfId="17513"/>
    <cellStyle name="asd 35 4 2 11" xfId="19419"/>
    <cellStyle name="asd 35 4 2 12" xfId="21331"/>
    <cellStyle name="asd 35 4 2 13" xfId="23781"/>
    <cellStyle name="asd 35 4 2 14" xfId="25133"/>
    <cellStyle name="asd 35 4 2 15" xfId="26623"/>
    <cellStyle name="asd 35 4 2 16" xfId="28959"/>
    <cellStyle name="asd 35 4 2 17" xfId="30226"/>
    <cellStyle name="asd 35 4 2 18" xfId="33028"/>
    <cellStyle name="asd 35 4 2 19" xfId="34447"/>
    <cellStyle name="asd 35 4 2 2" xfId="5734"/>
    <cellStyle name="asd 35 4 2 2 10" xfId="21984"/>
    <cellStyle name="asd 35 4 2 2 11" xfId="22504"/>
    <cellStyle name="asd 35 4 2 2 12" xfId="25786"/>
    <cellStyle name="asd 35 4 2 2 13" xfId="27737"/>
    <cellStyle name="asd 35 4 2 2 14" xfId="29728"/>
    <cellStyle name="asd 35 4 2 2 15" xfId="31311"/>
    <cellStyle name="asd 35 4 2 2 16" xfId="31961"/>
    <cellStyle name="asd 35 4 2 2 17" xfId="35057"/>
    <cellStyle name="asd 35 4 2 2 18" xfId="36613"/>
    <cellStyle name="asd 35 4 2 2 19" xfId="38492"/>
    <cellStyle name="asd 35 4 2 2 2" xfId="7183"/>
    <cellStyle name="asd 35 4 2 2 20" xfId="39193"/>
    <cellStyle name="asd 35 4 2 2 21" xfId="40874"/>
    <cellStyle name="asd 35 4 2 2 22" xfId="42315"/>
    <cellStyle name="asd 35 4 2 2 3" xfId="8637"/>
    <cellStyle name="asd 35 4 2 2 4" xfId="10547"/>
    <cellStyle name="asd 35 4 2 2 5" xfId="12285"/>
    <cellStyle name="asd 35 4 2 2 6" xfId="12972"/>
    <cellStyle name="asd 35 4 2 2 7" xfId="14877"/>
    <cellStyle name="asd 35 4 2 2 8" xfId="18166"/>
    <cellStyle name="asd 35 4 2 2 9" xfId="20072"/>
    <cellStyle name="asd 35 4 2 20" xfId="35960"/>
    <cellStyle name="asd 35 4 2 21" xfId="37839"/>
    <cellStyle name="asd 35 4 2 22" xfId="40229"/>
    <cellStyle name="asd 35 4 2 23" xfId="41888"/>
    <cellStyle name="asd 35 4 2 24" xfId="43534"/>
    <cellStyle name="asd 35 4 2 3" xfId="5083"/>
    <cellStyle name="asd 35 4 2 4" xfId="6533"/>
    <cellStyle name="asd 35 4 2 5" xfId="7984"/>
    <cellStyle name="asd 35 4 2 6" xfId="9894"/>
    <cellStyle name="asd 35 4 2 7" xfId="11885"/>
    <cellStyle name="asd 35 4 2 8" xfId="14251"/>
    <cellStyle name="asd 35 4 2 9" xfId="16155"/>
    <cellStyle name="asd 35 4 20" xfId="34027"/>
    <cellStyle name="asd 35 4 21" xfId="35232"/>
    <cellStyle name="asd 35 4 22" xfId="37110"/>
    <cellStyle name="asd 35 4 23" xfId="40188"/>
    <cellStyle name="asd 35 4 24" xfId="41847"/>
    <cellStyle name="asd 35 4 25" xfId="43935"/>
    <cellStyle name="asd 35 4 3" xfId="2331"/>
    <cellStyle name="asd 35 4 3 10" xfId="19088"/>
    <cellStyle name="asd 35 4 3 11" xfId="21000"/>
    <cellStyle name="asd 35 4 3 12" xfId="23381"/>
    <cellStyle name="asd 35 4 3 13" xfId="24802"/>
    <cellStyle name="asd 35 4 3 14" xfId="26635"/>
    <cellStyle name="asd 35 4 3 15" xfId="28305"/>
    <cellStyle name="asd 35 4 3 16" xfId="30237"/>
    <cellStyle name="asd 35 4 3 17" xfId="32446"/>
    <cellStyle name="asd 35 4 3 18" xfId="33880"/>
    <cellStyle name="asd 35 4 3 19" xfId="35629"/>
    <cellStyle name="asd 35 4 3 2" xfId="5665"/>
    <cellStyle name="asd 35 4 3 2 10" xfId="21915"/>
    <cellStyle name="asd 35 4 3 2 11" xfId="22907"/>
    <cellStyle name="asd 35 4 3 2 12" xfId="25717"/>
    <cellStyle name="asd 35 4 3 2 13" xfId="26441"/>
    <cellStyle name="asd 35 4 3 2 14" xfId="28070"/>
    <cellStyle name="asd 35 4 3 2 15" xfId="30049"/>
    <cellStyle name="asd 35 4 3 2 16" xfId="32580"/>
    <cellStyle name="asd 35 4 3 2 17" xfId="34356"/>
    <cellStyle name="asd 35 4 3 2 18" xfId="36544"/>
    <cellStyle name="asd 35 4 3 2 19" xfId="38423"/>
    <cellStyle name="asd 35 4 3 2 2" xfId="7114"/>
    <cellStyle name="asd 35 4 3 2 20" xfId="39793"/>
    <cellStyle name="asd 35 4 3 2 21" xfId="41465"/>
    <cellStyle name="asd 35 4 3 2 22" xfId="42694"/>
    <cellStyle name="asd 35 4 3 2 3" xfId="8568"/>
    <cellStyle name="asd 35 4 3 2 4" xfId="10478"/>
    <cellStyle name="asd 35 4 3 2 5" xfId="12342"/>
    <cellStyle name="asd 35 4 3 2 6" xfId="13375"/>
    <cellStyle name="asd 35 4 3 2 7" xfId="15280"/>
    <cellStyle name="asd 35 4 3 2 8" xfId="18097"/>
    <cellStyle name="asd 35 4 3 2 9" xfId="20003"/>
    <cellStyle name="asd 35 4 3 20" xfId="37508"/>
    <cellStyle name="asd 35 4 3 21" xfId="39663"/>
    <cellStyle name="asd 35 4 3 22" xfId="41337"/>
    <cellStyle name="asd 35 4 3 23" xfId="43151"/>
    <cellStyle name="asd 35 4 3 3" xfId="4754"/>
    <cellStyle name="asd 35 4 3 4" xfId="7653"/>
    <cellStyle name="asd 35 4 3 5" xfId="9563"/>
    <cellStyle name="asd 35 4 3 6" xfId="11356"/>
    <cellStyle name="asd 35 4 3 7" xfId="13853"/>
    <cellStyle name="asd 35 4 3 8" xfId="15755"/>
    <cellStyle name="asd 35 4 3 9" xfId="17182"/>
    <cellStyle name="asd 35 4 4" xfId="4074"/>
    <cellStyle name="asd 35 4 4 10" xfId="19709"/>
    <cellStyle name="asd 35 4 4 11" xfId="21621"/>
    <cellStyle name="asd 35 4 4 12" xfId="22641"/>
    <cellStyle name="asd 35 4 4 13" xfId="25423"/>
    <cellStyle name="asd 35 4 4 14" xfId="27868"/>
    <cellStyle name="asd 35 4 4 15" xfId="29654"/>
    <cellStyle name="asd 35 4 4 16" xfId="31446"/>
    <cellStyle name="asd 35 4 4 17" xfId="32771"/>
    <cellStyle name="asd 35 4 4 18" xfId="34532"/>
    <cellStyle name="asd 35 4 4 19" xfId="36250"/>
    <cellStyle name="asd 35 4 4 2" xfId="5979"/>
    <cellStyle name="asd 35 4 4 2 10" xfId="22229"/>
    <cellStyle name="asd 35 4 4 2 11" xfId="23982"/>
    <cellStyle name="asd 35 4 4 2 12" xfId="26031"/>
    <cellStyle name="asd 35 4 4 2 13" xfId="28002"/>
    <cellStyle name="asd 35 4 4 2 14" xfId="23410"/>
    <cellStyle name="asd 35 4 4 2 15" xfId="31581"/>
    <cellStyle name="asd 35 4 4 2 16" xfId="10958"/>
    <cellStyle name="asd 35 4 4 2 17" xfId="29697"/>
    <cellStyle name="asd 35 4 4 2 18" xfId="36858"/>
    <cellStyle name="asd 35 4 4 2 19" xfId="38737"/>
    <cellStyle name="asd 35 4 4 2 2" xfId="7428"/>
    <cellStyle name="asd 35 4 4 2 20" xfId="26607"/>
    <cellStyle name="asd 35 4 4 2 21" xfId="26744"/>
    <cellStyle name="asd 35 4 4 2 22" xfId="43728"/>
    <cellStyle name="asd 35 4 4 2 3" xfId="8882"/>
    <cellStyle name="asd 35 4 4 2 4" xfId="10792"/>
    <cellStyle name="asd 35 4 4 2 5" xfId="11942"/>
    <cellStyle name="asd 35 4 4 2 6" xfId="14452"/>
    <cellStyle name="asd 35 4 4 2 7" xfId="16358"/>
    <cellStyle name="asd 35 4 4 2 8" xfId="18411"/>
    <cellStyle name="asd 35 4 4 2 9" xfId="20317"/>
    <cellStyle name="asd 35 4 4 20" xfId="38129"/>
    <cellStyle name="asd 35 4 4 21" xfId="39981"/>
    <cellStyle name="asd 35 4 4 22" xfId="41647"/>
    <cellStyle name="asd 35 4 4 23" xfId="42450"/>
    <cellStyle name="asd 35 4 4 3" xfId="6820"/>
    <cellStyle name="asd 35 4 4 4" xfId="8274"/>
    <cellStyle name="asd 35 4 4 5" xfId="10184"/>
    <cellStyle name="asd 35 4 4 6" xfId="12321"/>
    <cellStyle name="asd 35 4 4 7" xfId="13109"/>
    <cellStyle name="asd 35 4 4 8" xfId="15013"/>
    <cellStyle name="asd 35 4 4 9" xfId="17803"/>
    <cellStyle name="asd 35 4 5" xfId="5758"/>
    <cellStyle name="asd 35 4 5 10" xfId="22008"/>
    <cellStyle name="asd 35 4 5 11" xfId="23800"/>
    <cellStyle name="asd 35 4 5 12" xfId="25810"/>
    <cellStyle name="asd 35 4 5 13" xfId="26338"/>
    <cellStyle name="asd 35 4 5 14" xfId="28207"/>
    <cellStyle name="asd 35 4 5 15" xfId="29947"/>
    <cellStyle name="asd 35 4 5 16" xfId="32040"/>
    <cellStyle name="asd 35 4 5 17" xfId="34067"/>
    <cellStyle name="asd 35 4 5 18" xfId="36637"/>
    <cellStyle name="asd 35 4 5 19" xfId="38516"/>
    <cellStyle name="asd 35 4 5 2" xfId="7207"/>
    <cellStyle name="asd 35 4 5 20" xfId="39271"/>
    <cellStyle name="asd 35 4 5 21" xfId="40948"/>
    <cellStyle name="asd 35 4 5 22" xfId="43553"/>
    <cellStyle name="asd 35 4 5 3" xfId="8661"/>
    <cellStyle name="asd 35 4 5 4" xfId="10571"/>
    <cellStyle name="asd 35 4 5 5" xfId="11516"/>
    <cellStyle name="asd 35 4 5 6" xfId="14270"/>
    <cellStyle name="asd 35 4 5 7" xfId="16174"/>
    <cellStyle name="asd 35 4 5 8" xfId="18190"/>
    <cellStyle name="asd 35 4 5 9" xfId="20096"/>
    <cellStyle name="asd 35 4 6" xfId="6736"/>
    <cellStyle name="asd 35 4 7" xfId="9164"/>
    <cellStyle name="asd 35 4 8" xfId="12153"/>
    <cellStyle name="asd 35 4 9" xfId="14664"/>
    <cellStyle name="asd 35 5" xfId="3147"/>
    <cellStyle name="asd 35 5 10" xfId="17293"/>
    <cellStyle name="asd 35 5 11" xfId="19199"/>
    <cellStyle name="asd 35 5 12" xfId="21111"/>
    <cellStyle name="asd 35 5 13" xfId="22610"/>
    <cellStyle name="asd 35 5 14" xfId="24913"/>
    <cellStyle name="asd 35 5 15" xfId="27791"/>
    <cellStyle name="asd 35 5 16" xfId="29486"/>
    <cellStyle name="asd 35 5 17" xfId="31369"/>
    <cellStyle name="asd 35 5 18" xfId="32402"/>
    <cellStyle name="asd 35 5 19" xfId="34081"/>
    <cellStyle name="asd 35 5 2" xfId="3278"/>
    <cellStyle name="asd 35 5 2 10" xfId="20537"/>
    <cellStyle name="asd 35 5 2 11" xfId="23993"/>
    <cellStyle name="asd 35 5 2 12" xfId="24339"/>
    <cellStyle name="asd 35 5 2 13" xfId="27716"/>
    <cellStyle name="asd 35 5 2 14" xfId="28094"/>
    <cellStyle name="asd 35 5 2 15" xfId="31292"/>
    <cellStyle name="asd 35 5 2 16" xfId="32538"/>
    <cellStyle name="asd 35 5 2 17" xfId="33886"/>
    <cellStyle name="asd 35 5 2 18" xfId="35167"/>
    <cellStyle name="asd 35 5 2 19" xfId="37045"/>
    <cellStyle name="asd 35 5 2 2" xfId="4728"/>
    <cellStyle name="asd 35 5 2 20" xfId="39753"/>
    <cellStyle name="asd 35 5 2 21" xfId="41425"/>
    <cellStyle name="asd 35 5 2 22" xfId="43739"/>
    <cellStyle name="asd 35 5 2 3" xfId="6339"/>
    <cellStyle name="asd 35 5 2 4" xfId="9099"/>
    <cellStyle name="asd 35 5 2 5" xfId="11953"/>
    <cellStyle name="asd 35 5 2 6" xfId="14463"/>
    <cellStyle name="asd 35 5 2 7" xfId="16369"/>
    <cellStyle name="asd 35 5 2 8" xfId="16718"/>
    <cellStyle name="asd 35 5 2 9" xfId="18625"/>
    <cellStyle name="asd 35 5 20" xfId="35740"/>
    <cellStyle name="asd 35 5 21" xfId="37619"/>
    <cellStyle name="asd 35 5 22" xfId="39621"/>
    <cellStyle name="asd 35 5 23" xfId="41295"/>
    <cellStyle name="asd 35 5 24" xfId="42419"/>
    <cellStyle name="asd 35 5 3" xfId="4863"/>
    <cellStyle name="asd 35 5 4" xfId="6313"/>
    <cellStyle name="asd 35 5 5" xfId="7764"/>
    <cellStyle name="asd 35 5 6" xfId="9674"/>
    <cellStyle name="asd 35 5 7" xfId="5400"/>
    <cellStyle name="asd 35 5 8" xfId="13078"/>
    <cellStyle name="asd 35 5 9" xfId="14982"/>
    <cellStyle name="asd 35 6" xfId="3787"/>
    <cellStyle name="asd 35 6 10" xfId="19546"/>
    <cellStyle name="asd 35 6 11" xfId="21458"/>
    <cellStyle name="asd 35 6 12" xfId="23069"/>
    <cellStyle name="asd 35 6 13" xfId="25260"/>
    <cellStyle name="asd 35 6 14" xfId="27033"/>
    <cellStyle name="asd 35 6 15" xfId="29588"/>
    <cellStyle name="asd 35 6 16" xfId="30627"/>
    <cellStyle name="asd 35 6 17" xfId="33211"/>
    <cellStyle name="asd 35 6 18" xfId="35080"/>
    <cellStyle name="asd 35 6 19" xfId="36087"/>
    <cellStyle name="asd 35 6 2" xfId="5816"/>
    <cellStyle name="asd 35 6 2 10" xfId="22066"/>
    <cellStyle name="asd 35 6 2 11" xfId="23930"/>
    <cellStyle name="asd 35 6 2 12" xfId="25868"/>
    <cellStyle name="asd 35 6 2 13" xfId="26782"/>
    <cellStyle name="asd 35 6 2 14" xfId="28570"/>
    <cellStyle name="asd 35 6 2 15" xfId="30382"/>
    <cellStyle name="asd 35 6 2 16" xfId="32235"/>
    <cellStyle name="asd 35 6 2 17" xfId="34950"/>
    <cellStyle name="asd 35 6 2 18" xfId="36695"/>
    <cellStyle name="asd 35 6 2 19" xfId="38574"/>
    <cellStyle name="asd 35 6 2 2" xfId="7265"/>
    <cellStyle name="asd 35 6 2 20" xfId="39457"/>
    <cellStyle name="asd 35 6 2 21" xfId="41133"/>
    <cellStyle name="asd 35 6 2 22" xfId="43680"/>
    <cellStyle name="asd 35 6 2 3" xfId="8719"/>
    <cellStyle name="asd 35 6 2 4" xfId="10629"/>
    <cellStyle name="asd 35 6 2 5" xfId="11773"/>
    <cellStyle name="asd 35 6 2 6" xfId="14400"/>
    <cellStyle name="asd 35 6 2 7" xfId="16305"/>
    <cellStyle name="asd 35 6 2 8" xfId="18248"/>
    <cellStyle name="asd 35 6 2 9" xfId="20154"/>
    <cellStyle name="asd 35 6 20" xfId="37966"/>
    <cellStyle name="asd 35 6 21" xfId="40403"/>
    <cellStyle name="asd 35 6 22" xfId="42059"/>
    <cellStyle name="asd 35 6 23" xfId="42852"/>
    <cellStyle name="asd 35 6 3" xfId="5210"/>
    <cellStyle name="asd 35 6 4" xfId="8111"/>
    <cellStyle name="asd 35 6 5" xfId="10021"/>
    <cellStyle name="asd 35 6 6" xfId="12657"/>
    <cellStyle name="asd 35 6 7" xfId="13539"/>
    <cellStyle name="asd 35 6 8" xfId="15443"/>
    <cellStyle name="asd 35 6 9" xfId="17640"/>
    <cellStyle name="asd 35 7" xfId="3103"/>
    <cellStyle name="asd 35 7 10" xfId="19194"/>
    <cellStyle name="asd 35 7 11" xfId="21106"/>
    <cellStyle name="asd 35 7 12" xfId="23572"/>
    <cellStyle name="asd 35 7 13" xfId="24908"/>
    <cellStyle name="asd 35 7 14" xfId="26562"/>
    <cellStyle name="asd 35 7 15" xfId="2963"/>
    <cellStyle name="asd 35 7 16" xfId="30168"/>
    <cellStyle name="asd 35 7 17" xfId="31914"/>
    <cellStyle name="asd 35 7 18" xfId="22363"/>
    <cellStyle name="asd 35 7 19" xfId="35735"/>
    <cellStyle name="asd 35 7 2" xfId="5531"/>
    <cellStyle name="asd 35 7 2 10" xfId="21781"/>
    <cellStyle name="asd 35 7 2 11" xfId="23511"/>
    <cellStyle name="asd 35 7 2 12" xfId="25583"/>
    <cellStyle name="asd 35 7 2 13" xfId="26772"/>
    <cellStyle name="asd 35 7 2 14" xfId="29033"/>
    <cellStyle name="asd 35 7 2 15" xfId="30372"/>
    <cellStyle name="asd 35 7 2 16" xfId="32202"/>
    <cellStyle name="asd 35 7 2 17" xfId="34415"/>
    <cellStyle name="asd 35 7 2 18" xfId="36410"/>
    <cellStyle name="asd 35 7 2 19" xfId="38289"/>
    <cellStyle name="asd 35 7 2 2" xfId="6980"/>
    <cellStyle name="asd 35 7 2 20" xfId="39425"/>
    <cellStyle name="asd 35 7 2 21" xfId="41101"/>
    <cellStyle name="asd 35 7 2 22" xfId="43278"/>
    <cellStyle name="asd 35 7 2 3" xfId="8434"/>
    <cellStyle name="asd 35 7 2 4" xfId="10344"/>
    <cellStyle name="asd 35 7 2 5" xfId="12569"/>
    <cellStyle name="asd 35 7 2 6" xfId="13983"/>
    <cellStyle name="asd 35 7 2 7" xfId="15884"/>
    <cellStyle name="asd 35 7 2 8" xfId="17963"/>
    <cellStyle name="asd 35 7 2 9" xfId="19869"/>
    <cellStyle name="asd 35 7 20" xfId="37614"/>
    <cellStyle name="asd 35 7 21" xfId="39149"/>
    <cellStyle name="asd 35 7 22" xfId="40830"/>
    <cellStyle name="asd 35 7 23" xfId="43337"/>
    <cellStyle name="asd 35 7 3" xfId="6308"/>
    <cellStyle name="asd 35 7 4" xfId="7759"/>
    <cellStyle name="asd 35 7 5" xfId="9669"/>
    <cellStyle name="asd 35 7 6" xfId="12557"/>
    <cellStyle name="asd 35 7 7" xfId="14044"/>
    <cellStyle name="asd 35 7 8" xfId="15945"/>
    <cellStyle name="asd 35 7 9" xfId="17288"/>
    <cellStyle name="asd 35 8" xfId="2080"/>
    <cellStyle name="asd 35 9" xfId="6710"/>
    <cellStyle name="asd 36" xfId="992"/>
    <cellStyle name="asd 36 10" xfId="2615"/>
    <cellStyle name="asd 36 11" xfId="2823"/>
    <cellStyle name="asd 36 12" xfId="3750"/>
    <cellStyle name="asd 36 13" xfId="3284"/>
    <cellStyle name="asd 36 14" xfId="3903"/>
    <cellStyle name="asd 36 15" xfId="3151"/>
    <cellStyle name="asd 36 16" xfId="2726"/>
    <cellStyle name="asd 36 17" xfId="20450"/>
    <cellStyle name="asd 36 18" xfId="14742"/>
    <cellStyle name="asd 36 19" xfId="29534"/>
    <cellStyle name="asd 36 2" xfId="3557"/>
    <cellStyle name="asd 36 2 10" xfId="14467"/>
    <cellStyle name="asd 36 2 11" xfId="16373"/>
    <cellStyle name="asd 36 2 12" xfId="17049"/>
    <cellStyle name="asd 36 2 13" xfId="18956"/>
    <cellStyle name="asd 36 2 14" xfId="20868"/>
    <cellStyle name="asd 36 2 15" xfId="23997"/>
    <cellStyle name="asd 36 2 16" xfId="24670"/>
    <cellStyle name="asd 36 2 17" xfId="26355"/>
    <cellStyle name="asd 36 2 18" xfId="2485"/>
    <cellStyle name="asd 36 2 19" xfId="29963"/>
    <cellStyle name="asd 36 2 2" xfId="3737"/>
    <cellStyle name="asd 36 2 2 10" xfId="17628"/>
    <cellStyle name="asd 36 2 2 11" xfId="19534"/>
    <cellStyle name="asd 36 2 2 12" xfId="21446"/>
    <cellStyle name="asd 36 2 2 13" xfId="23026"/>
    <cellStyle name="asd 36 2 2 14" xfId="25248"/>
    <cellStyle name="asd 36 2 2 15" xfId="27258"/>
    <cellStyle name="asd 36 2 2 16" xfId="29494"/>
    <cellStyle name="asd 36 2 2 17" xfId="30849"/>
    <cellStyle name="asd 36 2 2 18" xfId="32621"/>
    <cellStyle name="asd 36 2 2 19" xfId="34259"/>
    <cellStyle name="asd 36 2 2 2" xfId="5804"/>
    <cellStyle name="asd 36 2 2 2 10" xfId="22054"/>
    <cellStyle name="asd 36 2 2 2 11" xfId="23503"/>
    <cellStyle name="asd 36 2 2 2 12" xfId="25856"/>
    <cellStyle name="asd 36 2 2 2 13" xfId="27195"/>
    <cellStyle name="asd 36 2 2 2 14" xfId="29241"/>
    <cellStyle name="asd 36 2 2 2 15" xfId="30786"/>
    <cellStyle name="asd 36 2 2 2 16" xfId="33136"/>
    <cellStyle name="asd 36 2 2 2 17" xfId="34468"/>
    <cellStyle name="asd 36 2 2 2 18" xfId="36683"/>
    <cellStyle name="asd 36 2 2 2 19" xfId="38562"/>
    <cellStyle name="asd 36 2 2 2 2" xfId="7253"/>
    <cellStyle name="asd 36 2 2 2 20" xfId="40332"/>
    <cellStyle name="asd 36 2 2 2 21" xfId="41988"/>
    <cellStyle name="asd 36 2 2 2 22" xfId="43270"/>
    <cellStyle name="asd 36 2 2 2 3" xfId="8707"/>
    <cellStyle name="asd 36 2 2 2 4" xfId="10617"/>
    <cellStyle name="asd 36 2 2 2 5" xfId="12619"/>
    <cellStyle name="asd 36 2 2 2 6" xfId="13975"/>
    <cellStyle name="asd 36 2 2 2 7" xfId="15876"/>
    <cellStyle name="asd 36 2 2 2 8" xfId="18236"/>
    <cellStyle name="asd 36 2 2 2 9" xfId="20142"/>
    <cellStyle name="asd 36 2 2 20" xfId="36075"/>
    <cellStyle name="asd 36 2 2 21" xfId="37954"/>
    <cellStyle name="asd 36 2 2 22" xfId="39831"/>
    <cellStyle name="asd 36 2 2 23" xfId="41501"/>
    <cellStyle name="asd 36 2 2 24" xfId="42812"/>
    <cellStyle name="asd 36 2 2 3" xfId="5198"/>
    <cellStyle name="asd 36 2 2 4" xfId="6648"/>
    <cellStyle name="asd 36 2 2 5" xfId="8099"/>
    <cellStyle name="asd 36 2 2 6" xfId="10009"/>
    <cellStyle name="asd 36 2 2 7" xfId="11346"/>
    <cellStyle name="asd 36 2 2 8" xfId="13495"/>
    <cellStyle name="asd 36 2 2 9" xfId="15400"/>
    <cellStyle name="asd 36 2 20" xfId="3234"/>
    <cellStyle name="asd 36 2 21" xfId="26313"/>
    <cellStyle name="asd 36 2 22" xfId="35498"/>
    <cellStyle name="asd 36 2 23" xfId="37376"/>
    <cellStyle name="asd 36 2 24" xfId="32565"/>
    <cellStyle name="asd 36 2 25" xfId="40018"/>
    <cellStyle name="asd 36 2 26" xfId="43743"/>
    <cellStyle name="asd 36 2 3" xfId="3270"/>
    <cellStyle name="asd 36 2 3 10" xfId="19226"/>
    <cellStyle name="asd 36 2 3 11" xfId="21138"/>
    <cellStyle name="asd 36 2 3 12" xfId="24166"/>
    <cellStyle name="asd 36 2 3 13" xfId="24940"/>
    <cellStyle name="asd 36 2 3 14" xfId="26815"/>
    <cellStyle name="asd 36 2 3 15" xfId="29541"/>
    <cellStyle name="asd 36 2 3 16" xfId="30414"/>
    <cellStyle name="asd 36 2 3 17" xfId="32180"/>
    <cellStyle name="asd 36 2 3 18" xfId="33896"/>
    <cellStyle name="asd 36 2 3 19" xfId="35767"/>
    <cellStyle name="asd 36 2 3 2" xfId="4511"/>
    <cellStyle name="asd 36 2 3 2 10" xfId="20756"/>
    <cellStyle name="asd 36 2 3 2 11" xfId="22911"/>
    <cellStyle name="asd 36 2 3 2 12" xfId="24558"/>
    <cellStyle name="asd 36 2 3 2 13" xfId="27292"/>
    <cellStyle name="asd 36 2 3 2 14" xfId="29042"/>
    <cellStyle name="asd 36 2 3 2 15" xfId="30883"/>
    <cellStyle name="asd 36 2 3 2 16" xfId="31680"/>
    <cellStyle name="asd 36 2 3 2 17" xfId="34272"/>
    <cellStyle name="asd 36 2 3 2 18" xfId="35386"/>
    <cellStyle name="asd 36 2 3 2 19" xfId="37264"/>
    <cellStyle name="asd 36 2 3 2 2" xfId="5421"/>
    <cellStyle name="asd 36 2 3 2 20" xfId="38927"/>
    <cellStyle name="asd 36 2 3 2 21" xfId="40612"/>
    <cellStyle name="asd 36 2 3 2 22" xfId="42698"/>
    <cellStyle name="asd 36 2 3 2 3" xfId="6772"/>
    <cellStyle name="asd 36 2 3 2 4" xfId="9318"/>
    <cellStyle name="asd 36 2 3 2 5" xfId="11335"/>
    <cellStyle name="asd 36 2 3 2 6" xfId="13379"/>
    <cellStyle name="asd 36 2 3 2 7" xfId="15284"/>
    <cellStyle name="asd 36 2 3 2 8" xfId="16937"/>
    <cellStyle name="asd 36 2 3 2 9" xfId="18844"/>
    <cellStyle name="asd 36 2 3 20" xfId="37646"/>
    <cellStyle name="asd 36 2 3 21" xfId="39403"/>
    <cellStyle name="asd 36 2 3 22" xfId="41079"/>
    <cellStyle name="asd 36 2 3 23" xfId="43909"/>
    <cellStyle name="asd 36 2 3 3" xfId="4890"/>
    <cellStyle name="asd 36 2 3 4" xfId="7791"/>
    <cellStyle name="asd 36 2 3 5" xfId="9701"/>
    <cellStyle name="asd 36 2 3 6" xfId="12126"/>
    <cellStyle name="asd 36 2 3 7" xfId="14637"/>
    <cellStyle name="asd 36 2 3 8" xfId="16543"/>
    <cellStyle name="asd 36 2 3 9" xfId="17320"/>
    <cellStyle name="asd 36 2 4" xfId="4189"/>
    <cellStyle name="asd 36 2 4 10" xfId="19824"/>
    <cellStyle name="asd 36 2 4 11" xfId="21736"/>
    <cellStyle name="asd 36 2 4 12" xfId="22633"/>
    <cellStyle name="asd 36 2 4 13" xfId="25538"/>
    <cellStyle name="asd 36 2 4 14" xfId="27314"/>
    <cellStyle name="asd 36 2 4 15" xfId="28122"/>
    <cellStyle name="asd 36 2 4 16" xfId="30906"/>
    <cellStyle name="asd 36 2 4 17" xfId="32631"/>
    <cellStyle name="asd 36 2 4 18" xfId="34479"/>
    <cellStyle name="asd 36 2 4 19" xfId="36365"/>
    <cellStyle name="asd 36 2 4 2" xfId="6094"/>
    <cellStyle name="asd 36 2 4 2 10" xfId="22344"/>
    <cellStyle name="asd 36 2 4 2 11" xfId="1934"/>
    <cellStyle name="asd 36 2 4 2 12" xfId="26146"/>
    <cellStyle name="asd 36 2 4 2 13" xfId="23777"/>
    <cellStyle name="asd 36 2 4 2 14" xfId="4205"/>
    <cellStyle name="asd 36 2 4 2 15" xfId="15195"/>
    <cellStyle name="asd 36 2 4 2 16" xfId="31600"/>
    <cellStyle name="asd 36 2 4 2 17" xfId="28051"/>
    <cellStyle name="asd 36 2 4 2 18" xfId="36973"/>
    <cellStyle name="asd 36 2 4 2 19" xfId="38852"/>
    <cellStyle name="asd 36 2 4 2 2" xfId="7543"/>
    <cellStyle name="asd 36 2 4 2 20" xfId="38862"/>
    <cellStyle name="asd 36 2 4 2 21" xfId="40557"/>
    <cellStyle name="asd 36 2 4 2 22" xfId="4011"/>
    <cellStyle name="asd 36 2 4 2 3" xfId="8997"/>
    <cellStyle name="asd 36 2 4 2 4" xfId="10907"/>
    <cellStyle name="asd 36 2 4 2 5" xfId="4273"/>
    <cellStyle name="asd 36 2 4 2 6" xfId="1956"/>
    <cellStyle name="asd 36 2 4 2 7" xfId="12814"/>
    <cellStyle name="asd 36 2 4 2 8" xfId="18526"/>
    <cellStyle name="asd 36 2 4 2 9" xfId="20432"/>
    <cellStyle name="asd 36 2 4 20" xfId="38244"/>
    <cellStyle name="asd 36 2 4 21" xfId="39842"/>
    <cellStyle name="asd 36 2 4 22" xfId="41511"/>
    <cellStyle name="asd 36 2 4 23" xfId="42442"/>
    <cellStyle name="asd 36 2 4 3" xfId="6935"/>
    <cellStyle name="asd 36 2 4 4" xfId="8389"/>
    <cellStyle name="asd 36 2 4 5" xfId="10299"/>
    <cellStyle name="asd 36 2 4 6" xfId="11822"/>
    <cellStyle name="asd 36 2 4 7" xfId="13101"/>
    <cellStyle name="asd 36 2 4 8" xfId="15005"/>
    <cellStyle name="asd 36 2 4 9" xfId="17918"/>
    <cellStyle name="asd 36 2 5" xfId="5030"/>
    <cellStyle name="asd 36 2 5 10" xfId="21278"/>
    <cellStyle name="asd 36 2 5 11" xfId="23710"/>
    <cellStyle name="asd 36 2 5 12" xfId="25080"/>
    <cellStyle name="asd 36 2 5 13" xfId="26721"/>
    <cellStyle name="asd 36 2 5 14" xfId="28529"/>
    <cellStyle name="asd 36 2 5 15" xfId="30321"/>
    <cellStyle name="asd 36 2 5 16" xfId="32576"/>
    <cellStyle name="asd 36 2 5 17" xfId="34093"/>
    <cellStyle name="asd 36 2 5 18" xfId="35907"/>
    <cellStyle name="asd 36 2 5 19" xfId="37786"/>
    <cellStyle name="asd 36 2 5 2" xfId="6480"/>
    <cellStyle name="asd 36 2 5 20" xfId="39789"/>
    <cellStyle name="asd 36 2 5 21" xfId="41461"/>
    <cellStyle name="asd 36 2 5 22" xfId="43468"/>
    <cellStyle name="asd 36 2 5 3" xfId="7931"/>
    <cellStyle name="asd 36 2 5 4" xfId="9841"/>
    <cellStyle name="asd 36 2 5 5" xfId="11521"/>
    <cellStyle name="asd 36 2 5 6" xfId="14181"/>
    <cellStyle name="asd 36 2 5 7" xfId="16084"/>
    <cellStyle name="asd 36 2 5 8" xfId="17460"/>
    <cellStyle name="asd 36 2 5 9" xfId="19366"/>
    <cellStyle name="asd 36 2 6" xfId="1888"/>
    <cellStyle name="asd 36 2 6 10" xfId="20585"/>
    <cellStyle name="asd 36 2 6 11" xfId="3230"/>
    <cellStyle name="asd 36 2 6 12" xfId="24387"/>
    <cellStyle name="asd 36 2 6 13" xfId="20455"/>
    <cellStyle name="asd 36 2 6 14" xfId="15793"/>
    <cellStyle name="asd 36 2 6 15" xfId="29008"/>
    <cellStyle name="asd 36 2 6 16" xfId="4683"/>
    <cellStyle name="asd 36 2 6 17" xfId="29795"/>
    <cellStyle name="asd 36 2 6 18" xfId="35215"/>
    <cellStyle name="asd 36 2 6 19" xfId="37093"/>
    <cellStyle name="asd 36 2 6 2" xfId="4748"/>
    <cellStyle name="asd 36 2 6 20" xfId="34191"/>
    <cellStyle name="asd 36 2 6 21" xfId="31701"/>
    <cellStyle name="asd 36 2 6 22" xfId="33288"/>
    <cellStyle name="asd 36 2 6 3" xfId="6242"/>
    <cellStyle name="asd 36 2 6 4" xfId="9147"/>
    <cellStyle name="asd 36 2 6 5" xfId="12245"/>
    <cellStyle name="asd 36 2 6 6" xfId="4263"/>
    <cellStyle name="asd 36 2 6 7" xfId="3154"/>
    <cellStyle name="asd 36 2 6 8" xfId="16766"/>
    <cellStyle name="asd 36 2 6 9" xfId="18673"/>
    <cellStyle name="asd 36 2 7" xfId="6316"/>
    <cellStyle name="asd 36 2 8" xfId="9430"/>
    <cellStyle name="asd 36 2 9" xfId="11957"/>
    <cellStyle name="asd 36 20" xfId="2175"/>
    <cellStyle name="asd 36 21" xfId="27603"/>
    <cellStyle name="asd 36 22" xfId="1986"/>
    <cellStyle name="asd 36 23" xfId="15242"/>
    <cellStyle name="asd 36 24" xfId="12853"/>
    <cellStyle name="asd 36 25" xfId="1804"/>
    <cellStyle name="asd 36 26" xfId="2625"/>
    <cellStyle name="asd 36 27" xfId="2296"/>
    <cellStyle name="asd 36 3" xfId="3455"/>
    <cellStyle name="asd 36 3 10" xfId="13338"/>
    <cellStyle name="asd 36 3 11" xfId="15243"/>
    <cellStyle name="asd 36 3 12" xfId="16821"/>
    <cellStyle name="asd 36 3 13" xfId="18728"/>
    <cellStyle name="asd 36 3 14" xfId="20640"/>
    <cellStyle name="asd 36 3 15" xfId="22869"/>
    <cellStyle name="asd 36 3 16" xfId="24442"/>
    <cellStyle name="asd 36 3 17" xfId="27408"/>
    <cellStyle name="asd 36 3 18" xfId="29081"/>
    <cellStyle name="asd 36 3 19" xfId="30995"/>
    <cellStyle name="asd 36 3 2" xfId="3635"/>
    <cellStyle name="asd 36 3 2 10" xfId="17526"/>
    <cellStyle name="asd 36 3 2 11" xfId="19432"/>
    <cellStyle name="asd 36 3 2 12" xfId="21344"/>
    <cellStyle name="asd 36 3 2 13" xfId="22488"/>
    <cellStyle name="asd 36 3 2 14" xfId="25146"/>
    <cellStyle name="asd 36 3 2 15" xfId="27213"/>
    <cellStyle name="asd 36 3 2 16" xfId="11827"/>
    <cellStyle name="asd 36 3 2 17" xfId="30805"/>
    <cellStyle name="asd 36 3 2 18" xfId="31660"/>
    <cellStyle name="asd 36 3 2 19" xfId="12981"/>
    <cellStyle name="asd 36 3 2 2" xfId="5599"/>
    <cellStyle name="asd 36 3 2 2 10" xfId="21849"/>
    <cellStyle name="asd 36 3 2 2 11" xfId="23433"/>
    <cellStyle name="asd 36 3 2 2 12" xfId="25651"/>
    <cellStyle name="asd 36 3 2 2 13" xfId="26948"/>
    <cellStyle name="asd 36 3 2 2 14" xfId="28688"/>
    <cellStyle name="asd 36 3 2 2 15" xfId="30544"/>
    <cellStyle name="asd 36 3 2 2 16" xfId="32663"/>
    <cellStyle name="asd 36 3 2 2 17" xfId="34994"/>
    <cellStyle name="asd 36 3 2 2 18" xfId="36478"/>
    <cellStyle name="asd 36 3 2 2 19" xfId="38357"/>
    <cellStyle name="asd 36 3 2 2 2" xfId="7048"/>
    <cellStyle name="asd 36 3 2 2 20" xfId="39873"/>
    <cellStyle name="asd 36 3 2 2 21" xfId="41542"/>
    <cellStyle name="asd 36 3 2 2 22" xfId="43200"/>
    <cellStyle name="asd 36 3 2 2 3" xfId="8502"/>
    <cellStyle name="asd 36 3 2 2 4" xfId="10412"/>
    <cellStyle name="asd 36 3 2 2 5" xfId="12270"/>
    <cellStyle name="asd 36 3 2 2 6" xfId="13905"/>
    <cellStyle name="asd 36 3 2 2 7" xfId="15806"/>
    <cellStyle name="asd 36 3 2 2 8" xfId="18031"/>
    <cellStyle name="asd 36 3 2 2 9" xfId="19937"/>
    <cellStyle name="asd 36 3 2 20" xfId="35973"/>
    <cellStyle name="asd 36 3 2 21" xfId="37852"/>
    <cellStyle name="asd 36 3 2 22" xfId="38907"/>
    <cellStyle name="asd 36 3 2 23" xfId="40593"/>
    <cellStyle name="asd 36 3 2 24" xfId="42299"/>
    <cellStyle name="asd 36 3 2 3" xfId="5096"/>
    <cellStyle name="asd 36 3 2 4" xfId="6546"/>
    <cellStyle name="asd 36 3 2 5" xfId="7997"/>
    <cellStyle name="asd 36 3 2 6" xfId="9907"/>
    <cellStyle name="asd 36 3 2 7" xfId="11428"/>
    <cellStyle name="asd 36 3 2 8" xfId="12956"/>
    <cellStyle name="asd 36 3 2 9" xfId="14861"/>
    <cellStyle name="asd 36 3 20" xfId="33226"/>
    <cellStyle name="asd 36 3 21" xfId="33532"/>
    <cellStyle name="asd 36 3 22" xfId="35270"/>
    <cellStyle name="asd 36 3 23" xfId="37148"/>
    <cellStyle name="asd 36 3 24" xfId="40417"/>
    <cellStyle name="asd 36 3 25" xfId="42073"/>
    <cellStyle name="asd 36 3 26" xfId="42661"/>
    <cellStyle name="asd 36 3 3" xfId="3840"/>
    <cellStyle name="asd 36 3 3 10" xfId="19575"/>
    <cellStyle name="asd 36 3 3 11" xfId="21487"/>
    <cellStyle name="asd 36 3 3 12" xfId="23886"/>
    <cellStyle name="asd 36 3 3 13" xfId="25289"/>
    <cellStyle name="asd 36 3 3 14" xfId="28006"/>
    <cellStyle name="asd 36 3 3 15" xfId="13636"/>
    <cellStyle name="asd 36 3 3 16" xfId="31586"/>
    <cellStyle name="asd 36 3 3 17" xfId="22373"/>
    <cellStyle name="asd 36 3 3 18" xfId="18567"/>
    <cellStyle name="asd 36 3 3 19" xfId="36116"/>
    <cellStyle name="asd 36 3 3 2" xfId="5845"/>
    <cellStyle name="asd 36 3 3 2 10" xfId="22095"/>
    <cellStyle name="asd 36 3 3 2 11" xfId="24145"/>
    <cellStyle name="asd 36 3 3 2 12" xfId="25897"/>
    <cellStyle name="asd 36 3 3 2 13" xfId="27500"/>
    <cellStyle name="asd 36 3 3 2 14" xfId="29312"/>
    <cellStyle name="asd 36 3 3 2 15" xfId="31087"/>
    <cellStyle name="asd 36 3 3 2 16" xfId="31918"/>
    <cellStyle name="asd 36 3 3 2 17" xfId="33808"/>
    <cellStyle name="asd 36 3 3 2 18" xfId="36724"/>
    <cellStyle name="asd 36 3 3 2 19" xfId="38603"/>
    <cellStyle name="asd 36 3 3 2 2" xfId="7294"/>
    <cellStyle name="asd 36 3 3 2 20" xfId="39153"/>
    <cellStyle name="asd 36 3 3 2 21" xfId="40834"/>
    <cellStyle name="asd 36 3 3 2 22" xfId="43888"/>
    <cellStyle name="asd 36 3 3 2 3" xfId="8748"/>
    <cellStyle name="asd 36 3 3 2 4" xfId="10658"/>
    <cellStyle name="asd 36 3 3 2 5" xfId="12104"/>
    <cellStyle name="asd 36 3 3 2 6" xfId="14615"/>
    <cellStyle name="asd 36 3 3 2 7" xfId="16521"/>
    <cellStyle name="asd 36 3 3 2 8" xfId="18277"/>
    <cellStyle name="asd 36 3 3 2 9" xfId="20183"/>
    <cellStyle name="asd 36 3 3 20" xfId="37995"/>
    <cellStyle name="asd 36 3 3 21" xfId="3096"/>
    <cellStyle name="asd 36 3 3 22" xfId="5480"/>
    <cellStyle name="asd 36 3 3 23" xfId="43637"/>
    <cellStyle name="asd 36 3 3 3" xfId="5239"/>
    <cellStyle name="asd 36 3 3 4" xfId="8140"/>
    <cellStyle name="asd 36 3 3 5" xfId="10050"/>
    <cellStyle name="asd 36 3 3 6" xfId="11823"/>
    <cellStyle name="asd 36 3 3 7" xfId="14356"/>
    <cellStyle name="asd 36 3 3 8" xfId="16260"/>
    <cellStyle name="asd 36 3 3 9" xfId="17669"/>
    <cellStyle name="asd 36 3 4" xfId="4087"/>
    <cellStyle name="asd 36 3 4 10" xfId="19722"/>
    <cellStyle name="asd 36 3 4 11" xfId="21634"/>
    <cellStyle name="asd 36 3 4 12" xfId="23559"/>
    <cellStyle name="asd 36 3 4 13" xfId="25436"/>
    <cellStyle name="asd 36 3 4 14" xfId="27750"/>
    <cellStyle name="asd 36 3 4 15" xfId="28684"/>
    <cellStyle name="asd 36 3 4 16" xfId="31326"/>
    <cellStyle name="asd 36 3 4 17" xfId="32037"/>
    <cellStyle name="asd 36 3 4 18" xfId="33845"/>
    <cellStyle name="asd 36 3 4 19" xfId="36263"/>
    <cellStyle name="asd 36 3 4 2" xfId="5992"/>
    <cellStyle name="asd 36 3 4 2 10" xfId="22242"/>
    <cellStyle name="asd 36 3 4 2 11" xfId="24202"/>
    <cellStyle name="asd 36 3 4 2 12" xfId="26044"/>
    <cellStyle name="asd 36 3 4 2 13" xfId="27649"/>
    <cellStyle name="asd 36 3 4 2 14" xfId="28074"/>
    <cellStyle name="asd 36 3 4 2 15" xfId="31227"/>
    <cellStyle name="asd 36 3 4 2 16" xfId="31760"/>
    <cellStyle name="asd 36 3 4 2 17" xfId="33533"/>
    <cellStyle name="asd 36 3 4 2 18" xfId="36871"/>
    <cellStyle name="asd 36 3 4 2 19" xfId="38750"/>
    <cellStyle name="asd 36 3 4 2 2" xfId="7441"/>
    <cellStyle name="asd 36 3 4 2 20" xfId="39001"/>
    <cellStyle name="asd 36 3 4 2 21" xfId="40684"/>
    <cellStyle name="asd 36 3 4 2 22" xfId="43944"/>
    <cellStyle name="asd 36 3 4 2 3" xfId="8895"/>
    <cellStyle name="asd 36 3 4 2 4" xfId="10805"/>
    <cellStyle name="asd 36 3 4 2 5" xfId="12162"/>
    <cellStyle name="asd 36 3 4 2 6" xfId="14673"/>
    <cellStyle name="asd 36 3 4 2 7" xfId="16579"/>
    <cellStyle name="asd 36 3 4 2 8" xfId="18424"/>
    <cellStyle name="asd 36 3 4 2 9" xfId="20330"/>
    <cellStyle name="asd 36 3 4 20" xfId="38142"/>
    <cellStyle name="asd 36 3 4 21" xfId="39268"/>
    <cellStyle name="asd 36 3 4 22" xfId="40946"/>
    <cellStyle name="asd 36 3 4 23" xfId="43324"/>
    <cellStyle name="asd 36 3 4 3" xfId="6833"/>
    <cellStyle name="asd 36 3 4 4" xfId="8287"/>
    <cellStyle name="asd 36 3 4 5" xfId="10197"/>
    <cellStyle name="asd 36 3 4 6" xfId="12543"/>
    <cellStyle name="asd 36 3 4 7" xfId="14031"/>
    <cellStyle name="asd 36 3 4 8" xfId="15932"/>
    <cellStyle name="asd 36 3 4 9" xfId="17816"/>
    <cellStyle name="asd 36 3 5" xfId="4949"/>
    <cellStyle name="asd 36 3 5 10" xfId="21197"/>
    <cellStyle name="asd 36 3 5 11" xfId="23967"/>
    <cellStyle name="asd 36 3 5 12" xfId="24999"/>
    <cellStyle name="asd 36 3 5 13" xfId="27461"/>
    <cellStyle name="asd 36 3 5 14" xfId="28582"/>
    <cellStyle name="asd 36 3 5 15" xfId="31047"/>
    <cellStyle name="asd 36 3 5 16" xfId="32135"/>
    <cellStyle name="asd 36 3 5 17" xfId="34010"/>
    <cellStyle name="asd 36 3 5 18" xfId="35826"/>
    <cellStyle name="asd 36 3 5 19" xfId="37705"/>
    <cellStyle name="asd 36 3 5 2" xfId="6399"/>
    <cellStyle name="asd 36 3 5 20" xfId="39359"/>
    <cellStyle name="asd 36 3 5 21" xfId="41035"/>
    <cellStyle name="asd 36 3 5 22" xfId="43713"/>
    <cellStyle name="asd 36 3 5 3" xfId="7850"/>
    <cellStyle name="asd 36 3 5 4" xfId="9760"/>
    <cellStyle name="asd 36 3 5 5" xfId="11926"/>
    <cellStyle name="asd 36 3 5 6" xfId="14436"/>
    <cellStyle name="asd 36 3 5 7" xfId="16342"/>
    <cellStyle name="asd 36 3 5 8" xfId="17379"/>
    <cellStyle name="asd 36 3 5 9" xfId="19285"/>
    <cellStyle name="asd 36 3 6" xfId="5564"/>
    <cellStyle name="asd 36 3 6 10" xfId="21814"/>
    <cellStyle name="asd 36 3 6 11" xfId="23498"/>
    <cellStyle name="asd 36 3 6 12" xfId="25616"/>
    <cellStyle name="asd 36 3 6 13" xfId="27546"/>
    <cellStyle name="asd 36 3 6 14" xfId="28658"/>
    <cellStyle name="asd 36 3 6 15" xfId="31131"/>
    <cellStyle name="asd 36 3 6 16" xfId="33300"/>
    <cellStyle name="asd 36 3 6 17" xfId="33619"/>
    <cellStyle name="asd 36 3 6 18" xfId="36443"/>
    <cellStyle name="asd 36 3 6 19" xfId="38322"/>
    <cellStyle name="asd 36 3 6 2" xfId="7013"/>
    <cellStyle name="asd 36 3 6 20" xfId="40486"/>
    <cellStyle name="asd 36 3 6 21" xfId="42141"/>
    <cellStyle name="asd 36 3 6 22" xfId="43265"/>
    <cellStyle name="asd 36 3 6 3" xfId="8467"/>
    <cellStyle name="asd 36 3 6 4" xfId="10377"/>
    <cellStyle name="asd 36 3 6 5" xfId="12536"/>
    <cellStyle name="asd 36 3 6 6" xfId="13970"/>
    <cellStyle name="asd 36 3 6 7" xfId="15871"/>
    <cellStyle name="asd 36 3 6 8" xfId="17996"/>
    <cellStyle name="asd 36 3 6 9" xfId="19902"/>
    <cellStyle name="asd 36 3 7" xfId="3347"/>
    <cellStyle name="asd 36 3 8" xfId="9202"/>
    <cellStyle name="asd 36 3 9" xfId="4014"/>
    <cellStyle name="asd 36 4" xfId="3542"/>
    <cellStyle name="asd 36 4 10" xfId="2711"/>
    <cellStyle name="asd 36 4 11" xfId="16997"/>
    <cellStyle name="asd 36 4 12" xfId="18904"/>
    <cellStyle name="asd 36 4 13" xfId="20816"/>
    <cellStyle name="asd 36 4 14" xfId="2994"/>
    <cellStyle name="asd 36 4 15" xfId="24618"/>
    <cellStyle name="asd 36 4 16" xfId="3793"/>
    <cellStyle name="asd 36 4 17" xfId="14244"/>
    <cellStyle name="asd 36 4 18" xfId="2669"/>
    <cellStyle name="asd 36 4 19" xfId="28069"/>
    <cellStyle name="asd 36 4 2" xfId="3722"/>
    <cellStyle name="asd 36 4 2 10" xfId="17613"/>
    <cellStyle name="asd 36 4 2 11" xfId="19519"/>
    <cellStyle name="asd 36 4 2 12" xfId="21431"/>
    <cellStyle name="asd 36 4 2 13" xfId="23324"/>
    <cellStyle name="asd 36 4 2 14" xfId="25233"/>
    <cellStyle name="asd 36 4 2 15" xfId="27492"/>
    <cellStyle name="asd 36 4 2 16" xfId="29664"/>
    <cellStyle name="asd 36 4 2 17" xfId="31079"/>
    <cellStyle name="asd 36 4 2 18" xfId="32844"/>
    <cellStyle name="asd 36 4 2 19" xfId="34889"/>
    <cellStyle name="asd 36 4 2 2" xfId="5789"/>
    <cellStyle name="asd 36 4 2 2 10" xfId="22039"/>
    <cellStyle name="asd 36 4 2 2 11" xfId="23689"/>
    <cellStyle name="asd 36 4 2 2 12" xfId="25841"/>
    <cellStyle name="asd 36 4 2 2 13" xfId="27882"/>
    <cellStyle name="asd 36 4 2 2 14" xfId="29190"/>
    <cellStyle name="asd 36 4 2 2 15" xfId="31460"/>
    <cellStyle name="asd 36 4 2 2 16" xfId="33240"/>
    <cellStyle name="asd 36 4 2 2 17" xfId="33849"/>
    <cellStyle name="asd 36 4 2 2 18" xfId="36668"/>
    <cellStyle name="asd 36 4 2 2 19" xfId="38547"/>
    <cellStyle name="asd 36 4 2 2 2" xfId="7238"/>
    <cellStyle name="asd 36 4 2 2 20" xfId="40430"/>
    <cellStyle name="asd 36 4 2 2 21" xfId="42086"/>
    <cellStyle name="asd 36 4 2 2 22" xfId="43447"/>
    <cellStyle name="asd 36 4 2 2 3" xfId="8692"/>
    <cellStyle name="asd 36 4 2 2 4" xfId="10602"/>
    <cellStyle name="asd 36 4 2 2 5" xfId="11548"/>
    <cellStyle name="asd 36 4 2 2 6" xfId="14159"/>
    <cellStyle name="asd 36 4 2 2 7" xfId="16062"/>
    <cellStyle name="asd 36 4 2 2 8" xfId="18221"/>
    <cellStyle name="asd 36 4 2 2 9" xfId="20127"/>
    <cellStyle name="asd 36 4 2 20" xfId="36060"/>
    <cellStyle name="asd 36 4 2 21" xfId="37939"/>
    <cellStyle name="asd 36 4 2 22" xfId="40053"/>
    <cellStyle name="asd 36 4 2 23" xfId="41717"/>
    <cellStyle name="asd 36 4 2 24" xfId="43100"/>
    <cellStyle name="asd 36 4 2 3" xfId="5183"/>
    <cellStyle name="asd 36 4 2 4" xfId="6633"/>
    <cellStyle name="asd 36 4 2 5" xfId="8084"/>
    <cellStyle name="asd 36 4 2 6" xfId="9994"/>
    <cellStyle name="asd 36 4 2 7" xfId="11270"/>
    <cellStyle name="asd 36 4 2 8" xfId="13796"/>
    <cellStyle name="asd 36 4 2 9" xfId="15698"/>
    <cellStyle name="asd 36 4 20" xfId="27405"/>
    <cellStyle name="asd 36 4 21" xfId="35446"/>
    <cellStyle name="asd 36 4 22" xfId="37324"/>
    <cellStyle name="asd 36 4 23" xfId="28045"/>
    <cellStyle name="asd 36 4 24" xfId="20492"/>
    <cellStyle name="asd 36 4 25" xfId="2815"/>
    <cellStyle name="asd 36 4 3" xfId="2072"/>
    <cellStyle name="asd 36 4 3 10" xfId="19043"/>
    <cellStyle name="asd 36 4 3 11" xfId="20955"/>
    <cellStyle name="asd 36 4 3 12" xfId="22808"/>
    <cellStyle name="asd 36 4 3 13" xfId="24757"/>
    <cellStyle name="asd 36 4 3 14" xfId="27697"/>
    <cellStyle name="asd 36 4 3 15" xfId="28716"/>
    <cellStyle name="asd 36 4 3 16" xfId="31274"/>
    <cellStyle name="asd 36 4 3 17" xfId="31650"/>
    <cellStyle name="asd 36 4 3 18" xfId="33676"/>
    <cellStyle name="asd 36 4 3 19" xfId="35584"/>
    <cellStyle name="asd 36 4 3 2" xfId="5035"/>
    <cellStyle name="asd 36 4 3 2 10" xfId="21283"/>
    <cellStyle name="asd 36 4 3 2 11" xfId="22976"/>
    <cellStyle name="asd 36 4 3 2 12" xfId="25085"/>
    <cellStyle name="asd 36 4 3 2 13" xfId="27954"/>
    <cellStyle name="asd 36 4 3 2 14" xfId="28628"/>
    <cellStyle name="asd 36 4 3 2 15" xfId="31536"/>
    <cellStyle name="asd 36 4 3 2 16" xfId="32697"/>
    <cellStyle name="asd 36 4 3 2 17" xfId="34946"/>
    <cellStyle name="asd 36 4 3 2 18" xfId="35912"/>
    <cellStyle name="asd 36 4 3 2 19" xfId="37791"/>
    <cellStyle name="asd 36 4 3 2 2" xfId="6485"/>
    <cellStyle name="asd 36 4 3 2 20" xfId="39904"/>
    <cellStyle name="asd 36 4 3 2 21" xfId="41573"/>
    <cellStyle name="asd 36 4 3 2 22" xfId="42762"/>
    <cellStyle name="asd 36 4 3 2 3" xfId="7936"/>
    <cellStyle name="asd 36 4 3 2 4" xfId="9846"/>
    <cellStyle name="asd 36 4 3 2 5" xfId="12395"/>
    <cellStyle name="asd 36 4 3 2 6" xfId="13444"/>
    <cellStyle name="asd 36 4 3 2 7" xfId="15349"/>
    <cellStyle name="asd 36 4 3 2 8" xfId="17465"/>
    <cellStyle name="asd 36 4 3 2 9" xfId="19371"/>
    <cellStyle name="asd 36 4 3 20" xfId="37463"/>
    <cellStyle name="asd 36 4 3 21" xfId="38897"/>
    <cellStyle name="asd 36 4 3 22" xfId="40583"/>
    <cellStyle name="asd 36 4 3 23" xfId="42604"/>
    <cellStyle name="asd 36 4 3 3" xfId="4710"/>
    <cellStyle name="asd 36 4 3 4" xfId="7608"/>
    <cellStyle name="asd 36 4 3 5" xfId="9518"/>
    <cellStyle name="asd 36 4 3 6" xfId="11555"/>
    <cellStyle name="asd 36 4 3 7" xfId="13277"/>
    <cellStyle name="asd 36 4 3 8" xfId="15180"/>
    <cellStyle name="asd 36 4 3 9" xfId="17137"/>
    <cellStyle name="asd 36 4 4" xfId="4174"/>
    <cellStyle name="asd 36 4 4 10" xfId="19809"/>
    <cellStyle name="asd 36 4 4 11" xfId="21721"/>
    <cellStyle name="asd 36 4 4 12" xfId="23819"/>
    <cellStyle name="asd 36 4 4 13" xfId="25523"/>
    <cellStyle name="asd 36 4 4 14" xfId="26954"/>
    <cellStyle name="asd 36 4 4 15" xfId="29412"/>
    <cellStyle name="asd 36 4 4 16" xfId="30550"/>
    <cellStyle name="asd 36 4 4 17" xfId="33049"/>
    <cellStyle name="asd 36 4 4 18" xfId="33428"/>
    <cellStyle name="asd 36 4 4 19" xfId="36350"/>
    <cellStyle name="asd 36 4 4 2" xfId="6079"/>
    <cellStyle name="asd 36 4 4 2 10" xfId="22329"/>
    <cellStyle name="asd 36 4 4 2 11" xfId="23469"/>
    <cellStyle name="asd 36 4 4 2 12" xfId="26131"/>
    <cellStyle name="asd 36 4 4 2 13" xfId="27821"/>
    <cellStyle name="asd 36 4 4 2 14" xfId="28515"/>
    <cellStyle name="asd 36 4 4 2 15" xfId="31398"/>
    <cellStyle name="asd 36 4 4 2 16" xfId="31718"/>
    <cellStyle name="asd 36 4 4 2 17" xfId="34908"/>
    <cellStyle name="asd 36 4 4 2 18" xfId="36958"/>
    <cellStyle name="asd 36 4 4 2 19" xfId="38837"/>
    <cellStyle name="asd 36 4 4 2 2" xfId="7528"/>
    <cellStyle name="asd 36 4 4 2 20" xfId="38961"/>
    <cellStyle name="asd 36 4 4 2 21" xfId="40645"/>
    <cellStyle name="asd 36 4 4 2 22" xfId="43236"/>
    <cellStyle name="asd 36 4 4 2 3" xfId="8982"/>
    <cellStyle name="asd 36 4 4 2 4" xfId="10892"/>
    <cellStyle name="asd 36 4 4 2 5" xfId="11169"/>
    <cellStyle name="asd 36 4 4 2 6" xfId="13941"/>
    <cellStyle name="asd 36 4 4 2 7" xfId="15842"/>
    <cellStyle name="asd 36 4 4 2 8" xfId="18511"/>
    <cellStyle name="asd 36 4 4 2 9" xfId="20417"/>
    <cellStyle name="asd 36 4 4 20" xfId="38229"/>
    <cellStyle name="asd 36 4 4 21" xfId="40249"/>
    <cellStyle name="asd 36 4 4 22" xfId="41908"/>
    <cellStyle name="asd 36 4 4 23" xfId="43572"/>
    <cellStyle name="asd 36 4 4 3" xfId="6920"/>
    <cellStyle name="asd 36 4 4 4" xfId="8374"/>
    <cellStyle name="asd 36 4 4 5" xfId="10284"/>
    <cellStyle name="asd 36 4 4 6" xfId="11631"/>
    <cellStyle name="asd 36 4 4 7" xfId="14289"/>
    <cellStyle name="asd 36 4 4 8" xfId="16193"/>
    <cellStyle name="asd 36 4 4 9" xfId="17903"/>
    <cellStyle name="asd 36 4 5" xfId="4484"/>
    <cellStyle name="asd 36 4 5 10" xfId="20729"/>
    <cellStyle name="asd 36 4 5 11" xfId="22431"/>
    <cellStyle name="asd 36 4 5 12" xfId="24531"/>
    <cellStyle name="asd 36 4 5 13" xfId="20479"/>
    <cellStyle name="asd 36 4 5 14" xfId="28575"/>
    <cellStyle name="asd 36 4 5 15" xfId="2783"/>
    <cellStyle name="asd 36 4 5 16" xfId="14022"/>
    <cellStyle name="asd 36 4 5 17" xfId="34735"/>
    <cellStyle name="asd 36 4 5 18" xfId="35359"/>
    <cellStyle name="asd 36 4 5 19" xfId="37237"/>
    <cellStyle name="asd 36 4 5 2" xfId="4892"/>
    <cellStyle name="asd 36 4 5 20" xfId="33281"/>
    <cellStyle name="asd 36 4 5 21" xfId="36990"/>
    <cellStyle name="asd 36 4 5 22" xfId="42242"/>
    <cellStyle name="asd 36 4 5 3" xfId="6204"/>
    <cellStyle name="asd 36 4 5 4" xfId="9291"/>
    <cellStyle name="asd 36 4 5 5" xfId="11804"/>
    <cellStyle name="asd 36 4 5 6" xfId="12898"/>
    <cellStyle name="asd 36 4 5 7" xfId="14803"/>
    <cellStyle name="asd 36 4 5 8" xfId="16910"/>
    <cellStyle name="asd 36 4 5 9" xfId="18817"/>
    <cellStyle name="asd 36 4 6" xfId="4267"/>
    <cellStyle name="asd 36 4 7" xfId="9378"/>
    <cellStyle name="asd 36 4 8" xfId="11373"/>
    <cellStyle name="asd 36 4 9" xfId="2207"/>
    <cellStyle name="asd 36 5" xfId="2959"/>
    <cellStyle name="asd 36 5 10" xfId="17263"/>
    <cellStyle name="asd 36 5 11" xfId="19169"/>
    <cellStyle name="asd 36 5 12" xfId="21081"/>
    <cellStyle name="asd 36 5 13" xfId="22936"/>
    <cellStyle name="asd 36 5 14" xfId="24883"/>
    <cellStyle name="asd 36 5 15" xfId="27748"/>
    <cellStyle name="asd 36 5 16" xfId="2611"/>
    <cellStyle name="asd 36 5 17" xfId="31323"/>
    <cellStyle name="asd 36 5 18" xfId="5479"/>
    <cellStyle name="asd 36 5 19" xfId="32166"/>
    <cellStyle name="asd 36 5 2" xfId="4587"/>
    <cellStyle name="asd 36 5 2 10" xfId="20832"/>
    <cellStyle name="asd 36 5 2 11" xfId="23137"/>
    <cellStyle name="asd 36 5 2 12" xfId="24634"/>
    <cellStyle name="asd 36 5 2 13" xfId="26872"/>
    <cellStyle name="asd 36 5 2 14" xfId="28818"/>
    <cellStyle name="asd 36 5 2 15" xfId="30470"/>
    <cellStyle name="asd 36 5 2 16" xfId="32493"/>
    <cellStyle name="asd 36 5 2 17" xfId="34875"/>
    <cellStyle name="asd 36 5 2 18" xfId="35462"/>
    <cellStyle name="asd 36 5 2 19" xfId="37340"/>
    <cellStyle name="asd 36 5 2 2" xfId="1928"/>
    <cellStyle name="asd 36 5 2 20" xfId="39710"/>
    <cellStyle name="asd 36 5 2 21" xfId="41384"/>
    <cellStyle name="asd 36 5 2 22" xfId="42919"/>
    <cellStyle name="asd 36 5 2 3" xfId="1882"/>
    <cellStyle name="asd 36 5 2 4" xfId="9394"/>
    <cellStyle name="asd 36 5 2 5" xfId="12748"/>
    <cellStyle name="asd 36 5 2 6" xfId="13608"/>
    <cellStyle name="asd 36 5 2 7" xfId="15511"/>
    <cellStyle name="asd 36 5 2 8" xfId="17013"/>
    <cellStyle name="asd 36 5 2 9" xfId="18920"/>
    <cellStyle name="asd 36 5 20" xfId="35710"/>
    <cellStyle name="asd 36 5 21" xfId="37589"/>
    <cellStyle name="asd 36 5 22" xfId="3329"/>
    <cellStyle name="asd 36 5 23" xfId="30802"/>
    <cellStyle name="asd 36 5 24" xfId="42722"/>
    <cellStyle name="asd 36 5 3" xfId="4834"/>
    <cellStyle name="asd 36 5 4" xfId="6283"/>
    <cellStyle name="asd 36 5 5" xfId="7734"/>
    <cellStyle name="asd 36 5 6" xfId="9644"/>
    <cellStyle name="asd 36 5 7" xfId="12419"/>
    <cellStyle name="asd 36 5 8" xfId="13404"/>
    <cellStyle name="asd 36 5 9" xfId="15309"/>
    <cellStyle name="asd 36 6" xfId="2802"/>
    <cellStyle name="asd 36 6 10" xfId="19147"/>
    <cellStyle name="asd 36 6 11" xfId="21059"/>
    <cellStyle name="asd 36 6 12" xfId="23192"/>
    <cellStyle name="asd 36 6 13" xfId="24861"/>
    <cellStyle name="asd 36 6 14" xfId="26245"/>
    <cellStyle name="asd 36 6 15" xfId="28905"/>
    <cellStyle name="asd 36 6 16" xfId="29858"/>
    <cellStyle name="asd 36 6 17" xfId="31944"/>
    <cellStyle name="asd 36 6 18" xfId="34151"/>
    <cellStyle name="asd 36 6 19" xfId="35688"/>
    <cellStyle name="asd 36 6 2" xfId="4487"/>
    <cellStyle name="asd 36 6 2 10" xfId="20732"/>
    <cellStyle name="asd 36 6 2 11" xfId="23740"/>
    <cellStyle name="asd 36 6 2 12" xfId="24534"/>
    <cellStyle name="asd 36 6 2 13" xfId="27507"/>
    <cellStyle name="asd 36 6 2 14" xfId="29460"/>
    <cellStyle name="asd 36 6 2 15" xfId="31094"/>
    <cellStyle name="asd 36 6 2 16" xfId="32654"/>
    <cellStyle name="asd 36 6 2 17" xfId="33541"/>
    <cellStyle name="asd 36 6 2 18" xfId="35362"/>
    <cellStyle name="asd 36 6 2 19" xfId="37240"/>
    <cellStyle name="asd 36 6 2 2" xfId="5336"/>
    <cellStyle name="asd 36 6 2 20" xfId="39864"/>
    <cellStyle name="asd 36 6 2 21" xfId="41533"/>
    <cellStyle name="asd 36 6 2 22" xfId="43497"/>
    <cellStyle name="asd 36 6 2 3" xfId="6734"/>
    <cellStyle name="asd 36 6 2 4" xfId="9294"/>
    <cellStyle name="asd 36 6 2 5" xfId="11632"/>
    <cellStyle name="asd 36 6 2 6" xfId="14210"/>
    <cellStyle name="asd 36 6 2 7" xfId="16114"/>
    <cellStyle name="asd 36 6 2 8" xfId="16913"/>
    <cellStyle name="asd 36 6 2 9" xfId="18820"/>
    <cellStyle name="asd 36 6 20" xfId="37567"/>
    <cellStyle name="asd 36 6 21" xfId="39177"/>
    <cellStyle name="asd 36 6 22" xfId="40858"/>
    <cellStyle name="asd 36 6 23" xfId="42970"/>
    <cellStyle name="asd 36 6 3" xfId="4812"/>
    <cellStyle name="asd 36 6 4" xfId="7712"/>
    <cellStyle name="asd 36 6 5" xfId="9622"/>
    <cellStyle name="asd 36 6 6" xfId="10984"/>
    <cellStyle name="asd 36 6 7" xfId="13663"/>
    <cellStyle name="asd 36 6 8" xfId="15566"/>
    <cellStyle name="asd 36 6 9" xfId="17241"/>
    <cellStyle name="asd 36 7" xfId="2143"/>
    <cellStyle name="asd 36 7 10" xfId="19060"/>
    <cellStyle name="asd 36 7 11" xfId="20972"/>
    <cellStyle name="asd 36 7 12" xfId="23116"/>
    <cellStyle name="asd 36 7 13" xfId="24774"/>
    <cellStyle name="asd 36 7 14" xfId="26677"/>
    <cellStyle name="asd 36 7 15" xfId="28906"/>
    <cellStyle name="asd 36 7 16" xfId="30280"/>
    <cellStyle name="asd 36 7 17" xfId="28724"/>
    <cellStyle name="asd 36 7 18" xfId="26694"/>
    <cellStyle name="asd 36 7 19" xfId="35601"/>
    <cellStyle name="asd 36 7 2" xfId="4934"/>
    <cellStyle name="asd 36 7 2 10" xfId="21182"/>
    <cellStyle name="asd 36 7 2 11" xfId="22968"/>
    <cellStyle name="asd 36 7 2 12" xfId="24984"/>
    <cellStyle name="asd 36 7 2 13" xfId="27419"/>
    <cellStyle name="asd 36 7 2 14" xfId="28052"/>
    <cellStyle name="asd 36 7 2 15" xfId="31005"/>
    <cellStyle name="asd 36 7 2 16" xfId="32925"/>
    <cellStyle name="asd 36 7 2 17" xfId="33593"/>
    <cellStyle name="asd 36 7 2 18" xfId="35811"/>
    <cellStyle name="asd 36 7 2 19" xfId="37690"/>
    <cellStyle name="asd 36 7 2 2" xfId="6384"/>
    <cellStyle name="asd 36 7 2 20" xfId="40130"/>
    <cellStyle name="asd 36 7 2 21" xfId="41793"/>
    <cellStyle name="asd 36 7 2 22" xfId="42754"/>
    <cellStyle name="asd 36 7 2 3" xfId="7835"/>
    <cellStyle name="asd 36 7 2 4" xfId="9745"/>
    <cellStyle name="asd 36 7 2 5" xfId="11290"/>
    <cellStyle name="asd 36 7 2 6" xfId="13436"/>
    <cellStyle name="asd 36 7 2 7" xfId="15341"/>
    <cellStyle name="asd 36 7 2 8" xfId="17364"/>
    <cellStyle name="asd 36 7 2 9" xfId="19270"/>
    <cellStyle name="asd 36 7 20" xfId="37480"/>
    <cellStyle name="asd 36 7 21" xfId="12854"/>
    <cellStyle name="asd 36 7 22" xfId="34784"/>
    <cellStyle name="asd 36 7 23" xfId="42898"/>
    <cellStyle name="asd 36 7 3" xfId="6174"/>
    <cellStyle name="asd 36 7 4" xfId="7625"/>
    <cellStyle name="asd 36 7 5" xfId="9535"/>
    <cellStyle name="asd 36 7 6" xfId="12724"/>
    <cellStyle name="asd 36 7 7" xfId="13587"/>
    <cellStyle name="asd 36 7 8" xfId="15490"/>
    <cellStyle name="asd 36 7 9" xfId="17154"/>
    <cellStyle name="asd 36 8" xfId="2548"/>
    <cellStyle name="asd 36 9" xfId="2412"/>
    <cellStyle name="asd 37" xfId="1000"/>
    <cellStyle name="asd 37 10" xfId="3316"/>
    <cellStyle name="asd 37 11" xfId="2616"/>
    <cellStyle name="asd 37 12" xfId="4406"/>
    <cellStyle name="asd 37 13" xfId="2985"/>
    <cellStyle name="asd 37 14" xfId="3282"/>
    <cellStyle name="asd 37 15" xfId="16660"/>
    <cellStyle name="asd 37 16" xfId="2224"/>
    <cellStyle name="asd 37 17" xfId="3919"/>
    <cellStyle name="asd 37 18" xfId="18540"/>
    <cellStyle name="asd 37 19" xfId="2532"/>
    <cellStyle name="asd 37 2" xfId="3437"/>
    <cellStyle name="asd 37 2 10" xfId="14393"/>
    <cellStyle name="asd 37 2 11" xfId="16298"/>
    <cellStyle name="asd 37 2 12" xfId="16773"/>
    <cellStyle name="asd 37 2 13" xfId="18680"/>
    <cellStyle name="asd 37 2 14" xfId="20592"/>
    <cellStyle name="asd 37 2 15" xfId="23923"/>
    <cellStyle name="asd 37 2 16" xfId="24394"/>
    <cellStyle name="asd 37 2 17" xfId="27065"/>
    <cellStyle name="asd 37 2 18" xfId="29208"/>
    <cellStyle name="asd 37 2 19" xfId="30658"/>
    <cellStyle name="asd 37 2 2" xfId="3617"/>
    <cellStyle name="asd 37 2 2 10" xfId="17508"/>
    <cellStyle name="asd 37 2 2 11" xfId="19414"/>
    <cellStyle name="asd 37 2 2 12" xfId="21326"/>
    <cellStyle name="asd 37 2 2 13" xfId="23158"/>
    <cellStyle name="asd 37 2 2 14" xfId="25128"/>
    <cellStyle name="asd 37 2 2 15" xfId="26987"/>
    <cellStyle name="asd 37 2 2 16" xfId="28849"/>
    <cellStyle name="asd 37 2 2 17" xfId="30581"/>
    <cellStyle name="asd 37 2 2 18" xfId="32893"/>
    <cellStyle name="asd 37 2 2 19" xfId="34383"/>
    <cellStyle name="asd 37 2 2 2" xfId="4332"/>
    <cellStyle name="asd 37 2 2 2 10" xfId="20538"/>
    <cellStyle name="asd 37 2 2 2 11" xfId="23389"/>
    <cellStyle name="asd 37 2 2 2 12" xfId="24340"/>
    <cellStyle name="asd 37 2 2 2 13" xfId="26362"/>
    <cellStyle name="asd 37 2 2 2 14" xfId="28996"/>
    <cellStyle name="asd 37 2 2 2 15" xfId="29970"/>
    <cellStyle name="asd 37 2 2 2 16" xfId="31648"/>
    <cellStyle name="asd 37 2 2 2 17" xfId="34305"/>
    <cellStyle name="asd 37 2 2 2 18" xfId="35168"/>
    <cellStyle name="asd 37 2 2 2 19" xfId="37046"/>
    <cellStyle name="asd 37 2 2 2 2" xfId="5492"/>
    <cellStyle name="asd 37 2 2 2 20" xfId="38895"/>
    <cellStyle name="asd 37 2 2 2 21" xfId="40581"/>
    <cellStyle name="asd 37 2 2 2 22" xfId="43159"/>
    <cellStyle name="asd 37 2 2 2 3" xfId="6240"/>
    <cellStyle name="asd 37 2 2 2 4" xfId="9100"/>
    <cellStyle name="asd 37 2 2 2 5" xfId="12497"/>
    <cellStyle name="asd 37 2 2 2 6" xfId="13861"/>
    <cellStyle name="asd 37 2 2 2 7" xfId="15763"/>
    <cellStyle name="asd 37 2 2 2 8" xfId="16719"/>
    <cellStyle name="asd 37 2 2 2 9" xfId="18626"/>
    <cellStyle name="asd 37 2 2 20" xfId="35955"/>
    <cellStyle name="asd 37 2 2 21" xfId="37834"/>
    <cellStyle name="asd 37 2 2 22" xfId="40100"/>
    <cellStyle name="asd 37 2 2 23" xfId="41764"/>
    <cellStyle name="asd 37 2 2 24" xfId="42938"/>
    <cellStyle name="asd 37 2 2 3" xfId="5078"/>
    <cellStyle name="asd 37 2 2 4" xfId="6528"/>
    <cellStyle name="asd 37 2 2 5" xfId="7979"/>
    <cellStyle name="asd 37 2 2 6" xfId="9889"/>
    <cellStyle name="asd 37 2 2 7" xfId="12775"/>
    <cellStyle name="asd 37 2 2 8" xfId="13629"/>
    <cellStyle name="asd 37 2 2 9" xfId="15532"/>
    <cellStyle name="asd 37 2 20" xfId="32696"/>
    <cellStyle name="asd 37 2 21" xfId="34505"/>
    <cellStyle name="asd 37 2 22" xfId="35222"/>
    <cellStyle name="asd 37 2 23" xfId="37100"/>
    <cellStyle name="asd 37 2 24" xfId="39903"/>
    <cellStyle name="asd 37 2 25" xfId="41572"/>
    <cellStyle name="asd 37 2 26" xfId="43673"/>
    <cellStyle name="asd 37 2 3" xfId="3925"/>
    <cellStyle name="asd 37 2 3 10" xfId="19634"/>
    <cellStyle name="asd 37 2 3 11" xfId="21546"/>
    <cellStyle name="asd 37 2 3 12" xfId="23669"/>
    <cellStyle name="asd 37 2 3 13" xfId="25348"/>
    <cellStyle name="asd 37 2 3 14" xfId="27496"/>
    <cellStyle name="asd 37 2 3 15" xfId="28260"/>
    <cellStyle name="asd 37 2 3 16" xfId="31083"/>
    <cellStyle name="asd 37 2 3 17" xfId="32977"/>
    <cellStyle name="asd 37 2 3 18" xfId="34265"/>
    <cellStyle name="asd 37 2 3 19" xfId="36175"/>
    <cellStyle name="asd 37 2 3 2" xfId="5904"/>
    <cellStyle name="asd 37 2 3 2 10" xfId="22154"/>
    <cellStyle name="asd 37 2 3 2 11" xfId="23987"/>
    <cellStyle name="asd 37 2 3 2 12" xfId="25956"/>
    <cellStyle name="asd 37 2 3 2 13" xfId="27131"/>
    <cellStyle name="asd 37 2 3 2 14" xfId="3136"/>
    <cellStyle name="asd 37 2 3 2 15" xfId="30722"/>
    <cellStyle name="asd 37 2 3 2 16" xfId="31775"/>
    <cellStyle name="asd 37 2 3 2 17" xfId="2503"/>
    <cellStyle name="asd 37 2 3 2 18" xfId="36783"/>
    <cellStyle name="asd 37 2 3 2 19" xfId="38662"/>
    <cellStyle name="asd 37 2 3 2 2" xfId="7353"/>
    <cellStyle name="asd 37 2 3 2 20" xfId="39016"/>
    <cellStyle name="asd 37 2 3 2 21" xfId="40699"/>
    <cellStyle name="asd 37 2 3 2 22" xfId="43733"/>
    <cellStyle name="asd 37 2 3 2 3" xfId="8807"/>
    <cellStyle name="asd 37 2 3 2 4" xfId="10717"/>
    <cellStyle name="asd 37 2 3 2 5" xfId="11947"/>
    <cellStyle name="asd 37 2 3 2 6" xfId="14457"/>
    <cellStyle name="asd 37 2 3 2 7" xfId="16363"/>
    <cellStyle name="asd 37 2 3 2 8" xfId="18336"/>
    <cellStyle name="asd 37 2 3 2 9" xfId="20242"/>
    <cellStyle name="asd 37 2 3 20" xfId="38054"/>
    <cellStyle name="asd 37 2 3 21" xfId="40181"/>
    <cellStyle name="asd 37 2 3 22" xfId="41840"/>
    <cellStyle name="asd 37 2 3 23" xfId="43427"/>
    <cellStyle name="asd 37 2 3 3" xfId="5298"/>
    <cellStyle name="asd 37 2 3 4" xfId="8199"/>
    <cellStyle name="asd 37 2 3 5" xfId="10109"/>
    <cellStyle name="asd 37 2 3 6" xfId="11617"/>
    <cellStyle name="asd 37 2 3 7" xfId="14139"/>
    <cellStyle name="asd 37 2 3 8" xfId="16042"/>
    <cellStyle name="asd 37 2 3 9" xfId="17728"/>
    <cellStyle name="asd 37 2 4" xfId="4069"/>
    <cellStyle name="asd 37 2 4 10" xfId="19704"/>
    <cellStyle name="asd 37 2 4 11" xfId="21616"/>
    <cellStyle name="asd 37 2 4 12" xfId="23583"/>
    <cellStyle name="asd 37 2 4 13" xfId="25418"/>
    <cellStyle name="asd 37 2 4 14" xfId="27814"/>
    <cellStyle name="asd 37 2 4 15" xfId="28398"/>
    <cellStyle name="asd 37 2 4 16" xfId="31392"/>
    <cellStyle name="asd 37 2 4 17" xfId="32210"/>
    <cellStyle name="asd 37 2 4 18" xfId="35103"/>
    <cellStyle name="asd 37 2 4 19" xfId="36245"/>
    <cellStyle name="asd 37 2 4 2" xfId="5974"/>
    <cellStyle name="asd 37 2 4 2 10" xfId="22224"/>
    <cellStyle name="asd 37 2 4 2 11" xfId="22601"/>
    <cellStyle name="asd 37 2 4 2 12" xfId="26026"/>
    <cellStyle name="asd 37 2 4 2 13" xfId="27677"/>
    <cellStyle name="asd 37 2 4 2 14" xfId="2035"/>
    <cellStyle name="asd 37 2 4 2 15" xfId="31254"/>
    <cellStyle name="asd 37 2 4 2 16" xfId="32289"/>
    <cellStyle name="asd 37 2 4 2 17" xfId="34795"/>
    <cellStyle name="asd 37 2 4 2 18" xfId="36853"/>
    <cellStyle name="asd 37 2 4 2 19" xfId="38732"/>
    <cellStyle name="asd 37 2 4 2 2" xfId="7423"/>
    <cellStyle name="asd 37 2 4 2 20" xfId="39507"/>
    <cellStyle name="asd 37 2 4 2 21" xfId="41182"/>
    <cellStyle name="asd 37 2 4 2 22" xfId="42410"/>
    <cellStyle name="asd 37 2 4 2 3" xfId="8877"/>
    <cellStyle name="asd 37 2 4 2 4" xfId="10787"/>
    <cellStyle name="asd 37 2 4 2 5" xfId="12467"/>
    <cellStyle name="asd 37 2 4 2 6" xfId="13069"/>
    <cellStyle name="asd 37 2 4 2 7" xfId="14973"/>
    <cellStyle name="asd 37 2 4 2 8" xfId="18406"/>
    <cellStyle name="asd 37 2 4 2 9" xfId="20312"/>
    <cellStyle name="asd 37 2 4 20" xfId="38124"/>
    <cellStyle name="asd 37 2 4 21" xfId="39432"/>
    <cellStyle name="asd 37 2 4 22" xfId="41108"/>
    <cellStyle name="asd 37 2 4 23" xfId="43348"/>
    <cellStyle name="asd 37 2 4 3" xfId="6815"/>
    <cellStyle name="asd 37 2 4 4" xfId="8269"/>
    <cellStyle name="asd 37 2 4 5" xfId="10179"/>
    <cellStyle name="asd 37 2 4 6" xfId="12632"/>
    <cellStyle name="asd 37 2 4 7" xfId="14055"/>
    <cellStyle name="asd 37 2 4 8" xfId="15956"/>
    <cellStyle name="asd 37 2 4 9" xfId="17798"/>
    <cellStyle name="asd 37 2 5" xfId="4936"/>
    <cellStyle name="asd 37 2 5 10" xfId="21184"/>
    <cellStyle name="asd 37 2 5 11" xfId="23031"/>
    <cellStyle name="asd 37 2 5 12" xfId="24986"/>
    <cellStyle name="asd 37 2 5 13" xfId="26942"/>
    <cellStyle name="asd 37 2 5 14" xfId="29380"/>
    <cellStyle name="asd 37 2 5 15" xfId="30538"/>
    <cellStyle name="asd 37 2 5 16" xfId="31952"/>
    <cellStyle name="asd 37 2 5 17" xfId="33505"/>
    <cellStyle name="asd 37 2 5 18" xfId="35813"/>
    <cellStyle name="asd 37 2 5 19" xfId="37692"/>
    <cellStyle name="asd 37 2 5 2" xfId="6386"/>
    <cellStyle name="asd 37 2 5 20" xfId="39184"/>
    <cellStyle name="asd 37 2 5 21" xfId="40865"/>
    <cellStyle name="asd 37 2 5 22" xfId="42817"/>
    <cellStyle name="asd 37 2 5 3" xfId="7837"/>
    <cellStyle name="asd 37 2 5 4" xfId="9747"/>
    <cellStyle name="asd 37 2 5 5" xfId="12258"/>
    <cellStyle name="asd 37 2 5 6" xfId="13500"/>
    <cellStyle name="asd 37 2 5 7" xfId="15405"/>
    <cellStyle name="asd 37 2 5 8" xfId="17366"/>
    <cellStyle name="asd 37 2 5 9" xfId="19272"/>
    <cellStyle name="asd 37 2 6" xfId="5548"/>
    <cellStyle name="asd 37 2 6 10" xfId="21798"/>
    <cellStyle name="asd 37 2 6 11" xfId="24225"/>
    <cellStyle name="asd 37 2 6 12" xfId="25600"/>
    <cellStyle name="asd 37 2 6 13" xfId="26403"/>
    <cellStyle name="asd 37 2 6 14" xfId="28685"/>
    <cellStyle name="asd 37 2 6 15" xfId="30011"/>
    <cellStyle name="asd 37 2 6 16" xfId="31986"/>
    <cellStyle name="asd 37 2 6 17" xfId="33611"/>
    <cellStyle name="asd 37 2 6 18" xfId="36427"/>
    <cellStyle name="asd 37 2 6 19" xfId="38306"/>
    <cellStyle name="asd 37 2 6 2" xfId="6997"/>
    <cellStyle name="asd 37 2 6 20" xfId="39216"/>
    <cellStyle name="asd 37 2 6 21" xfId="40897"/>
    <cellStyle name="asd 37 2 6 22" xfId="43965"/>
    <cellStyle name="asd 37 2 6 3" xfId="8451"/>
    <cellStyle name="asd 37 2 6 4" xfId="10361"/>
    <cellStyle name="asd 37 2 6 5" xfId="12184"/>
    <cellStyle name="asd 37 2 6 6" xfId="14696"/>
    <cellStyle name="asd 37 2 6 7" xfId="16602"/>
    <cellStyle name="asd 37 2 6 8" xfId="17980"/>
    <cellStyle name="asd 37 2 6 9" xfId="19886"/>
    <cellStyle name="asd 37 2 7" xfId="4346"/>
    <cellStyle name="asd 37 2 8" xfId="9154"/>
    <cellStyle name="asd 37 2 9" xfId="12806"/>
    <cellStyle name="asd 37 20" xfId="16139"/>
    <cellStyle name="asd 37 21" xfId="28963"/>
    <cellStyle name="asd 37 22" xfId="1951"/>
    <cellStyle name="asd 37 23" xfId="33345"/>
    <cellStyle name="asd 37 24" xfId="15274"/>
    <cellStyle name="asd 37 25" xfId="28901"/>
    <cellStyle name="asd 37 26" xfId="38881"/>
    <cellStyle name="asd 37 27" xfId="18544"/>
    <cellStyle name="asd 37 3" xfId="3396"/>
    <cellStyle name="asd 37 3 10" xfId="10918"/>
    <cellStyle name="asd 37 3 11" xfId="9030"/>
    <cellStyle name="asd 37 3 12" xfId="16676"/>
    <cellStyle name="asd 37 3 13" xfId="18583"/>
    <cellStyle name="asd 37 3 14" xfId="20495"/>
    <cellStyle name="asd 37 3 15" xfId="6243"/>
    <cellStyle name="asd 37 3 16" xfId="24297"/>
    <cellStyle name="asd 37 3 17" xfId="9010"/>
    <cellStyle name="asd 37 3 18" xfId="28736"/>
    <cellStyle name="asd 37 3 19" xfId="28775"/>
    <cellStyle name="asd 37 3 2" xfId="3576"/>
    <cellStyle name="asd 37 3 2 10" xfId="17467"/>
    <cellStyle name="asd 37 3 2 11" xfId="19373"/>
    <cellStyle name="asd 37 3 2 12" xfId="21285"/>
    <cellStyle name="asd 37 3 2 13" xfId="24097"/>
    <cellStyle name="asd 37 3 2 14" xfId="25087"/>
    <cellStyle name="asd 37 3 2 15" xfId="1905"/>
    <cellStyle name="asd 37 3 2 16" xfId="15516"/>
    <cellStyle name="asd 37 3 2 17" xfId="12861"/>
    <cellStyle name="asd 37 3 2 18" xfId="4355"/>
    <cellStyle name="asd 37 3 2 19" xfId="9050"/>
    <cellStyle name="asd 37 3 2 2" xfId="5699"/>
    <cellStyle name="asd 37 3 2 2 10" xfId="21949"/>
    <cellStyle name="asd 37 3 2 2 11" xfId="23887"/>
    <cellStyle name="asd 37 3 2 2 12" xfId="25751"/>
    <cellStyle name="asd 37 3 2 2 13" xfId="27417"/>
    <cellStyle name="asd 37 3 2 2 14" xfId="28321"/>
    <cellStyle name="asd 37 3 2 2 15" xfId="31003"/>
    <cellStyle name="asd 37 3 2 2 16" xfId="33283"/>
    <cellStyle name="asd 37 3 2 2 17" xfId="33549"/>
    <cellStyle name="asd 37 3 2 2 18" xfId="36578"/>
    <cellStyle name="asd 37 3 2 2 19" xfId="38457"/>
    <cellStyle name="asd 37 3 2 2 2" xfId="7148"/>
    <cellStyle name="asd 37 3 2 2 20" xfId="40472"/>
    <cellStyle name="asd 37 3 2 2 21" xfId="42127"/>
    <cellStyle name="asd 37 3 2 2 22" xfId="43638"/>
    <cellStyle name="asd 37 3 2 2 3" xfId="8602"/>
    <cellStyle name="asd 37 3 2 2 4" xfId="10512"/>
    <cellStyle name="asd 37 3 2 2 5" xfId="11809"/>
    <cellStyle name="asd 37 3 2 2 6" xfId="14357"/>
    <cellStyle name="asd 37 3 2 2 7" xfId="16261"/>
    <cellStyle name="asd 37 3 2 2 8" xfId="18131"/>
    <cellStyle name="asd 37 3 2 2 9" xfId="20037"/>
    <cellStyle name="asd 37 3 2 20" xfId="35914"/>
    <cellStyle name="asd 37 3 2 21" xfId="37793"/>
    <cellStyle name="asd 37 3 2 22" xfId="36988"/>
    <cellStyle name="asd 37 3 2 23" xfId="1901"/>
    <cellStyle name="asd 37 3 2 24" xfId="43841"/>
    <cellStyle name="asd 37 3 2 3" xfId="5037"/>
    <cellStyle name="asd 37 3 2 4" xfId="6487"/>
    <cellStyle name="asd 37 3 2 5" xfId="7938"/>
    <cellStyle name="asd 37 3 2 6" xfId="9848"/>
    <cellStyle name="asd 37 3 2 7" xfId="12056"/>
    <cellStyle name="asd 37 3 2 8" xfId="14567"/>
    <cellStyle name="asd 37 3 2 9" xfId="16473"/>
    <cellStyle name="asd 37 3 20" xfId="12503"/>
    <cellStyle name="asd 37 3 21" xfId="2873"/>
    <cellStyle name="asd 37 3 22" xfId="35125"/>
    <cellStyle name="asd 37 3 23" xfId="37003"/>
    <cellStyle name="asd 37 3 24" xfId="34013"/>
    <cellStyle name="asd 37 3 25" xfId="33901"/>
    <cellStyle name="asd 37 3 26" xfId="12848"/>
    <cellStyle name="asd 37 3 3" xfId="3964"/>
    <cellStyle name="asd 37 3 3 10" xfId="19659"/>
    <cellStyle name="asd 37 3 3 11" xfId="21571"/>
    <cellStyle name="asd 37 3 3 12" xfId="22571"/>
    <cellStyle name="asd 37 3 3 13" xfId="25373"/>
    <cellStyle name="asd 37 3 3 14" xfId="26984"/>
    <cellStyle name="asd 37 3 3 15" xfId="29293"/>
    <cellStyle name="asd 37 3 3 16" xfId="30578"/>
    <cellStyle name="asd 37 3 3 17" xfId="33022"/>
    <cellStyle name="asd 37 3 3 18" xfId="34695"/>
    <cellStyle name="asd 37 3 3 19" xfId="36200"/>
    <cellStyle name="asd 37 3 3 2" xfId="5929"/>
    <cellStyle name="asd 37 3 3 2 10" xfId="22179"/>
    <cellStyle name="asd 37 3 3 2 11" xfId="23438"/>
    <cellStyle name="asd 37 3 3 2 12" xfId="25981"/>
    <cellStyle name="asd 37 3 3 2 13" xfId="27596"/>
    <cellStyle name="asd 37 3 3 2 14" xfId="29732"/>
    <cellStyle name="asd 37 3 3 2 15" xfId="31176"/>
    <cellStyle name="asd 37 3 3 2 16" xfId="31812"/>
    <cellStyle name="asd 37 3 3 2 17" xfId="34884"/>
    <cellStyle name="asd 37 3 3 2 18" xfId="36808"/>
    <cellStyle name="asd 37 3 3 2 19" xfId="38687"/>
    <cellStyle name="asd 37 3 3 2 2" xfId="7378"/>
    <cellStyle name="asd 37 3 3 2 20" xfId="39051"/>
    <cellStyle name="asd 37 3 3 2 21" xfId="40734"/>
    <cellStyle name="asd 37 3 3 2 22" xfId="43205"/>
    <cellStyle name="asd 37 3 3 2 3" xfId="8832"/>
    <cellStyle name="asd 37 3 3 2 4" xfId="10742"/>
    <cellStyle name="asd 37 3 3 2 5" xfId="11340"/>
    <cellStyle name="asd 37 3 3 2 6" xfId="13910"/>
    <cellStyle name="asd 37 3 3 2 7" xfId="15811"/>
    <cellStyle name="asd 37 3 3 2 8" xfId="18361"/>
    <cellStyle name="asd 37 3 3 2 9" xfId="20267"/>
    <cellStyle name="asd 37 3 3 20" xfId="38079"/>
    <cellStyle name="asd 37 3 3 21" xfId="40223"/>
    <cellStyle name="asd 37 3 3 22" xfId="41882"/>
    <cellStyle name="asd 37 3 3 23" xfId="42381"/>
    <cellStyle name="asd 37 3 3 3" xfId="5323"/>
    <cellStyle name="asd 37 3 3 4" xfId="8224"/>
    <cellStyle name="asd 37 3 3 5" xfId="10134"/>
    <cellStyle name="asd 37 3 3 6" xfId="11808"/>
    <cellStyle name="asd 37 3 3 7" xfId="13039"/>
    <cellStyle name="asd 37 3 3 8" xfId="14943"/>
    <cellStyle name="asd 37 3 3 9" xfId="17753"/>
    <cellStyle name="asd 37 3 4" xfId="4028"/>
    <cellStyle name="asd 37 3 4 10" xfId="19663"/>
    <cellStyle name="asd 37 3 4 11" xfId="21575"/>
    <cellStyle name="asd 37 3 4 12" xfId="23890"/>
    <cellStyle name="asd 37 3 4 13" xfId="25377"/>
    <cellStyle name="asd 37 3 4 14" xfId="27730"/>
    <cellStyle name="asd 37 3 4 15" xfId="28679"/>
    <cellStyle name="asd 37 3 4 16" xfId="31304"/>
    <cellStyle name="asd 37 3 4 17" xfId="31804"/>
    <cellStyle name="asd 37 3 4 18" xfId="33853"/>
    <cellStyle name="asd 37 3 4 19" xfId="36204"/>
    <cellStyle name="asd 37 3 4 2" xfId="5933"/>
    <cellStyle name="asd 37 3 4 2 10" xfId="22183"/>
    <cellStyle name="asd 37 3 4 2 11" xfId="23770"/>
    <cellStyle name="asd 37 3 4 2 12" xfId="25985"/>
    <cellStyle name="asd 37 3 4 2 13" xfId="2594"/>
    <cellStyle name="asd 37 3 4 2 14" xfId="29372"/>
    <cellStyle name="asd 37 3 4 2 15" xfId="27217"/>
    <cellStyle name="asd 37 3 4 2 16" xfId="22388"/>
    <cellStyle name="asd 37 3 4 2 17" xfId="33843"/>
    <cellStyle name="asd 37 3 4 2 18" xfId="36812"/>
    <cellStyle name="asd 37 3 4 2 19" xfId="38691"/>
    <cellStyle name="asd 37 3 4 2 2" xfId="7382"/>
    <cellStyle name="asd 37 3 4 2 20" xfId="16651"/>
    <cellStyle name="asd 37 3 4 2 21" xfId="7571"/>
    <cellStyle name="asd 37 3 4 2 22" xfId="43525"/>
    <cellStyle name="asd 37 3 4 2 3" xfId="8836"/>
    <cellStyle name="asd 37 3 4 2 4" xfId="10746"/>
    <cellStyle name="asd 37 3 4 2 5" xfId="11714"/>
    <cellStyle name="asd 37 3 4 2 6" xfId="14240"/>
    <cellStyle name="asd 37 3 4 2 7" xfId="16144"/>
    <cellStyle name="asd 37 3 4 2 8" xfId="18365"/>
    <cellStyle name="asd 37 3 4 2 9" xfId="20271"/>
    <cellStyle name="asd 37 3 4 20" xfId="38083"/>
    <cellStyle name="asd 37 3 4 21" xfId="39044"/>
    <cellStyle name="asd 37 3 4 22" xfId="40727"/>
    <cellStyle name="asd 37 3 4 23" xfId="43641"/>
    <cellStyle name="asd 37 3 4 3" xfId="6774"/>
    <cellStyle name="asd 37 3 4 4" xfId="8228"/>
    <cellStyle name="asd 37 3 4 5" xfId="10138"/>
    <cellStyle name="asd 37 3 4 6" xfId="11623"/>
    <cellStyle name="asd 37 3 4 7" xfId="14360"/>
    <cellStyle name="asd 37 3 4 8" xfId="16264"/>
    <cellStyle name="asd 37 3 4 9" xfId="17757"/>
    <cellStyle name="asd 37 3 5" xfId="4911"/>
    <cellStyle name="asd 37 3 5 10" xfId="21159"/>
    <cellStyle name="asd 37 3 5 11" xfId="22531"/>
    <cellStyle name="asd 37 3 5 12" xfId="24961"/>
    <cellStyle name="asd 37 3 5 13" xfId="26701"/>
    <cellStyle name="asd 37 3 5 14" xfId="3090"/>
    <cellStyle name="asd 37 3 5 15" xfId="30301"/>
    <cellStyle name="asd 37 3 5 16" xfId="32979"/>
    <cellStyle name="asd 37 3 5 17" xfId="34692"/>
    <cellStyle name="asd 37 3 5 18" xfId="35788"/>
    <cellStyle name="asd 37 3 5 19" xfId="37667"/>
    <cellStyle name="asd 37 3 5 2" xfId="6361"/>
    <cellStyle name="asd 37 3 5 20" xfId="40183"/>
    <cellStyle name="asd 37 3 5 21" xfId="41842"/>
    <cellStyle name="asd 37 3 5 22" xfId="42341"/>
    <cellStyle name="asd 37 3 5 3" xfId="7812"/>
    <cellStyle name="asd 37 3 5 4" xfId="9722"/>
    <cellStyle name="asd 37 3 5 5" xfId="12311"/>
    <cellStyle name="asd 37 3 5 6" xfId="12999"/>
    <cellStyle name="asd 37 3 5 7" xfId="14903"/>
    <cellStyle name="asd 37 3 5 8" xfId="17341"/>
    <cellStyle name="asd 37 3 5 9" xfId="19247"/>
    <cellStyle name="asd 37 3 6" xfId="5497"/>
    <cellStyle name="asd 37 3 6 10" xfId="21747"/>
    <cellStyle name="asd 37 3 6 11" xfId="24089"/>
    <cellStyle name="asd 37 3 6 12" xfId="25549"/>
    <cellStyle name="asd 37 3 6 13" xfId="26946"/>
    <cellStyle name="asd 37 3 6 14" xfId="28911"/>
    <cellStyle name="asd 37 3 6 15" xfId="30542"/>
    <cellStyle name="asd 37 3 6 16" xfId="31654"/>
    <cellStyle name="asd 37 3 6 17" xfId="34544"/>
    <cellStyle name="asd 37 3 6 18" xfId="36376"/>
    <cellStyle name="asd 37 3 6 19" xfId="38255"/>
    <cellStyle name="asd 37 3 6 2" xfId="6946"/>
    <cellStyle name="asd 37 3 6 20" xfId="38901"/>
    <cellStyle name="asd 37 3 6 21" xfId="40587"/>
    <cellStyle name="asd 37 3 6 22" xfId="43833"/>
    <cellStyle name="asd 37 3 6 3" xfId="8400"/>
    <cellStyle name="asd 37 3 6 4" xfId="10310"/>
    <cellStyle name="asd 37 3 6 5" xfId="12048"/>
    <cellStyle name="asd 37 3 6 6" xfId="14559"/>
    <cellStyle name="asd 37 3 6 7" xfId="16465"/>
    <cellStyle name="asd 37 3 6 8" xfId="17929"/>
    <cellStyle name="asd 37 3 6 9" xfId="19835"/>
    <cellStyle name="asd 37 3 7" xfId="4024"/>
    <cellStyle name="asd 37 3 8" xfId="9057"/>
    <cellStyle name="asd 37 3 9" xfId="11369"/>
    <cellStyle name="asd 37 4" xfId="3538"/>
    <cellStyle name="asd 37 4 10" xfId="14835"/>
    <cellStyle name="asd 37 4 11" xfId="16988"/>
    <cellStyle name="asd 37 4 12" xfId="18895"/>
    <cellStyle name="asd 37 4 13" xfId="20807"/>
    <cellStyle name="asd 37 4 14" xfId="22463"/>
    <cellStyle name="asd 37 4 15" xfId="24609"/>
    <cellStyle name="asd 37 4 16" xfId="26512"/>
    <cellStyle name="asd 37 4 17" xfId="29481"/>
    <cellStyle name="asd 37 4 18" xfId="30117"/>
    <cellStyle name="asd 37 4 19" xfId="32669"/>
    <cellStyle name="asd 37 4 2" xfId="3718"/>
    <cellStyle name="asd 37 4 2 10" xfId="17609"/>
    <cellStyle name="asd 37 4 2 11" xfId="19515"/>
    <cellStyle name="asd 37 4 2 12" xfId="21427"/>
    <cellStyle name="asd 37 4 2 13" xfId="23614"/>
    <cellStyle name="asd 37 4 2 14" xfId="25229"/>
    <cellStyle name="asd 37 4 2 15" xfId="27875"/>
    <cellStyle name="asd 37 4 2 16" xfId="28698"/>
    <cellStyle name="asd 37 4 2 17" xfId="31453"/>
    <cellStyle name="asd 37 4 2 18" xfId="33026"/>
    <cellStyle name="asd 37 4 2 19" xfId="33781"/>
    <cellStyle name="asd 37 4 2 2" xfId="4507"/>
    <cellStyle name="asd 37 4 2 2 10" xfId="20752"/>
    <cellStyle name="asd 37 4 2 2 11" xfId="22836"/>
    <cellStyle name="asd 37 4 2 2 12" xfId="24554"/>
    <cellStyle name="asd 37 4 2 2 13" xfId="27915"/>
    <cellStyle name="asd 37 4 2 2 14" xfId="28332"/>
    <cellStyle name="asd 37 4 2 2 15" xfId="31496"/>
    <cellStyle name="asd 37 4 2 2 16" xfId="32559"/>
    <cellStyle name="asd 37 4 2 2 17" xfId="33683"/>
    <cellStyle name="asd 37 4 2 2 18" xfId="35382"/>
    <cellStyle name="asd 37 4 2 2 19" xfId="37260"/>
    <cellStyle name="asd 37 4 2 2 2" xfId="2528"/>
    <cellStyle name="asd 37 4 2 2 20" xfId="39773"/>
    <cellStyle name="asd 37 4 2 2 21" xfId="41445"/>
    <cellStyle name="asd 37 4 2 2 22" xfId="42629"/>
    <cellStyle name="asd 37 4 2 2 3" xfId="2978"/>
    <cellStyle name="asd 37 4 2 2 4" xfId="9314"/>
    <cellStyle name="asd 37 4 2 2 5" xfId="12489"/>
    <cellStyle name="asd 37 4 2 2 6" xfId="13305"/>
    <cellStyle name="asd 37 4 2 2 7" xfId="15209"/>
    <cellStyle name="asd 37 4 2 2 8" xfId="16933"/>
    <cellStyle name="asd 37 4 2 2 9" xfId="18840"/>
    <cellStyle name="asd 37 4 2 20" xfId="36056"/>
    <cellStyle name="asd 37 4 2 21" xfId="37935"/>
    <cellStyle name="asd 37 4 2 22" xfId="40227"/>
    <cellStyle name="asd 37 4 2 23" xfId="41886"/>
    <cellStyle name="asd 37 4 2 24" xfId="43378"/>
    <cellStyle name="asd 37 4 2 3" xfId="5179"/>
    <cellStyle name="asd 37 4 2 4" xfId="6629"/>
    <cellStyle name="asd 37 4 2 5" xfId="8080"/>
    <cellStyle name="asd 37 4 2 6" xfId="9990"/>
    <cellStyle name="asd 37 4 2 7" xfId="12611"/>
    <cellStyle name="asd 37 4 2 8" xfId="14086"/>
    <cellStyle name="asd 37 4 2 9" xfId="15987"/>
    <cellStyle name="asd 37 4 20" xfId="33507"/>
    <cellStyle name="asd 37 4 21" xfId="35437"/>
    <cellStyle name="asd 37 4 22" xfId="37315"/>
    <cellStyle name="asd 37 4 23" xfId="39879"/>
    <cellStyle name="asd 37 4 24" xfId="41548"/>
    <cellStyle name="asd 37 4 25" xfId="42274"/>
    <cellStyle name="asd 37 4 3" xfId="3001"/>
    <cellStyle name="asd 37 4 3 10" xfId="19174"/>
    <cellStyle name="asd 37 4 3 11" xfId="21086"/>
    <cellStyle name="asd 37 4 3 12" xfId="23809"/>
    <cellStyle name="asd 37 4 3 13" xfId="24888"/>
    <cellStyle name="asd 37 4 3 14" xfId="26739"/>
    <cellStyle name="asd 37 4 3 15" xfId="28903"/>
    <cellStyle name="asd 37 4 3 16" xfId="30339"/>
    <cellStyle name="asd 37 4 3 17" xfId="32109"/>
    <cellStyle name="asd 37 4 3 18" xfId="34154"/>
    <cellStyle name="asd 37 4 3 19" xfId="35715"/>
    <cellStyle name="asd 37 4 3 2" xfId="5551"/>
    <cellStyle name="asd 37 4 3 2 10" xfId="21801"/>
    <cellStyle name="asd 37 4 3 2 11" xfId="23408"/>
    <cellStyle name="asd 37 4 3 2 12" xfId="25603"/>
    <cellStyle name="asd 37 4 3 2 13" xfId="11285"/>
    <cellStyle name="asd 37 4 3 2 14" xfId="2230"/>
    <cellStyle name="asd 37 4 3 2 15" xfId="11678"/>
    <cellStyle name="asd 37 4 3 2 16" xfId="28042"/>
    <cellStyle name="asd 37 4 3 2 17" xfId="26160"/>
    <cellStyle name="asd 37 4 3 2 18" xfId="36430"/>
    <cellStyle name="asd 37 4 3 2 19" xfId="38309"/>
    <cellStyle name="asd 37 4 3 2 2" xfId="7000"/>
    <cellStyle name="asd 37 4 3 2 20" xfId="32093"/>
    <cellStyle name="asd 37 4 3 2 21" xfId="24286"/>
    <cellStyle name="asd 37 4 3 2 22" xfId="43178"/>
    <cellStyle name="asd 37 4 3 2 3" xfId="8454"/>
    <cellStyle name="asd 37 4 3 2 4" xfId="10364"/>
    <cellStyle name="asd 37 4 3 2 5" xfId="12500"/>
    <cellStyle name="asd 37 4 3 2 6" xfId="13880"/>
    <cellStyle name="asd 37 4 3 2 7" xfId="15782"/>
    <cellStyle name="asd 37 4 3 2 8" xfId="17983"/>
    <cellStyle name="asd 37 4 3 2 9" xfId="19889"/>
    <cellStyle name="asd 37 4 3 20" xfId="37594"/>
    <cellStyle name="asd 37 4 3 21" xfId="39335"/>
    <cellStyle name="asd 37 4 3 22" xfId="41011"/>
    <cellStyle name="asd 37 4 3 23" xfId="43562"/>
    <cellStyle name="asd 37 4 3 3" xfId="4838"/>
    <cellStyle name="asd 37 4 3 4" xfId="7739"/>
    <cellStyle name="asd 37 4 3 5" xfId="9649"/>
    <cellStyle name="asd 37 4 3 6" xfId="12653"/>
    <cellStyle name="asd 37 4 3 7" xfId="14279"/>
    <cellStyle name="asd 37 4 3 8" xfId="16183"/>
    <cellStyle name="asd 37 4 3 9" xfId="17268"/>
    <cellStyle name="asd 37 4 4" xfId="4170"/>
    <cellStyle name="asd 37 4 4 10" xfId="19805"/>
    <cellStyle name="asd 37 4 4 11" xfId="21717"/>
    <cellStyle name="asd 37 4 4 12" xfId="23363"/>
    <cellStyle name="asd 37 4 4 13" xfId="25519"/>
    <cellStyle name="asd 37 4 4 14" xfId="26247"/>
    <cellStyle name="asd 37 4 4 15" xfId="29011"/>
    <cellStyle name="asd 37 4 4 16" xfId="29860"/>
    <cellStyle name="asd 37 4 4 17" xfId="32310"/>
    <cellStyle name="asd 37 4 4 18" xfId="34718"/>
    <cellStyle name="asd 37 4 4 19" xfId="36346"/>
    <cellStyle name="asd 37 4 4 2" xfId="6075"/>
    <cellStyle name="asd 37 4 4 2 10" xfId="22325"/>
    <cellStyle name="asd 37 4 4 2 11" xfId="23143"/>
    <cellStyle name="asd 37 4 4 2 12" xfId="26127"/>
    <cellStyle name="asd 37 4 4 2 13" xfId="27011"/>
    <cellStyle name="asd 37 4 4 2 14" xfId="29701"/>
    <cellStyle name="asd 37 4 4 2 15" xfId="30605"/>
    <cellStyle name="asd 37 4 4 2 16" xfId="32215"/>
    <cellStyle name="asd 37 4 4 2 17" xfId="34290"/>
    <cellStyle name="asd 37 4 4 2 18" xfId="36954"/>
    <cellStyle name="asd 37 4 4 2 19" xfId="38833"/>
    <cellStyle name="asd 37 4 4 2 2" xfId="7524"/>
    <cellStyle name="asd 37 4 4 2 20" xfId="39437"/>
    <cellStyle name="asd 37 4 4 2 21" xfId="41113"/>
    <cellStyle name="asd 37 4 4 2 22" xfId="42923"/>
    <cellStyle name="asd 37 4 4 2 3" xfId="8978"/>
    <cellStyle name="asd 37 4 4 2 4" xfId="10888"/>
    <cellStyle name="asd 37 4 4 2 5" xfId="12755"/>
    <cellStyle name="asd 37 4 4 2 6" xfId="13614"/>
    <cellStyle name="asd 37 4 4 2 7" xfId="15517"/>
    <cellStyle name="asd 37 4 4 2 8" xfId="18507"/>
    <cellStyle name="asd 37 4 4 2 9" xfId="20413"/>
    <cellStyle name="asd 37 4 4 20" xfId="38225"/>
    <cellStyle name="asd 37 4 4 21" xfId="39528"/>
    <cellStyle name="asd 37 4 4 22" xfId="41203"/>
    <cellStyle name="asd 37 4 4 23" xfId="43134"/>
    <cellStyle name="asd 37 4 4 3" xfId="6916"/>
    <cellStyle name="asd 37 4 4 4" xfId="8370"/>
    <cellStyle name="asd 37 4 4 5" xfId="10280"/>
    <cellStyle name="asd 37 4 4 6" xfId="11239"/>
    <cellStyle name="asd 37 4 4 7" xfId="13835"/>
    <cellStyle name="asd 37 4 4 8" xfId="15737"/>
    <cellStyle name="asd 37 4 4 9" xfId="17899"/>
    <cellStyle name="asd 37 4 5" xfId="5762"/>
    <cellStyle name="asd 37 4 5 10" xfId="22012"/>
    <cellStyle name="asd 37 4 5 11" xfId="23565"/>
    <cellStyle name="asd 37 4 5 12" xfId="25814"/>
    <cellStyle name="asd 37 4 5 13" xfId="26972"/>
    <cellStyle name="asd 37 4 5 14" xfId="22395"/>
    <cellStyle name="asd 37 4 5 15" xfId="30566"/>
    <cellStyle name="asd 37 4 5 16" xfId="2938"/>
    <cellStyle name="asd 37 4 5 17" xfId="2655"/>
    <cellStyle name="asd 37 4 5 18" xfId="36641"/>
    <cellStyle name="asd 37 4 5 19" xfId="38520"/>
    <cellStyle name="asd 37 4 5 2" xfId="7211"/>
    <cellStyle name="asd 37 4 5 20" xfId="16350"/>
    <cellStyle name="asd 37 4 5 21" xfId="31302"/>
    <cellStyle name="asd 37 4 5 22" xfId="43330"/>
    <cellStyle name="asd 37 4 5 3" xfId="8665"/>
    <cellStyle name="asd 37 4 5 4" xfId="10575"/>
    <cellStyle name="asd 37 4 5 5" xfId="12407"/>
    <cellStyle name="asd 37 4 5 6" xfId="14037"/>
    <cellStyle name="asd 37 4 5 7" xfId="15938"/>
    <cellStyle name="asd 37 4 5 8" xfId="18194"/>
    <cellStyle name="asd 37 4 5 9" xfId="20100"/>
    <cellStyle name="asd 37 4 6" xfId="1921"/>
    <cellStyle name="asd 37 4 7" xfId="9369"/>
    <cellStyle name="asd 37 4 8" xfId="11633"/>
    <cellStyle name="asd 37 4 9" xfId="12930"/>
    <cellStyle name="asd 37 5" xfId="2378"/>
    <cellStyle name="asd 37 5 10" xfId="17191"/>
    <cellStyle name="asd 37 5 11" xfId="19097"/>
    <cellStyle name="asd 37 5 12" xfId="21009"/>
    <cellStyle name="asd 37 5 13" xfId="23384"/>
    <cellStyle name="asd 37 5 14" xfId="24811"/>
    <cellStyle name="asd 37 5 15" xfId="27333"/>
    <cellStyle name="asd 37 5 16" xfId="29684"/>
    <cellStyle name="asd 37 5 17" xfId="30924"/>
    <cellStyle name="asd 37 5 18" xfId="32172"/>
    <cellStyle name="asd 37 5 19" xfId="33794"/>
    <cellStyle name="asd 37 5 2" xfId="5520"/>
    <cellStyle name="asd 37 5 2 10" xfId="21770"/>
    <cellStyle name="asd 37 5 2 11" xfId="23213"/>
    <cellStyle name="asd 37 5 2 12" xfId="25572"/>
    <cellStyle name="asd 37 5 2 13" xfId="26795"/>
    <cellStyle name="asd 37 5 2 14" xfId="1973"/>
    <cellStyle name="asd 37 5 2 15" xfId="30394"/>
    <cellStyle name="asd 37 5 2 16" xfId="31955"/>
    <cellStyle name="asd 37 5 2 17" xfId="34650"/>
    <cellStyle name="asd 37 5 2 18" xfId="36399"/>
    <cellStyle name="asd 37 5 2 19" xfId="38278"/>
    <cellStyle name="asd 37 5 2 2" xfId="6969"/>
    <cellStyle name="asd 37 5 2 20" xfId="39187"/>
    <cellStyle name="asd 37 5 2 21" xfId="40868"/>
    <cellStyle name="asd 37 5 2 22" xfId="42991"/>
    <cellStyle name="asd 37 5 2 3" xfId="8423"/>
    <cellStyle name="asd 37 5 2 4" xfId="10333"/>
    <cellStyle name="asd 37 5 2 5" xfId="11029"/>
    <cellStyle name="asd 37 5 2 6" xfId="13684"/>
    <cellStyle name="asd 37 5 2 7" xfId="15587"/>
    <cellStyle name="asd 37 5 2 8" xfId="17952"/>
    <cellStyle name="asd 37 5 2 9" xfId="19858"/>
    <cellStyle name="asd 37 5 20" xfId="35638"/>
    <cellStyle name="asd 37 5 21" xfId="37517"/>
    <cellStyle name="asd 37 5 22" xfId="39395"/>
    <cellStyle name="asd 37 5 23" xfId="41071"/>
    <cellStyle name="asd 37 5 24" xfId="43154"/>
    <cellStyle name="asd 37 5 3" xfId="4763"/>
    <cellStyle name="asd 37 5 4" xfId="6211"/>
    <cellStyle name="asd 37 5 5" xfId="7662"/>
    <cellStyle name="asd 37 5 6" xfId="9572"/>
    <cellStyle name="asd 37 5 7" xfId="12213"/>
    <cellStyle name="asd 37 5 8" xfId="13856"/>
    <cellStyle name="asd 37 5 9" xfId="15758"/>
    <cellStyle name="asd 37 6" xfId="2385"/>
    <cellStyle name="asd 37 6 10" xfId="19098"/>
    <cellStyle name="asd 37 6 11" xfId="21010"/>
    <cellStyle name="asd 37 6 12" xfId="23652"/>
    <cellStyle name="asd 37 6 13" xfId="24812"/>
    <cellStyle name="asd 37 6 14" xfId="26990"/>
    <cellStyle name="asd 37 6 15" xfId="28266"/>
    <cellStyle name="asd 37 6 16" xfId="30584"/>
    <cellStyle name="asd 37 6 17" xfId="32735"/>
    <cellStyle name="asd 37 6 18" xfId="33455"/>
    <cellStyle name="asd 37 6 19" xfId="35639"/>
    <cellStyle name="asd 37 6 2" xfId="4522"/>
    <cellStyle name="asd 37 6 2 10" xfId="20767"/>
    <cellStyle name="asd 37 6 2 11" xfId="24179"/>
    <cellStyle name="asd 37 6 2 12" xfId="24569"/>
    <cellStyle name="asd 37 6 2 13" xfId="27897"/>
    <cellStyle name="asd 37 6 2 14" xfId="28208"/>
    <cellStyle name="asd 37 6 2 15" xfId="31476"/>
    <cellStyle name="asd 37 6 2 16" xfId="33054"/>
    <cellStyle name="asd 37 6 2 17" xfId="33705"/>
    <cellStyle name="asd 37 6 2 18" xfId="35397"/>
    <cellStyle name="asd 37 6 2 19" xfId="37275"/>
    <cellStyle name="asd 37 6 2 2" xfId="4440"/>
    <cellStyle name="asd 37 6 2 20" xfId="40254"/>
    <cellStyle name="asd 37 6 2 21" xfId="41913"/>
    <cellStyle name="asd 37 6 2 22" xfId="43922"/>
    <cellStyle name="asd 37 6 2 3" xfId="5483"/>
    <cellStyle name="asd 37 6 2 4" xfId="9329"/>
    <cellStyle name="asd 37 6 2 5" xfId="12139"/>
    <cellStyle name="asd 37 6 2 6" xfId="14650"/>
    <cellStyle name="asd 37 6 2 7" xfId="16556"/>
    <cellStyle name="asd 37 6 2 8" xfId="16948"/>
    <cellStyle name="asd 37 6 2 9" xfId="18855"/>
    <cellStyle name="asd 37 6 20" xfId="37518"/>
    <cellStyle name="asd 37 6 21" xfId="39943"/>
    <cellStyle name="asd 37 6 22" xfId="41612"/>
    <cellStyle name="asd 37 6 23" xfId="43410"/>
    <cellStyle name="asd 37 6 3" xfId="4764"/>
    <cellStyle name="asd 37 6 4" xfId="7663"/>
    <cellStyle name="asd 37 6 5" xfId="9573"/>
    <cellStyle name="asd 37 6 6" xfId="11782"/>
    <cellStyle name="asd 37 6 7" xfId="14122"/>
    <cellStyle name="asd 37 6 8" xfId="16025"/>
    <cellStyle name="asd 37 6 9" xfId="17192"/>
    <cellStyle name="asd 37 7" xfId="2093"/>
    <cellStyle name="asd 37 7 10" xfId="19048"/>
    <cellStyle name="asd 37 7 11" xfId="20960"/>
    <cellStyle name="asd 37 7 12" xfId="22949"/>
    <cellStyle name="asd 37 7 13" xfId="24762"/>
    <cellStyle name="asd 37 7 14" xfId="26546"/>
    <cellStyle name="asd 37 7 15" xfId="29158"/>
    <cellStyle name="asd 37 7 16" xfId="30152"/>
    <cellStyle name="asd 37 7 17" xfId="31674"/>
    <cellStyle name="asd 37 7 18" xfId="34649"/>
    <cellStyle name="asd 37 7 19" xfId="35589"/>
    <cellStyle name="asd 37 7 2" xfId="2519"/>
    <cellStyle name="asd 37 7 2 10" xfId="20581"/>
    <cellStyle name="asd 37 7 2 11" xfId="23423"/>
    <cellStyle name="asd 37 7 2 12" xfId="24383"/>
    <cellStyle name="asd 37 7 2 13" xfId="26225"/>
    <cellStyle name="asd 37 7 2 14" xfId="9023"/>
    <cellStyle name="asd 37 7 2 15" xfId="29838"/>
    <cellStyle name="asd 37 7 2 16" xfId="28224"/>
    <cellStyle name="asd 37 7 2 17" xfId="31077"/>
    <cellStyle name="asd 37 7 2 18" xfId="35211"/>
    <cellStyle name="asd 37 7 2 19" xfId="37089"/>
    <cellStyle name="asd 37 7 2 2" xfId="4645"/>
    <cellStyle name="asd 37 7 2 20" xfId="33159"/>
    <cellStyle name="asd 37 7 2 21" xfId="28872"/>
    <cellStyle name="asd 37 7 2 22" xfId="43190"/>
    <cellStyle name="asd 37 7 2 3" xfId="1961"/>
    <cellStyle name="asd 37 7 2 4" xfId="9143"/>
    <cellStyle name="asd 37 7 2 5" xfId="11306"/>
    <cellStyle name="asd 37 7 2 6" xfId="13895"/>
    <cellStyle name="asd 37 7 2 7" xfId="15796"/>
    <cellStyle name="asd 37 7 2 8" xfId="16762"/>
    <cellStyle name="asd 37 7 2 9" xfId="18669"/>
    <cellStyle name="asd 37 7 20" xfId="37468"/>
    <cellStyle name="asd 37 7 21" xfId="38921"/>
    <cellStyle name="asd 37 7 22" xfId="40606"/>
    <cellStyle name="asd 37 7 23" xfId="42735"/>
    <cellStyle name="asd 37 7 3" xfId="6162"/>
    <cellStyle name="asd 37 7 4" xfId="7613"/>
    <cellStyle name="asd 37 7 5" xfId="9523"/>
    <cellStyle name="asd 37 7 6" xfId="2542"/>
    <cellStyle name="asd 37 7 7" xfId="13417"/>
    <cellStyle name="asd 37 7 8" xfId="15322"/>
    <cellStyle name="asd 37 7 9" xfId="17142"/>
    <cellStyle name="asd 37 8" xfId="2763"/>
    <cellStyle name="asd 37 9" xfId="2010"/>
    <cellStyle name="asd 38" xfId="1008"/>
    <cellStyle name="asd 38 10" xfId="2846"/>
    <cellStyle name="asd 38 11" xfId="2073"/>
    <cellStyle name="asd 38 12" xfId="3812"/>
    <cellStyle name="asd 38 13" xfId="3021"/>
    <cellStyle name="asd 38 14" xfId="1823"/>
    <cellStyle name="asd 38 15" xfId="16653"/>
    <cellStyle name="asd 38 16" xfId="2777"/>
    <cellStyle name="asd 38 17" xfId="6662"/>
    <cellStyle name="asd 38 18" xfId="2029"/>
    <cellStyle name="asd 38 19" xfId="4589"/>
    <cellStyle name="asd 38 2" xfId="3433"/>
    <cellStyle name="asd 38 2 10" xfId="12887"/>
    <cellStyle name="asd 38 2 11" xfId="14792"/>
    <cellStyle name="asd 38 2 12" xfId="16765"/>
    <cellStyle name="asd 38 2 13" xfId="18672"/>
    <cellStyle name="asd 38 2 14" xfId="20584"/>
    <cellStyle name="asd 38 2 15" xfId="22420"/>
    <cellStyle name="asd 38 2 16" xfId="24386"/>
    <cellStyle name="asd 38 2 17" xfId="28004"/>
    <cellStyle name="asd 38 2 18" xfId="29679"/>
    <cellStyle name="asd 38 2 19" xfId="31583"/>
    <cellStyle name="asd 38 2 2" xfId="3613"/>
    <cellStyle name="asd 38 2 2 10" xfId="17504"/>
    <cellStyle name="asd 38 2 2 11" xfId="19410"/>
    <cellStyle name="asd 38 2 2 12" xfId="21322"/>
    <cellStyle name="asd 38 2 2 13" xfId="23959"/>
    <cellStyle name="asd 38 2 2 14" xfId="25124"/>
    <cellStyle name="asd 38 2 2 15" xfId="26865"/>
    <cellStyle name="asd 38 2 2 16" xfId="12862"/>
    <cellStyle name="asd 38 2 2 17" xfId="30464"/>
    <cellStyle name="asd 38 2 2 18" xfId="32018"/>
    <cellStyle name="asd 38 2 2 19" xfId="34162"/>
    <cellStyle name="asd 38 2 2 2" xfId="5576"/>
    <cellStyle name="asd 38 2 2 2 10" xfId="21826"/>
    <cellStyle name="asd 38 2 2 2 11" xfId="23931"/>
    <cellStyle name="asd 38 2 2 2 12" xfId="25628"/>
    <cellStyle name="asd 38 2 2 2 13" xfId="27736"/>
    <cellStyle name="asd 38 2 2 2 14" xfId="28072"/>
    <cellStyle name="asd 38 2 2 2 15" xfId="31310"/>
    <cellStyle name="asd 38 2 2 2 16" xfId="32633"/>
    <cellStyle name="asd 38 2 2 2 17" xfId="33876"/>
    <cellStyle name="asd 38 2 2 2 18" xfId="36455"/>
    <cellStyle name="asd 38 2 2 2 19" xfId="38334"/>
    <cellStyle name="asd 38 2 2 2 2" xfId="7025"/>
    <cellStyle name="asd 38 2 2 2 20" xfId="39844"/>
    <cellStyle name="asd 38 2 2 2 21" xfId="41513"/>
    <cellStyle name="asd 38 2 2 2 22" xfId="43681"/>
    <cellStyle name="asd 38 2 2 2 3" xfId="8479"/>
    <cellStyle name="asd 38 2 2 2 4" xfId="10389"/>
    <cellStyle name="asd 38 2 2 2 5" xfId="11847"/>
    <cellStyle name="asd 38 2 2 2 6" xfId="14401"/>
    <cellStyle name="asd 38 2 2 2 7" xfId="16306"/>
    <cellStyle name="asd 38 2 2 2 8" xfId="18008"/>
    <cellStyle name="asd 38 2 2 2 9" xfId="19914"/>
    <cellStyle name="asd 38 2 2 20" xfId="35951"/>
    <cellStyle name="asd 38 2 2 21" xfId="37830"/>
    <cellStyle name="asd 38 2 2 22" xfId="39248"/>
    <cellStyle name="asd 38 2 2 23" xfId="40929"/>
    <cellStyle name="asd 38 2 2 24" xfId="43705"/>
    <cellStyle name="asd 38 2 2 3" xfId="5074"/>
    <cellStyle name="asd 38 2 2 4" xfId="6524"/>
    <cellStyle name="asd 38 2 2 5" xfId="7975"/>
    <cellStyle name="asd 38 2 2 6" xfId="9885"/>
    <cellStyle name="asd 38 2 2 7" xfId="11918"/>
    <cellStyle name="asd 38 2 2 8" xfId="14427"/>
    <cellStyle name="asd 38 2 2 9" xfId="16333"/>
    <cellStyle name="asd 38 2 20" xfId="9031"/>
    <cellStyle name="asd 38 2 21" xfId="28414"/>
    <cellStyle name="asd 38 2 22" xfId="35214"/>
    <cellStyle name="asd 38 2 23" xfId="37092"/>
    <cellStyle name="asd 38 2 24" xfId="35116"/>
    <cellStyle name="asd 38 2 25" xfId="39536"/>
    <cellStyle name="asd 38 2 26" xfId="42231"/>
    <cellStyle name="asd 38 2 3" xfId="3960"/>
    <cellStyle name="asd 38 2 3 10" xfId="19656"/>
    <cellStyle name="asd 38 2 3 11" xfId="21568"/>
    <cellStyle name="asd 38 2 3 12" xfId="23531"/>
    <cellStyle name="asd 38 2 3 13" xfId="25370"/>
    <cellStyle name="asd 38 2 3 14" xfId="27632"/>
    <cellStyle name="asd 38 2 3 15" xfId="2198"/>
    <cellStyle name="asd 38 2 3 16" xfId="31211"/>
    <cellStyle name="asd 38 2 3 17" xfId="32441"/>
    <cellStyle name="asd 38 2 3 18" xfId="33502"/>
    <cellStyle name="asd 38 2 3 19" xfId="36197"/>
    <cellStyle name="asd 38 2 3 2" xfId="5926"/>
    <cellStyle name="asd 38 2 3 2 10" xfId="22176"/>
    <cellStyle name="asd 38 2 3 2 11" xfId="24215"/>
    <cellStyle name="asd 38 2 3 2 12" xfId="25978"/>
    <cellStyle name="asd 38 2 3 2 13" xfId="27209"/>
    <cellStyle name="asd 38 2 3 2 14" xfId="28337"/>
    <cellStyle name="asd 38 2 3 2 15" xfId="30800"/>
    <cellStyle name="asd 38 2 3 2 16" xfId="32891"/>
    <cellStyle name="asd 38 2 3 2 17" xfId="34499"/>
    <cellStyle name="asd 38 2 3 2 18" xfId="36805"/>
    <cellStyle name="asd 38 2 3 2 19" xfId="38684"/>
    <cellStyle name="asd 38 2 3 2 2" xfId="7375"/>
    <cellStyle name="asd 38 2 3 2 20" xfId="40098"/>
    <cellStyle name="asd 38 2 3 2 21" xfId="41762"/>
    <cellStyle name="asd 38 2 3 2 22" xfId="43957"/>
    <cellStyle name="asd 38 2 3 2 3" xfId="8829"/>
    <cellStyle name="asd 38 2 3 2 4" xfId="10739"/>
    <cellStyle name="asd 38 2 3 2 5" xfId="12175"/>
    <cellStyle name="asd 38 2 3 2 6" xfId="14686"/>
    <cellStyle name="asd 38 2 3 2 7" xfId="16592"/>
    <cellStyle name="asd 38 2 3 2 8" xfId="18358"/>
    <cellStyle name="asd 38 2 3 2 9" xfId="20264"/>
    <cellStyle name="asd 38 2 3 20" xfId="38076"/>
    <cellStyle name="asd 38 2 3 21" xfId="39658"/>
    <cellStyle name="asd 38 2 3 22" xfId="41332"/>
    <cellStyle name="asd 38 2 3 23" xfId="43297"/>
    <cellStyle name="asd 38 2 3 3" xfId="5320"/>
    <cellStyle name="asd 38 2 3 4" xfId="8221"/>
    <cellStyle name="asd 38 2 3 5" xfId="10131"/>
    <cellStyle name="asd 38 2 3 6" xfId="12606"/>
    <cellStyle name="asd 38 2 3 7" xfId="14003"/>
    <cellStyle name="asd 38 2 3 8" xfId="15904"/>
    <cellStyle name="asd 38 2 3 9" xfId="17750"/>
    <cellStyle name="asd 38 2 4" xfId="4065"/>
    <cellStyle name="asd 38 2 4 10" xfId="19700"/>
    <cellStyle name="asd 38 2 4 11" xfId="21612"/>
    <cellStyle name="asd 38 2 4 12" xfId="22617"/>
    <cellStyle name="asd 38 2 4 13" xfId="25414"/>
    <cellStyle name="asd 38 2 4 14" xfId="27859"/>
    <cellStyle name="asd 38 2 4 15" xfId="2805"/>
    <cellStyle name="asd 38 2 4 16" xfId="31437"/>
    <cellStyle name="asd 38 2 4 17" xfId="32764"/>
    <cellStyle name="asd 38 2 4 18" xfId="33866"/>
    <cellStyle name="asd 38 2 4 19" xfId="36241"/>
    <cellStyle name="asd 38 2 4 2" xfId="5970"/>
    <cellStyle name="asd 38 2 4 2 10" xfId="22220"/>
    <cellStyle name="asd 38 2 4 2 11" xfId="22406"/>
    <cellStyle name="asd 38 2 4 2 12" xfId="26022"/>
    <cellStyle name="asd 38 2 4 2 13" xfId="27537"/>
    <cellStyle name="asd 38 2 4 2 14" xfId="24223"/>
    <cellStyle name="asd 38 2 4 2 15" xfId="31123"/>
    <cellStyle name="asd 38 2 4 2 16" xfId="33255"/>
    <cellStyle name="asd 38 2 4 2 17" xfId="34820"/>
    <cellStyle name="asd 38 2 4 2 18" xfId="36849"/>
    <cellStyle name="asd 38 2 4 2 19" xfId="38728"/>
    <cellStyle name="asd 38 2 4 2 2" xfId="7419"/>
    <cellStyle name="asd 38 2 4 2 20" xfId="40444"/>
    <cellStyle name="asd 38 2 4 2 21" xfId="42100"/>
    <cellStyle name="asd 38 2 4 2 22" xfId="42218"/>
    <cellStyle name="asd 38 2 4 2 3" xfId="8873"/>
    <cellStyle name="asd 38 2 4 2 4" xfId="10783"/>
    <cellStyle name="asd 38 2 4 2 5" xfId="11507"/>
    <cellStyle name="asd 38 2 4 2 6" xfId="12873"/>
    <cellStyle name="asd 38 2 4 2 7" xfId="14778"/>
    <cellStyle name="asd 38 2 4 2 8" xfId="18402"/>
    <cellStyle name="asd 38 2 4 2 9" xfId="20308"/>
    <cellStyle name="asd 38 2 4 20" xfId="38120"/>
    <cellStyle name="asd 38 2 4 21" xfId="39974"/>
    <cellStyle name="asd 38 2 4 22" xfId="41640"/>
    <cellStyle name="asd 38 2 4 23" xfId="42426"/>
    <cellStyle name="asd 38 2 4 3" xfId="6811"/>
    <cellStyle name="asd 38 2 4 4" xfId="8265"/>
    <cellStyle name="asd 38 2 4 5" xfId="10175"/>
    <cellStyle name="asd 38 2 4 6" xfId="11406"/>
    <cellStyle name="asd 38 2 4 7" xfId="13085"/>
    <cellStyle name="asd 38 2 4 8" xfId="14989"/>
    <cellStyle name="asd 38 2 4 9" xfId="17794"/>
    <cellStyle name="asd 38 2 5" xfId="4933"/>
    <cellStyle name="asd 38 2 5 10" xfId="21181"/>
    <cellStyle name="asd 38 2 5 11" xfId="23692"/>
    <cellStyle name="asd 38 2 5 12" xfId="24983"/>
    <cellStyle name="asd 38 2 5 13" xfId="26743"/>
    <cellStyle name="asd 38 2 5 14" xfId="6731"/>
    <cellStyle name="asd 38 2 5 15" xfId="30343"/>
    <cellStyle name="asd 38 2 5 16" xfId="28240"/>
    <cellStyle name="asd 38 2 5 17" xfId="33414"/>
    <cellStyle name="asd 38 2 5 18" xfId="35810"/>
    <cellStyle name="asd 38 2 5 19" xfId="37689"/>
    <cellStyle name="asd 38 2 5 2" xfId="6383"/>
    <cellStyle name="asd 38 2 5 20" xfId="29272"/>
    <cellStyle name="asd 38 2 5 21" xfId="12849"/>
    <cellStyle name="asd 38 2 5 22" xfId="43450"/>
    <cellStyle name="asd 38 2 5 3" xfId="7834"/>
    <cellStyle name="asd 38 2 5 4" xfId="9744"/>
    <cellStyle name="asd 38 2 5 5" xfId="11532"/>
    <cellStyle name="asd 38 2 5 6" xfId="14162"/>
    <cellStyle name="asd 38 2 5 7" xfId="16065"/>
    <cellStyle name="asd 38 2 5 8" xfId="17363"/>
    <cellStyle name="asd 38 2 5 9" xfId="19269"/>
    <cellStyle name="asd 38 2 6" xfId="5592"/>
    <cellStyle name="asd 38 2 6 10" xfId="21842"/>
    <cellStyle name="asd 38 2 6 11" xfId="23008"/>
    <cellStyle name="asd 38 2 6 12" xfId="25644"/>
    <cellStyle name="asd 38 2 6 13" xfId="27949"/>
    <cellStyle name="asd 38 2 6 14" xfId="26517"/>
    <cellStyle name="asd 38 2 6 15" xfId="31531"/>
    <cellStyle name="asd 38 2 6 16" xfId="32474"/>
    <cellStyle name="asd 38 2 6 17" xfId="2638"/>
    <cellStyle name="asd 38 2 6 18" xfId="36471"/>
    <cellStyle name="asd 38 2 6 19" xfId="38350"/>
    <cellStyle name="asd 38 2 6 2" xfId="7041"/>
    <cellStyle name="asd 38 2 6 20" xfId="39691"/>
    <cellStyle name="asd 38 2 6 21" xfId="41365"/>
    <cellStyle name="asd 38 2 6 22" xfId="42794"/>
    <cellStyle name="asd 38 2 6 3" xfId="8495"/>
    <cellStyle name="asd 38 2 6 4" xfId="10405"/>
    <cellStyle name="asd 38 2 6 5" xfId="12319"/>
    <cellStyle name="asd 38 2 6 6" xfId="13477"/>
    <cellStyle name="asd 38 2 6 7" xfId="15382"/>
    <cellStyle name="asd 38 2 6 8" xfId="18024"/>
    <cellStyle name="asd 38 2 6 9" xfId="19930"/>
    <cellStyle name="asd 38 2 7" xfId="3092"/>
    <cellStyle name="asd 38 2 8" xfId="9146"/>
    <cellStyle name="asd 38 2 9" xfId="2151"/>
    <cellStyle name="asd 38 20" xfId="2109"/>
    <cellStyle name="asd 38 21" xfId="12840"/>
    <cellStyle name="asd 38 22" xfId="29257"/>
    <cellStyle name="asd 38 23" xfId="3998"/>
    <cellStyle name="asd 38 24" xfId="22896"/>
    <cellStyle name="asd 38 25" xfId="31515"/>
    <cellStyle name="asd 38 26" xfId="35107"/>
    <cellStyle name="asd 38 27" xfId="15196"/>
    <cellStyle name="asd 38 3" xfId="3529"/>
    <cellStyle name="asd 38 3 10" xfId="14161"/>
    <cellStyle name="asd 38 3 11" xfId="16064"/>
    <cellStyle name="asd 38 3 12" xfId="16967"/>
    <cellStyle name="asd 38 3 13" xfId="18874"/>
    <cellStyle name="asd 38 3 14" xfId="20786"/>
    <cellStyle name="asd 38 3 15" xfId="23691"/>
    <cellStyle name="asd 38 3 16" xfId="24588"/>
    <cellStyle name="asd 38 3 17" xfId="26420"/>
    <cellStyle name="asd 38 3 18" xfId="28686"/>
    <cellStyle name="asd 38 3 19" xfId="30028"/>
    <cellStyle name="asd 38 3 2" xfId="3709"/>
    <cellStyle name="asd 38 3 2 10" xfId="17600"/>
    <cellStyle name="asd 38 3 2 11" xfId="19506"/>
    <cellStyle name="asd 38 3 2 12" xfId="21418"/>
    <cellStyle name="asd 38 3 2 13" xfId="23521"/>
    <cellStyle name="asd 38 3 2 14" xfId="25220"/>
    <cellStyle name="asd 38 3 2 15" xfId="26438"/>
    <cellStyle name="asd 38 3 2 16" xfId="29115"/>
    <cellStyle name="asd 38 3 2 17" xfId="30046"/>
    <cellStyle name="asd 38 3 2 18" xfId="33229"/>
    <cellStyle name="asd 38 3 2 19" xfId="34522"/>
    <cellStyle name="asd 38 3 2 2" xfId="5632"/>
    <cellStyle name="asd 38 3 2 2 10" xfId="21882"/>
    <cellStyle name="asd 38 3 2 2 11" xfId="22829"/>
    <cellStyle name="asd 38 3 2 2 12" xfId="25684"/>
    <cellStyle name="asd 38 3 2 2 13" xfId="27661"/>
    <cellStyle name="asd 38 3 2 2 14" xfId="28138"/>
    <cellStyle name="asd 38 3 2 2 15" xfId="31239"/>
    <cellStyle name="asd 38 3 2 2 16" xfId="32699"/>
    <cellStyle name="asd 38 3 2 2 17" xfId="33492"/>
    <cellStyle name="asd 38 3 2 2 18" xfId="36511"/>
    <cellStyle name="asd 38 3 2 2 19" xfId="38390"/>
    <cellStyle name="asd 38 3 2 2 2" xfId="7081"/>
    <cellStyle name="asd 38 3 2 2 20" xfId="39906"/>
    <cellStyle name="asd 38 3 2 2 21" xfId="41575"/>
    <cellStyle name="asd 38 3 2 2 22" xfId="42622"/>
    <cellStyle name="asd 38 3 2 2 3" xfId="8535"/>
    <cellStyle name="asd 38 3 2 2 4" xfId="10445"/>
    <cellStyle name="asd 38 3 2 2 5" xfId="12521"/>
    <cellStyle name="asd 38 3 2 2 6" xfId="13298"/>
    <cellStyle name="asd 38 3 2 2 7" xfId="15202"/>
    <cellStyle name="asd 38 3 2 2 8" xfId="18064"/>
    <cellStyle name="asd 38 3 2 2 9" xfId="19970"/>
    <cellStyle name="asd 38 3 2 20" xfId="36047"/>
    <cellStyle name="asd 38 3 2 21" xfId="37926"/>
    <cellStyle name="asd 38 3 2 22" xfId="40420"/>
    <cellStyle name="asd 38 3 2 23" xfId="42076"/>
    <cellStyle name="asd 38 3 2 24" xfId="43288"/>
    <cellStyle name="asd 38 3 2 3" xfId="5170"/>
    <cellStyle name="asd 38 3 2 4" xfId="6620"/>
    <cellStyle name="asd 38 3 2 5" xfId="8071"/>
    <cellStyle name="asd 38 3 2 6" xfId="9981"/>
    <cellStyle name="asd 38 3 2 7" xfId="12376"/>
    <cellStyle name="asd 38 3 2 8" xfId="13993"/>
    <cellStyle name="asd 38 3 2 9" xfId="15894"/>
    <cellStyle name="asd 38 3 20" xfId="31645"/>
    <cellStyle name="asd 38 3 21" xfId="35071"/>
    <cellStyle name="asd 38 3 22" xfId="35416"/>
    <cellStyle name="asd 38 3 23" xfId="37294"/>
    <cellStyle name="asd 38 3 24" xfId="38892"/>
    <cellStyle name="asd 38 3 25" xfId="40578"/>
    <cellStyle name="asd 38 3 26" xfId="43449"/>
    <cellStyle name="asd 38 3 3" xfId="3924"/>
    <cellStyle name="asd 38 3 3 10" xfId="19633"/>
    <cellStyle name="asd 38 3 3 11" xfId="21545"/>
    <cellStyle name="asd 38 3 3 12" xfId="23356"/>
    <cellStyle name="asd 38 3 3 13" xfId="25347"/>
    <cellStyle name="asd 38 3 3 14" xfId="26373"/>
    <cellStyle name="asd 38 3 3 15" xfId="29045"/>
    <cellStyle name="asd 38 3 3 16" xfId="29981"/>
    <cellStyle name="asd 38 3 3 17" xfId="32724"/>
    <cellStyle name="asd 38 3 3 18" xfId="34441"/>
    <cellStyle name="asd 38 3 3 19" xfId="36174"/>
    <cellStyle name="asd 38 3 3 2" xfId="5903"/>
    <cellStyle name="asd 38 3 3 2 10" xfId="22153"/>
    <cellStyle name="asd 38 3 3 2 11" xfId="23558"/>
    <cellStyle name="asd 38 3 3 2 12" xfId="25955"/>
    <cellStyle name="asd 38 3 3 2 13" xfId="27338"/>
    <cellStyle name="asd 38 3 3 2 14" xfId="28280"/>
    <cellStyle name="asd 38 3 3 2 15" xfId="30928"/>
    <cellStyle name="asd 38 3 3 2 16" xfId="32133"/>
    <cellStyle name="asd 38 3 3 2 17" xfId="33858"/>
    <cellStyle name="asd 38 3 3 2 18" xfId="36782"/>
    <cellStyle name="asd 38 3 3 2 19" xfId="38661"/>
    <cellStyle name="asd 38 3 3 2 2" xfId="7352"/>
    <cellStyle name="asd 38 3 3 2 20" xfId="39357"/>
    <cellStyle name="asd 38 3 3 2 21" xfId="41033"/>
    <cellStyle name="asd 38 3 3 2 22" xfId="43323"/>
    <cellStyle name="asd 38 3 3 2 3" xfId="8806"/>
    <cellStyle name="asd 38 3 3 2 4" xfId="10716"/>
    <cellStyle name="asd 38 3 3 2 5" xfId="12550"/>
    <cellStyle name="asd 38 3 3 2 6" xfId="14030"/>
    <cellStyle name="asd 38 3 3 2 7" xfId="15931"/>
    <cellStyle name="asd 38 3 3 2 8" xfId="18335"/>
    <cellStyle name="asd 38 3 3 2 9" xfId="20241"/>
    <cellStyle name="asd 38 3 3 20" xfId="38053"/>
    <cellStyle name="asd 38 3 3 21" xfId="39932"/>
    <cellStyle name="asd 38 3 3 22" xfId="41601"/>
    <cellStyle name="asd 38 3 3 23" xfId="43128"/>
    <cellStyle name="asd 38 3 3 3" xfId="5297"/>
    <cellStyle name="asd 38 3 3 4" xfId="8198"/>
    <cellStyle name="asd 38 3 3 5" xfId="10108"/>
    <cellStyle name="asd 38 3 3 6" xfId="12230"/>
    <cellStyle name="asd 38 3 3 7" xfId="13828"/>
    <cellStyle name="asd 38 3 3 8" xfId="15730"/>
    <cellStyle name="asd 38 3 3 9" xfId="17727"/>
    <cellStyle name="asd 38 3 4" xfId="4161"/>
    <cellStyle name="asd 38 3 4 10" xfId="19796"/>
    <cellStyle name="asd 38 3 4 11" xfId="21708"/>
    <cellStyle name="asd 38 3 4 12" xfId="23042"/>
    <cellStyle name="asd 38 3 4 13" xfId="25510"/>
    <cellStyle name="asd 38 3 4 14" xfId="27811"/>
    <cellStyle name="asd 38 3 4 15" xfId="29016"/>
    <cellStyle name="asd 38 3 4 16" xfId="31389"/>
    <cellStyle name="asd 38 3 4 17" xfId="32954"/>
    <cellStyle name="asd 38 3 4 18" xfId="34180"/>
    <cellStyle name="asd 38 3 4 19" xfId="36337"/>
    <cellStyle name="asd 38 3 4 2" xfId="6066"/>
    <cellStyle name="asd 38 3 4 2 10" xfId="22316"/>
    <cellStyle name="asd 38 3 4 2 11" xfId="23155"/>
    <cellStyle name="asd 38 3 4 2 12" xfId="26118"/>
    <cellStyle name="asd 38 3 4 2 13" xfId="27781"/>
    <cellStyle name="asd 38 3 4 2 14" xfId="28997"/>
    <cellStyle name="asd 38 3 4 2 15" xfId="31359"/>
    <cellStyle name="asd 38 3 4 2 16" xfId="33017"/>
    <cellStyle name="asd 38 3 4 2 17" xfId="34261"/>
    <cellStyle name="asd 38 3 4 2 18" xfId="36945"/>
    <cellStyle name="asd 38 3 4 2 19" xfId="38824"/>
    <cellStyle name="asd 38 3 4 2 2" xfId="7515"/>
    <cellStyle name="asd 38 3 4 2 20" xfId="40218"/>
    <cellStyle name="asd 38 3 4 2 21" xfId="41877"/>
    <cellStyle name="asd 38 3 4 2 22" xfId="42935"/>
    <cellStyle name="asd 38 3 4 2 3" xfId="8969"/>
    <cellStyle name="asd 38 3 4 2 4" xfId="10879"/>
    <cellStyle name="asd 38 3 4 2 5" xfId="12770"/>
    <cellStyle name="asd 38 3 4 2 6" xfId="13626"/>
    <cellStyle name="asd 38 3 4 2 7" xfId="15529"/>
    <cellStyle name="asd 38 3 4 2 8" xfId="18498"/>
    <cellStyle name="asd 38 3 4 2 9" xfId="20404"/>
    <cellStyle name="asd 38 3 4 20" xfId="38216"/>
    <cellStyle name="asd 38 3 4 21" xfId="40158"/>
    <cellStyle name="asd 38 3 4 22" xfId="41818"/>
    <cellStyle name="asd 38 3 4 23" xfId="42827"/>
    <cellStyle name="asd 38 3 4 3" xfId="6907"/>
    <cellStyle name="asd 38 3 4 4" xfId="8361"/>
    <cellStyle name="asd 38 3 4 5" xfId="10271"/>
    <cellStyle name="asd 38 3 4 6" xfId="11314"/>
    <cellStyle name="asd 38 3 4 7" xfId="13512"/>
    <cellStyle name="asd 38 3 4 8" xfId="15417"/>
    <cellStyle name="asd 38 3 4 9" xfId="17890"/>
    <cellStyle name="asd 38 3 5" xfId="5009"/>
    <cellStyle name="asd 38 3 5 10" xfId="21257"/>
    <cellStyle name="asd 38 3 5 11" xfId="23193"/>
    <cellStyle name="asd 38 3 5 12" xfId="25059"/>
    <cellStyle name="asd 38 3 5 13" xfId="27516"/>
    <cellStyle name="asd 38 3 5 14" xfId="28079"/>
    <cellStyle name="asd 38 3 5 15" xfId="31103"/>
    <cellStyle name="asd 38 3 5 16" xfId="32635"/>
    <cellStyle name="asd 38 3 5 17" xfId="34215"/>
    <cellStyle name="asd 38 3 5 18" xfId="35886"/>
    <cellStyle name="asd 38 3 5 19" xfId="37765"/>
    <cellStyle name="asd 38 3 5 2" xfId="6459"/>
    <cellStyle name="asd 38 3 5 20" xfId="39846"/>
    <cellStyle name="asd 38 3 5 21" xfId="41515"/>
    <cellStyle name="asd 38 3 5 22" xfId="42971"/>
    <cellStyle name="asd 38 3 5 3" xfId="7910"/>
    <cellStyle name="asd 38 3 5 4" xfId="9820"/>
    <cellStyle name="asd 38 3 5 5" xfId="10985"/>
    <cellStyle name="asd 38 3 5 6" xfId="13664"/>
    <cellStyle name="asd 38 3 5 7" xfId="15567"/>
    <cellStyle name="asd 38 3 5 8" xfId="17439"/>
    <cellStyle name="asd 38 3 5 9" xfId="19345"/>
    <cellStyle name="asd 38 3 6" xfId="4567"/>
    <cellStyle name="asd 38 3 6 10" xfId="20812"/>
    <cellStyle name="asd 38 3 6 11" xfId="23442"/>
    <cellStyle name="asd 38 3 6 12" xfId="24614"/>
    <cellStyle name="asd 38 3 6 13" xfId="27457"/>
    <cellStyle name="asd 38 3 6 14" xfId="28000"/>
    <cellStyle name="asd 38 3 6 15" xfId="31043"/>
    <cellStyle name="asd 38 3 6 16" xfId="29487"/>
    <cellStyle name="asd 38 3 6 17" xfId="28068"/>
    <cellStyle name="asd 38 3 6 18" xfId="35442"/>
    <cellStyle name="asd 38 3 6 19" xfId="37320"/>
    <cellStyle name="asd 38 3 6 2" xfId="5355"/>
    <cellStyle name="asd 38 3 6 20" xfId="26214"/>
    <cellStyle name="asd 38 3 6 21" xfId="12821"/>
    <cellStyle name="asd 38 3 6 22" xfId="43209"/>
    <cellStyle name="asd 38 3 6 3" xfId="6751"/>
    <cellStyle name="asd 38 3 6 4" xfId="9374"/>
    <cellStyle name="asd 38 3 6 5" xfId="12408"/>
    <cellStyle name="asd 38 3 6 6" xfId="13914"/>
    <cellStyle name="asd 38 3 6 7" xfId="15815"/>
    <cellStyle name="asd 38 3 6 8" xfId="16993"/>
    <cellStyle name="asd 38 3 6 9" xfId="18900"/>
    <cellStyle name="asd 38 3 7" xfId="6699"/>
    <cellStyle name="asd 38 3 8" xfId="9348"/>
    <cellStyle name="asd 38 3 9" xfId="11393"/>
    <cellStyle name="asd 38 4" xfId="3564"/>
    <cellStyle name="asd 38 4 10" xfId="15064"/>
    <cellStyle name="asd 38 4 11" xfId="17075"/>
    <cellStyle name="asd 38 4 12" xfId="18982"/>
    <cellStyle name="asd 38 4 13" xfId="20894"/>
    <cellStyle name="asd 38 4 14" xfId="22692"/>
    <cellStyle name="asd 38 4 15" xfId="24696"/>
    <cellStyle name="asd 38 4 16" xfId="26753"/>
    <cellStyle name="asd 38 4 17" xfId="29186"/>
    <cellStyle name="asd 38 4 18" xfId="30353"/>
    <cellStyle name="asd 38 4 19" xfId="32995"/>
    <cellStyle name="asd 38 4 2" xfId="3744"/>
    <cellStyle name="asd 38 4 2 10" xfId="17635"/>
    <cellStyle name="asd 38 4 2 11" xfId="19541"/>
    <cellStyle name="asd 38 4 2 12" xfId="21453"/>
    <cellStyle name="asd 38 4 2 13" xfId="23409"/>
    <cellStyle name="asd 38 4 2 14" xfId="25255"/>
    <cellStyle name="asd 38 4 2 15" xfId="27446"/>
    <cellStyle name="asd 38 4 2 16" xfId="28377"/>
    <cellStyle name="asd 38 4 2 17" xfId="31032"/>
    <cellStyle name="asd 38 4 2 18" xfId="32439"/>
    <cellStyle name="asd 38 4 2 19" xfId="34633"/>
    <cellStyle name="asd 38 4 2 2" xfId="5811"/>
    <cellStyle name="asd 38 4 2 2 10" xfId="22061"/>
    <cellStyle name="asd 38 4 2 2 11" xfId="23071"/>
    <cellStyle name="asd 38 4 2 2 12" xfId="25863"/>
    <cellStyle name="asd 38 4 2 2 13" xfId="26594"/>
    <cellStyle name="asd 38 4 2 2 14" xfId="3881"/>
    <cellStyle name="asd 38 4 2 2 15" xfId="30199"/>
    <cellStyle name="asd 38 4 2 2 16" xfId="32410"/>
    <cellStyle name="asd 38 4 2 2 17" xfId="30795"/>
    <cellStyle name="asd 38 4 2 2 18" xfId="36690"/>
    <cellStyle name="asd 38 4 2 2 19" xfId="38569"/>
    <cellStyle name="asd 38 4 2 2 2" xfId="7260"/>
    <cellStyle name="asd 38 4 2 2 20" xfId="39628"/>
    <cellStyle name="asd 38 4 2 2 21" xfId="41302"/>
    <cellStyle name="asd 38 4 2 2 22" xfId="42854"/>
    <cellStyle name="asd 38 4 2 2 3" xfId="8714"/>
    <cellStyle name="asd 38 4 2 2 4" xfId="10624"/>
    <cellStyle name="asd 38 4 2 2 5" xfId="12662"/>
    <cellStyle name="asd 38 4 2 2 6" xfId="13541"/>
    <cellStyle name="asd 38 4 2 2 7" xfId="15445"/>
    <cellStyle name="asd 38 4 2 2 8" xfId="18243"/>
    <cellStyle name="asd 38 4 2 2 9" xfId="20149"/>
    <cellStyle name="asd 38 4 2 20" xfId="36082"/>
    <cellStyle name="asd 38 4 2 21" xfId="37961"/>
    <cellStyle name="asd 38 4 2 22" xfId="39656"/>
    <cellStyle name="asd 38 4 2 23" xfId="41330"/>
    <cellStyle name="asd 38 4 2 24" xfId="43179"/>
    <cellStyle name="asd 38 4 2 3" xfId="5205"/>
    <cellStyle name="asd 38 4 2 4" xfId="6655"/>
    <cellStyle name="asd 38 4 2 5" xfId="8106"/>
    <cellStyle name="asd 38 4 2 6" xfId="10016"/>
    <cellStyle name="asd 38 4 2 7" xfId="11017"/>
    <cellStyle name="asd 38 4 2 8" xfId="13881"/>
    <cellStyle name="asd 38 4 2 9" xfId="15783"/>
    <cellStyle name="asd 38 4 20" xfId="34660"/>
    <cellStyle name="asd 38 4 21" xfId="35524"/>
    <cellStyle name="asd 38 4 22" xfId="37402"/>
    <cellStyle name="asd 38 4 23" xfId="40197"/>
    <cellStyle name="asd 38 4 24" xfId="41856"/>
    <cellStyle name="asd 38 4 25" xfId="42498"/>
    <cellStyle name="asd 38 4 3" xfId="2768"/>
    <cellStyle name="asd 38 4 3 10" xfId="19142"/>
    <cellStyle name="asd 38 4 3 11" xfId="21054"/>
    <cellStyle name="asd 38 4 3 12" xfId="24085"/>
    <cellStyle name="asd 38 4 3 13" xfId="24856"/>
    <cellStyle name="asd 38 4 3 14" xfId="26542"/>
    <cellStyle name="asd 38 4 3 15" xfId="29167"/>
    <cellStyle name="asd 38 4 3 16" xfId="30148"/>
    <cellStyle name="asd 38 4 3 17" xfId="33305"/>
    <cellStyle name="asd 38 4 3 18" xfId="35042"/>
    <cellStyle name="asd 38 4 3 19" xfId="35683"/>
    <cellStyle name="asd 38 4 3 2" xfId="4669"/>
    <cellStyle name="asd 38 4 3 2 10" xfId="20914"/>
    <cellStyle name="asd 38 4 3 2 11" xfId="22580"/>
    <cellStyle name="asd 38 4 3 2 12" xfId="24716"/>
    <cellStyle name="asd 38 4 3 2 13" xfId="27054"/>
    <cellStyle name="asd 38 4 3 2 14" xfId="28722"/>
    <cellStyle name="asd 38 4 3 2 15" xfId="30647"/>
    <cellStyle name="asd 38 4 3 2 16" xfId="32270"/>
    <cellStyle name="asd 38 4 3 2 17" xfId="33536"/>
    <cellStyle name="asd 38 4 3 2 18" xfId="35544"/>
    <cellStyle name="asd 38 4 3 2 19" xfId="37422"/>
    <cellStyle name="asd 38 4 3 2 2" xfId="6117"/>
    <cellStyle name="asd 38 4 3 2 20" xfId="39489"/>
    <cellStyle name="asd 38 4 3 2 21" xfId="41164"/>
    <cellStyle name="asd 38 4 3 2 22" xfId="42389"/>
    <cellStyle name="asd 38 4 3 2 3" xfId="7566"/>
    <cellStyle name="asd 38 4 3 2 4" xfId="9476"/>
    <cellStyle name="asd 38 4 3 2 5" xfId="3133"/>
    <cellStyle name="asd 38 4 3 2 6" xfId="13048"/>
    <cellStyle name="asd 38 4 3 2 7" xfId="14952"/>
    <cellStyle name="asd 38 4 3 2 8" xfId="17095"/>
    <cellStyle name="asd 38 4 3 2 9" xfId="19002"/>
    <cellStyle name="asd 38 4 3 20" xfId="37562"/>
    <cellStyle name="asd 38 4 3 21" xfId="40491"/>
    <cellStyle name="asd 38 4 3 22" xfId="42146"/>
    <cellStyle name="asd 38 4 3 23" xfId="43829"/>
    <cellStyle name="asd 38 4 3 3" xfId="4807"/>
    <cellStyle name="asd 38 4 3 4" xfId="7707"/>
    <cellStyle name="asd 38 4 3 5" xfId="9617"/>
    <cellStyle name="asd 38 4 3 6" xfId="12044"/>
    <cellStyle name="asd 38 4 3 7" xfId="14555"/>
    <cellStyle name="asd 38 4 3 8" xfId="16461"/>
    <cellStyle name="asd 38 4 3 9" xfId="17236"/>
    <cellStyle name="asd 38 4 4" xfId="4196"/>
    <cellStyle name="asd 38 4 4 10" xfId="19831"/>
    <cellStyle name="asd 38 4 4 11" xfId="21743"/>
    <cellStyle name="asd 38 4 4 12" xfId="22828"/>
    <cellStyle name="asd 38 4 4 13" xfId="25545"/>
    <cellStyle name="asd 38 4 4 14" xfId="27427"/>
    <cellStyle name="asd 38 4 4 15" xfId="29587"/>
    <cellStyle name="asd 38 4 4 16" xfId="31013"/>
    <cellStyle name="asd 38 4 4 17" xfId="31800"/>
    <cellStyle name="asd 38 4 4 18" xfId="34064"/>
    <cellStyle name="asd 38 4 4 19" xfId="36372"/>
    <cellStyle name="asd 38 4 4 2" xfId="6101"/>
    <cellStyle name="asd 38 4 4 2 10" xfId="22351"/>
    <cellStyle name="asd 38 4 4 2 11" xfId="14750"/>
    <cellStyle name="asd 38 4 4 2 12" xfId="26153"/>
    <cellStyle name="asd 38 4 4 2 13" xfId="3849"/>
    <cellStyle name="asd 38 4 4 2 14" xfId="28503"/>
    <cellStyle name="asd 38 4 4 2 15" xfId="2215"/>
    <cellStyle name="asd 38 4 4 2 16" xfId="32114"/>
    <cellStyle name="asd 38 4 4 2 17" xfId="34506"/>
    <cellStyle name="asd 38 4 4 2 18" xfId="36980"/>
    <cellStyle name="asd 38 4 4 2 19" xfId="38859"/>
    <cellStyle name="asd 38 4 4 2 2" xfId="7550"/>
    <cellStyle name="asd 38 4 4 2 20" xfId="39339"/>
    <cellStyle name="asd 38 4 4 2 21" xfId="41015"/>
    <cellStyle name="asd 38 4 4 2 22" xfId="41495"/>
    <cellStyle name="asd 38 4 4 2 3" xfId="9004"/>
    <cellStyle name="asd 38 4 4 2 4" xfId="10914"/>
    <cellStyle name="asd 38 4 4 2 5" xfId="4752"/>
    <cellStyle name="asd 38 4 4 2 6" xfId="11299"/>
    <cellStyle name="asd 38 4 4 2 7" xfId="13371"/>
    <cellStyle name="asd 38 4 4 2 8" xfId="18533"/>
    <cellStyle name="asd 38 4 4 2 9" xfId="20439"/>
    <cellStyle name="asd 38 4 4 20" xfId="38251"/>
    <cellStyle name="asd 38 4 4 21" xfId="39040"/>
    <cellStyle name="asd 38 4 4 22" xfId="40723"/>
    <cellStyle name="asd 38 4 4 23" xfId="42621"/>
    <cellStyle name="asd 38 4 4 3" xfId="6942"/>
    <cellStyle name="asd 38 4 4 4" xfId="8396"/>
    <cellStyle name="asd 38 4 4 5" xfId="10306"/>
    <cellStyle name="asd 38 4 4 6" xfId="11115"/>
    <cellStyle name="asd 38 4 4 7" xfId="13297"/>
    <cellStyle name="asd 38 4 4 8" xfId="15201"/>
    <cellStyle name="asd 38 4 4 9" xfId="17925"/>
    <cellStyle name="asd 38 4 5" xfId="4476"/>
    <cellStyle name="asd 38 4 5 10" xfId="20720"/>
    <cellStyle name="asd 38 4 5 11" xfId="23963"/>
    <cellStyle name="asd 38 4 5 12" xfId="24522"/>
    <cellStyle name="asd 38 4 5 13" xfId="27248"/>
    <cellStyle name="asd 38 4 5 14" xfId="2249"/>
    <cellStyle name="asd 38 4 5 15" xfId="30839"/>
    <cellStyle name="asd 38 4 5 16" xfId="33119"/>
    <cellStyle name="asd 38 4 5 17" xfId="34882"/>
    <cellStyle name="asd 38 4 5 18" xfId="35350"/>
    <cellStyle name="asd 38 4 5 19" xfId="37228"/>
    <cellStyle name="asd 38 4 5 2" xfId="1988"/>
    <cellStyle name="asd 38 4 5 20" xfId="40316"/>
    <cellStyle name="asd 38 4 5 21" xfId="41972"/>
    <cellStyle name="asd 38 4 5 22" xfId="43709"/>
    <cellStyle name="asd 38 4 5 3" xfId="3364"/>
    <cellStyle name="asd 38 4 5 4" xfId="9282"/>
    <cellStyle name="asd 38 4 5 5" xfId="11922"/>
    <cellStyle name="asd 38 4 5 6" xfId="14431"/>
    <cellStyle name="asd 38 4 5 7" xfId="16337"/>
    <cellStyle name="asd 38 4 5 8" xfId="16901"/>
    <cellStyle name="asd 38 4 5 9" xfId="18808"/>
    <cellStyle name="asd 38 4 6" xfId="3223"/>
    <cellStyle name="asd 38 4 7" xfId="9456"/>
    <cellStyle name="asd 38 4 8" xfId="11778"/>
    <cellStyle name="asd 38 4 9" xfId="13159"/>
    <cellStyle name="asd 38 5" xfId="3094"/>
    <cellStyle name="asd 38 5 10" xfId="17283"/>
    <cellStyle name="asd 38 5 11" xfId="19189"/>
    <cellStyle name="asd 38 5 12" xfId="21101"/>
    <cellStyle name="asd 38 5 13" xfId="23351"/>
    <cellStyle name="asd 38 5 14" xfId="24903"/>
    <cellStyle name="asd 38 5 15" xfId="27339"/>
    <cellStyle name="asd 38 5 16" xfId="28078"/>
    <cellStyle name="asd 38 5 17" xfId="30929"/>
    <cellStyle name="asd 38 5 18" xfId="32889"/>
    <cellStyle name="asd 38 5 19" xfId="34084"/>
    <cellStyle name="asd 38 5 2" xfId="4614"/>
    <cellStyle name="asd 38 5 2 10" xfId="20859"/>
    <cellStyle name="asd 38 5 2 11" xfId="24044"/>
    <cellStyle name="asd 38 5 2 12" xfId="24661"/>
    <cellStyle name="asd 38 5 2 13" xfId="27002"/>
    <cellStyle name="asd 38 5 2 14" xfId="28184"/>
    <cellStyle name="asd 38 5 2 15" xfId="30596"/>
    <cellStyle name="asd 38 5 2 16" xfId="31855"/>
    <cellStyle name="asd 38 5 2 17" xfId="34571"/>
    <cellStyle name="asd 38 5 2 18" xfId="35489"/>
    <cellStyle name="asd 38 5 2 19" xfId="37367"/>
    <cellStyle name="asd 38 5 2 2" xfId="4529"/>
    <cellStyle name="asd 38 5 2 20" xfId="39093"/>
    <cellStyle name="asd 38 5 2 21" xfId="40775"/>
    <cellStyle name="asd 38 5 2 22" xfId="43788"/>
    <cellStyle name="asd 38 5 2 3" xfId="5369"/>
    <cellStyle name="asd 38 5 2 4" xfId="9421"/>
    <cellStyle name="asd 38 5 2 5" xfId="12003"/>
    <cellStyle name="asd 38 5 2 6" xfId="14514"/>
    <cellStyle name="asd 38 5 2 7" xfId="16420"/>
    <cellStyle name="asd 38 5 2 8" xfId="17040"/>
    <cellStyle name="asd 38 5 2 9" xfId="18947"/>
    <cellStyle name="asd 38 5 20" xfId="35730"/>
    <cellStyle name="asd 38 5 21" xfId="37609"/>
    <cellStyle name="asd 38 5 22" xfId="40096"/>
    <cellStyle name="asd 38 5 23" xfId="41760"/>
    <cellStyle name="asd 38 5 24" xfId="43123"/>
    <cellStyle name="asd 38 5 3" xfId="4853"/>
    <cellStyle name="asd 38 5 4" xfId="6303"/>
    <cellStyle name="asd 38 5 5" xfId="7754"/>
    <cellStyle name="asd 38 5 6" xfId="9664"/>
    <cellStyle name="asd 38 5 7" xfId="11359"/>
    <cellStyle name="asd 38 5 8" xfId="13823"/>
    <cellStyle name="asd 38 5 9" xfId="15725"/>
    <cellStyle name="asd 38 6" xfId="2880"/>
    <cellStyle name="asd 38 6 10" xfId="19158"/>
    <cellStyle name="asd 38 6 11" xfId="21070"/>
    <cellStyle name="asd 38 6 12" xfId="23792"/>
    <cellStyle name="asd 38 6 13" xfId="24872"/>
    <cellStyle name="asd 38 6 14" xfId="27015"/>
    <cellStyle name="asd 38 6 15" xfId="29311"/>
    <cellStyle name="asd 38 6 16" xfId="30609"/>
    <cellStyle name="asd 38 6 17" xfId="32034"/>
    <cellStyle name="asd 38 6 18" xfId="33583"/>
    <cellStyle name="asd 38 6 19" xfId="35699"/>
    <cellStyle name="asd 38 6 2" xfId="4278"/>
    <cellStyle name="asd 38 6 2 10" xfId="20570"/>
    <cellStyle name="asd 38 6 2 11" xfId="23628"/>
    <cellStyle name="asd 38 6 2 12" xfId="24372"/>
    <cellStyle name="asd 38 6 2 13" xfId="26989"/>
    <cellStyle name="asd 38 6 2 14" xfId="28873"/>
    <cellStyle name="asd 38 6 2 15" xfId="30583"/>
    <cellStyle name="asd 38 6 2 16" xfId="33299"/>
    <cellStyle name="asd 38 6 2 17" xfId="33822"/>
    <cellStyle name="asd 38 6 2 18" xfId="35200"/>
    <cellStyle name="asd 38 6 2 19" xfId="37078"/>
    <cellStyle name="asd 38 6 2 2" xfId="5333"/>
    <cellStyle name="asd 38 6 2 20" xfId="40485"/>
    <cellStyle name="asd 38 6 2 21" xfId="42140"/>
    <cellStyle name="asd 38 6 2 22" xfId="43388"/>
    <cellStyle name="asd 38 6 2 3" xfId="6321"/>
    <cellStyle name="asd 38 6 2 4" xfId="9132"/>
    <cellStyle name="asd 38 6 2 5" xfId="11375"/>
    <cellStyle name="asd 38 6 2 6" xfId="14099"/>
    <cellStyle name="asd 38 6 2 7" xfId="16001"/>
    <cellStyle name="asd 38 6 2 8" xfId="16751"/>
    <cellStyle name="asd 38 6 2 9" xfId="18658"/>
    <cellStyle name="asd 38 6 20" xfId="37578"/>
    <cellStyle name="asd 38 6 21" xfId="39265"/>
    <cellStyle name="asd 38 6 22" xfId="40943"/>
    <cellStyle name="asd 38 6 23" xfId="43545"/>
    <cellStyle name="asd 38 6 3" xfId="4823"/>
    <cellStyle name="asd 38 6 4" xfId="7723"/>
    <cellStyle name="asd 38 6 5" xfId="9633"/>
    <cellStyle name="asd 38 6 6" xfId="11700"/>
    <cellStyle name="asd 38 6 7" xfId="14262"/>
    <cellStyle name="asd 38 6 8" xfId="16166"/>
    <cellStyle name="asd 38 6 9" xfId="17252"/>
    <cellStyle name="asd 38 7" xfId="3073"/>
    <cellStyle name="asd 38 7 10" xfId="19186"/>
    <cellStyle name="asd 38 7 11" xfId="21098"/>
    <cellStyle name="asd 38 7 12" xfId="22733"/>
    <cellStyle name="asd 38 7 13" xfId="24900"/>
    <cellStyle name="asd 38 7 14" xfId="27526"/>
    <cellStyle name="asd 38 7 15" xfId="26161"/>
    <cellStyle name="asd 38 7 16" xfId="31113"/>
    <cellStyle name="asd 38 7 17" xfId="32065"/>
    <cellStyle name="asd 38 7 18" xfId="23055"/>
    <cellStyle name="asd 38 7 19" xfId="35727"/>
    <cellStyle name="asd 38 7 2" xfId="5695"/>
    <cellStyle name="asd 38 7 2 10" xfId="21945"/>
    <cellStyle name="asd 38 7 2 11" xfId="24136"/>
    <cellStyle name="asd 38 7 2 12" xfId="25747"/>
    <cellStyle name="asd 38 7 2 13" xfId="26836"/>
    <cellStyle name="asd 38 7 2 14" xfId="29015"/>
    <cellStyle name="asd 38 7 2 15" xfId="30434"/>
    <cellStyle name="asd 38 7 2 16" xfId="32737"/>
    <cellStyle name="asd 38 7 2 17" xfId="33578"/>
    <cellStyle name="asd 38 7 2 18" xfId="36574"/>
    <cellStyle name="asd 38 7 2 19" xfId="38453"/>
    <cellStyle name="asd 38 7 2 2" xfId="7144"/>
    <cellStyle name="asd 38 7 2 20" xfId="39945"/>
    <cellStyle name="asd 38 7 2 21" xfId="41614"/>
    <cellStyle name="asd 38 7 2 22" xfId="43879"/>
    <cellStyle name="asd 38 7 2 3" xfId="8598"/>
    <cellStyle name="asd 38 7 2 4" xfId="10508"/>
    <cellStyle name="asd 38 7 2 5" xfId="12095"/>
    <cellStyle name="asd 38 7 2 6" xfId="14606"/>
    <cellStyle name="asd 38 7 2 7" xfId="16512"/>
    <cellStyle name="asd 38 7 2 8" xfId="18127"/>
    <cellStyle name="asd 38 7 2 9" xfId="20033"/>
    <cellStyle name="asd 38 7 20" xfId="37606"/>
    <cellStyle name="asd 38 7 21" xfId="39295"/>
    <cellStyle name="asd 38 7 22" xfId="40972"/>
    <cellStyle name="asd 38 7 23" xfId="42536"/>
    <cellStyle name="asd 38 7 3" xfId="6300"/>
    <cellStyle name="asd 38 7 4" xfId="7751"/>
    <cellStyle name="asd 38 7 5" xfId="9661"/>
    <cellStyle name="asd 38 7 6" xfId="11523"/>
    <cellStyle name="asd 38 7 7" xfId="13200"/>
    <cellStyle name="asd 38 7 8" xfId="15105"/>
    <cellStyle name="asd 38 7 9" xfId="17280"/>
    <cellStyle name="asd 38 8" xfId="2617"/>
    <cellStyle name="asd 38 9" xfId="1878"/>
    <cellStyle name="asd 39" xfId="1016"/>
    <cellStyle name="asd 39 10" xfId="2877"/>
    <cellStyle name="asd 39 11" xfId="1990"/>
    <cellStyle name="asd 39 12" xfId="3232"/>
    <cellStyle name="asd 39 13" xfId="15709"/>
    <cellStyle name="asd 39 14" xfId="14760"/>
    <cellStyle name="asd 39 15" xfId="2380"/>
    <cellStyle name="asd 39 16" xfId="2222"/>
    <cellStyle name="asd 39 17" xfId="23335"/>
    <cellStyle name="asd 39 18" xfId="26162"/>
    <cellStyle name="asd 39 19" xfId="13994"/>
    <cellStyle name="asd 39 2" xfId="3492"/>
    <cellStyle name="asd 39 2 10" xfId="13606"/>
    <cellStyle name="asd 39 2 11" xfId="15509"/>
    <cellStyle name="asd 39 2 12" xfId="16881"/>
    <cellStyle name="asd 39 2 13" xfId="18788"/>
    <cellStyle name="asd 39 2 14" xfId="20700"/>
    <cellStyle name="asd 39 2 15" xfId="23135"/>
    <cellStyle name="asd 39 2 16" xfId="24502"/>
    <cellStyle name="asd 39 2 17" xfId="26493"/>
    <cellStyle name="asd 39 2 18" xfId="29231"/>
    <cellStyle name="asd 39 2 19" xfId="30099"/>
    <cellStyle name="asd 39 2 2" xfId="3672"/>
    <cellStyle name="asd 39 2 2 10" xfId="17563"/>
    <cellStyle name="asd 39 2 2 11" xfId="19469"/>
    <cellStyle name="asd 39 2 2 12" xfId="21381"/>
    <cellStyle name="asd 39 2 2 13" xfId="22738"/>
    <cellStyle name="asd 39 2 2 14" xfId="25183"/>
    <cellStyle name="asd 39 2 2 15" xfId="26931"/>
    <cellStyle name="asd 39 2 2 16" xfId="28714"/>
    <cellStyle name="asd 39 2 2 17" xfId="30528"/>
    <cellStyle name="asd 39 2 2 18" xfId="32286"/>
    <cellStyle name="asd 39 2 2 19" xfId="34247"/>
    <cellStyle name="asd 39 2 2 2" xfId="4477"/>
    <cellStyle name="asd 39 2 2 2 10" xfId="20722"/>
    <cellStyle name="asd 39 2 2 2 11" xfId="23657"/>
    <cellStyle name="asd 39 2 2 2 12" xfId="24524"/>
    <cellStyle name="asd 39 2 2 2 13" xfId="27317"/>
    <cellStyle name="asd 39 2 2 2 14" xfId="29059"/>
    <cellStyle name="asd 39 2 2 2 15" xfId="30909"/>
    <cellStyle name="asd 39 2 2 2 16" xfId="31863"/>
    <cellStyle name="asd 39 2 2 2 17" xfId="34189"/>
    <cellStyle name="asd 39 2 2 2 18" xfId="35352"/>
    <cellStyle name="asd 39 2 2 2 19" xfId="37230"/>
    <cellStyle name="asd 39 2 2 2 2" xfId="5455"/>
    <cellStyle name="asd 39 2 2 2 20" xfId="39101"/>
    <cellStyle name="asd 39 2 2 2 21" xfId="40783"/>
    <cellStyle name="asd 39 2 2 2 22" xfId="43415"/>
    <cellStyle name="asd 39 2 2 2 3" xfId="6730"/>
    <cellStyle name="asd 39 2 2 2 4" xfId="9284"/>
    <cellStyle name="asd 39 2 2 2 5" xfId="11425"/>
    <cellStyle name="asd 39 2 2 2 6" xfId="14127"/>
    <cellStyle name="asd 39 2 2 2 7" xfId="16030"/>
    <cellStyle name="asd 39 2 2 2 8" xfId="16903"/>
    <cellStyle name="asd 39 2 2 2 9" xfId="18810"/>
    <cellStyle name="asd 39 2 2 20" xfId="36010"/>
    <cellStyle name="asd 39 2 2 21" xfId="37889"/>
    <cellStyle name="asd 39 2 2 22" xfId="39504"/>
    <cellStyle name="asd 39 2 2 23" xfId="41179"/>
    <cellStyle name="asd 39 2 2 24" xfId="42540"/>
    <cellStyle name="asd 39 2 2 3" xfId="5133"/>
    <cellStyle name="asd 39 2 2 4" xfId="6583"/>
    <cellStyle name="asd 39 2 2 5" xfId="8034"/>
    <cellStyle name="asd 39 2 2 6" xfId="9944"/>
    <cellStyle name="asd 39 2 2 7" xfId="11549"/>
    <cellStyle name="asd 39 2 2 8" xfId="13206"/>
    <cellStyle name="asd 39 2 2 9" xfId="15111"/>
    <cellStyle name="asd 39 2 20" xfId="33218"/>
    <cellStyle name="asd 39 2 21" xfId="34099"/>
    <cellStyle name="asd 39 2 22" xfId="35330"/>
    <cellStyle name="asd 39 2 23" xfId="37208"/>
    <cellStyle name="asd 39 2 24" xfId="40409"/>
    <cellStyle name="asd 39 2 25" xfId="42065"/>
    <cellStyle name="asd 39 2 26" xfId="42917"/>
    <cellStyle name="asd 39 2 3" xfId="3835"/>
    <cellStyle name="asd 39 2 3 10" xfId="19570"/>
    <cellStyle name="asd 39 2 3 11" xfId="21482"/>
    <cellStyle name="asd 39 2 3 12" xfId="22608"/>
    <cellStyle name="asd 39 2 3 13" xfId="25284"/>
    <cellStyle name="asd 39 2 3 14" xfId="27956"/>
    <cellStyle name="asd 39 2 3 15" xfId="28673"/>
    <cellStyle name="asd 39 2 3 16" xfId="31538"/>
    <cellStyle name="asd 39 2 3 17" xfId="32227"/>
    <cellStyle name="asd 39 2 3 18" xfId="33864"/>
    <cellStyle name="asd 39 2 3 19" xfId="36111"/>
    <cellStyle name="asd 39 2 3 2" xfId="5840"/>
    <cellStyle name="asd 39 2 3 2 10" xfId="22090"/>
    <cellStyle name="asd 39 2 3 2 11" xfId="23943"/>
    <cellStyle name="asd 39 2 3 2 12" xfId="25892"/>
    <cellStyle name="asd 39 2 3 2 13" xfId="27341"/>
    <cellStyle name="asd 39 2 3 2 14" xfId="28506"/>
    <cellStyle name="asd 39 2 3 2 15" xfId="30931"/>
    <cellStyle name="asd 39 2 3 2 16" xfId="31724"/>
    <cellStyle name="asd 39 2 3 2 17" xfId="34598"/>
    <cellStyle name="asd 39 2 3 2 18" xfId="36719"/>
    <cellStyle name="asd 39 2 3 2 19" xfId="38598"/>
    <cellStyle name="asd 39 2 3 2 2" xfId="7289"/>
    <cellStyle name="asd 39 2 3 2 20" xfId="38967"/>
    <cellStyle name="asd 39 2 3 2 21" xfId="40651"/>
    <cellStyle name="asd 39 2 3 2 22" xfId="43690"/>
    <cellStyle name="asd 39 2 3 2 3" xfId="8743"/>
    <cellStyle name="asd 39 2 3 2 4" xfId="10653"/>
    <cellStyle name="asd 39 2 3 2 5" xfId="11902"/>
    <cellStyle name="asd 39 2 3 2 6" xfId="14411"/>
    <cellStyle name="asd 39 2 3 2 7" xfId="16318"/>
    <cellStyle name="asd 39 2 3 2 8" xfId="18272"/>
    <cellStyle name="asd 39 2 3 2 9" xfId="20178"/>
    <cellStyle name="asd 39 2 3 20" xfId="37990"/>
    <cellStyle name="asd 39 2 3 21" xfId="39449"/>
    <cellStyle name="asd 39 2 3 22" xfId="41125"/>
    <cellStyle name="asd 39 2 3 23" xfId="42417"/>
    <cellStyle name="asd 39 2 3 3" xfId="5234"/>
    <cellStyle name="asd 39 2 3 4" xfId="8135"/>
    <cellStyle name="asd 39 2 3 5" xfId="10045"/>
    <cellStyle name="asd 39 2 3 6" xfId="12713"/>
    <cellStyle name="asd 39 2 3 7" xfId="13076"/>
    <cellStyle name="asd 39 2 3 8" xfId="14980"/>
    <cellStyle name="asd 39 2 3 9" xfId="17664"/>
    <cellStyle name="asd 39 2 4" xfId="4124"/>
    <cellStyle name="asd 39 2 4 10" xfId="19759"/>
    <cellStyle name="asd 39 2 4 11" xfId="21671"/>
    <cellStyle name="asd 39 2 4 12" xfId="23345"/>
    <cellStyle name="asd 39 2 4 13" xfId="25473"/>
    <cellStyle name="asd 39 2 4 14" xfId="26208"/>
    <cellStyle name="asd 39 2 4 15" xfId="29121"/>
    <cellStyle name="asd 39 2 4 16" xfId="29822"/>
    <cellStyle name="asd 39 2 4 17" xfId="31877"/>
    <cellStyle name="asd 39 2 4 18" xfId="34517"/>
    <cellStyle name="asd 39 2 4 19" xfId="36300"/>
    <cellStyle name="asd 39 2 4 2" xfId="6029"/>
    <cellStyle name="asd 39 2 4 2 10" xfId="22279"/>
    <cellStyle name="asd 39 2 4 2 11" xfId="23658"/>
    <cellStyle name="asd 39 2 4 2 12" xfId="26081"/>
    <cellStyle name="asd 39 2 4 2 13" xfId="27798"/>
    <cellStyle name="asd 39 2 4 2 14" xfId="28721"/>
    <cellStyle name="asd 39 2 4 2 15" xfId="31377"/>
    <cellStyle name="asd 39 2 4 2 16" xfId="31966"/>
    <cellStyle name="asd 39 2 4 2 17" xfId="34243"/>
    <cellStyle name="asd 39 2 4 2 18" xfId="36908"/>
    <cellStyle name="asd 39 2 4 2 19" xfId="38787"/>
    <cellStyle name="asd 39 2 4 2 2" xfId="7478"/>
    <cellStyle name="asd 39 2 4 2 20" xfId="39197"/>
    <cellStyle name="asd 39 2 4 2 21" xfId="40878"/>
    <cellStyle name="asd 39 2 4 2 22" xfId="43416"/>
    <cellStyle name="asd 39 2 4 2 3" xfId="8932"/>
    <cellStyle name="asd 39 2 4 2 4" xfId="10842"/>
    <cellStyle name="asd 39 2 4 2 5" xfId="11843"/>
    <cellStyle name="asd 39 2 4 2 6" xfId="14128"/>
    <cellStyle name="asd 39 2 4 2 7" xfId="16031"/>
    <cellStyle name="asd 39 2 4 2 8" xfId="18461"/>
    <cellStyle name="asd 39 2 4 2 9" xfId="20367"/>
    <cellStyle name="asd 39 2 4 20" xfId="38179"/>
    <cellStyle name="asd 39 2 4 21" xfId="39114"/>
    <cellStyle name="asd 39 2 4 22" xfId="40796"/>
    <cellStyle name="asd 39 2 4 23" xfId="43117"/>
    <cellStyle name="asd 39 2 4 3" xfId="6870"/>
    <cellStyle name="asd 39 2 4 4" xfId="8324"/>
    <cellStyle name="asd 39 2 4 5" xfId="10234"/>
    <cellStyle name="asd 39 2 4 6" xfId="11333"/>
    <cellStyle name="asd 39 2 4 7" xfId="13817"/>
    <cellStyle name="asd 39 2 4 8" xfId="15719"/>
    <cellStyle name="asd 39 2 4 9" xfId="17853"/>
    <cellStyle name="asd 39 2 5" xfId="4979"/>
    <cellStyle name="asd 39 2 5 10" xfId="21227"/>
    <cellStyle name="asd 39 2 5 11" xfId="23159"/>
    <cellStyle name="asd 39 2 5 12" xfId="25029"/>
    <cellStyle name="asd 39 2 5 13" xfId="26221"/>
    <cellStyle name="asd 39 2 5 14" xfId="29174"/>
    <cellStyle name="asd 39 2 5 15" xfId="29834"/>
    <cellStyle name="asd 39 2 5 16" xfId="32101"/>
    <cellStyle name="asd 39 2 5 17" xfId="33970"/>
    <cellStyle name="asd 39 2 5 18" xfId="35856"/>
    <cellStyle name="asd 39 2 5 19" xfId="37735"/>
    <cellStyle name="asd 39 2 5 2" xfId="6429"/>
    <cellStyle name="asd 39 2 5 20" xfId="39328"/>
    <cellStyle name="asd 39 2 5 21" xfId="41004"/>
    <cellStyle name="asd 39 2 5 22" xfId="42939"/>
    <cellStyle name="asd 39 2 5 3" xfId="7880"/>
    <cellStyle name="asd 39 2 5 4" xfId="9790"/>
    <cellStyle name="asd 39 2 5 5" xfId="12776"/>
    <cellStyle name="asd 39 2 5 6" xfId="13630"/>
    <cellStyle name="asd 39 2 5 7" xfId="15533"/>
    <cellStyle name="asd 39 2 5 8" xfId="17409"/>
    <cellStyle name="asd 39 2 5 9" xfId="19315"/>
    <cellStyle name="asd 39 2 6" xfId="5773"/>
    <cellStyle name="asd 39 2 6 10" xfId="22023"/>
    <cellStyle name="asd 39 2 6 11" xfId="23462"/>
    <cellStyle name="asd 39 2 6 12" xfId="25825"/>
    <cellStyle name="asd 39 2 6 13" xfId="26961"/>
    <cellStyle name="asd 39 2 6 14" xfId="29577"/>
    <cellStyle name="asd 39 2 6 15" xfId="30556"/>
    <cellStyle name="asd 39 2 6 16" xfId="32519"/>
    <cellStyle name="asd 39 2 6 17" xfId="34928"/>
    <cellStyle name="asd 39 2 6 18" xfId="36652"/>
    <cellStyle name="asd 39 2 6 19" xfId="38531"/>
    <cellStyle name="asd 39 2 6 2" xfId="7222"/>
    <cellStyle name="asd 39 2 6 20" xfId="39737"/>
    <cellStyle name="asd 39 2 6 21" xfId="41410"/>
    <cellStyle name="asd 39 2 6 22" xfId="43229"/>
    <cellStyle name="asd 39 2 6 3" xfId="8676"/>
    <cellStyle name="asd 39 2 6 4" xfId="10586"/>
    <cellStyle name="asd 39 2 6 5" xfId="11084"/>
    <cellStyle name="asd 39 2 6 6" xfId="13934"/>
    <cellStyle name="asd 39 2 6 7" xfId="15835"/>
    <cellStyle name="asd 39 2 6 8" xfId="18205"/>
    <cellStyle name="asd 39 2 6 9" xfId="20111"/>
    <cellStyle name="asd 39 2 7" xfId="6151"/>
    <cellStyle name="asd 39 2 8" xfId="9262"/>
    <cellStyle name="asd 39 2 9" xfId="12746"/>
    <cellStyle name="asd 39 20" xfId="29774"/>
    <cellStyle name="asd 39 21" xfId="29749"/>
    <cellStyle name="asd 39 22" xfId="29405"/>
    <cellStyle name="asd 39 23" xfId="33862"/>
    <cellStyle name="asd 39 24" xfId="30344"/>
    <cellStyle name="asd 39 25" xfId="31612"/>
    <cellStyle name="asd 39 26" xfId="2654"/>
    <cellStyle name="asd 39 27" xfId="34557"/>
    <cellStyle name="asd 39 3" xfId="3482"/>
    <cellStyle name="asd 39 3 10" xfId="12891"/>
    <cellStyle name="asd 39 3 11" xfId="14796"/>
    <cellStyle name="asd 39 3 12" xfId="16864"/>
    <cellStyle name="asd 39 3 13" xfId="18771"/>
    <cellStyle name="asd 39 3 14" xfId="20683"/>
    <cellStyle name="asd 39 3 15" xfId="22424"/>
    <cellStyle name="asd 39 3 16" xfId="24485"/>
    <cellStyle name="asd 39 3 17" xfId="27727"/>
    <cellStyle name="asd 39 3 18" xfId="28480"/>
    <cellStyle name="asd 39 3 19" xfId="31301"/>
    <cellStyle name="asd 39 3 2" xfId="3662"/>
    <cellStyle name="asd 39 3 2 10" xfId="17553"/>
    <cellStyle name="asd 39 3 2 11" xfId="19459"/>
    <cellStyle name="asd 39 3 2 12" xfId="21371"/>
    <cellStyle name="asd 39 3 2 13" xfId="24050"/>
    <cellStyle name="asd 39 3 2 14" xfId="25173"/>
    <cellStyle name="asd 39 3 2 15" xfId="27767"/>
    <cellStyle name="asd 39 3 2 16" xfId="2602"/>
    <cellStyle name="asd 39 3 2 17" xfId="31345"/>
    <cellStyle name="asd 39 3 2 18" xfId="32528"/>
    <cellStyle name="asd 39 3 2 19" xfId="33552"/>
    <cellStyle name="asd 39 3 2 2" xfId="5658"/>
    <cellStyle name="asd 39 3 2 2 10" xfId="21908"/>
    <cellStyle name="asd 39 3 2 2 11" xfId="23036"/>
    <cellStyle name="asd 39 3 2 2 12" xfId="25710"/>
    <cellStyle name="asd 39 3 2 2 13" xfId="27549"/>
    <cellStyle name="asd 39 3 2 2 14" xfId="29248"/>
    <cellStyle name="asd 39 3 2 2 15" xfId="31134"/>
    <cellStyle name="asd 39 3 2 2 16" xfId="32560"/>
    <cellStyle name="asd 39 3 2 2 17" xfId="33522"/>
    <cellStyle name="asd 39 3 2 2 18" xfId="36537"/>
    <cellStyle name="asd 39 3 2 2 19" xfId="38416"/>
    <cellStyle name="asd 39 3 2 2 2" xfId="7107"/>
    <cellStyle name="asd 39 3 2 2 20" xfId="39774"/>
    <cellStyle name="asd 39 3 2 2 21" xfId="41446"/>
    <cellStyle name="asd 39 3 2 2 22" xfId="42822"/>
    <cellStyle name="asd 39 3 2 2 3" xfId="8561"/>
    <cellStyle name="asd 39 3 2 2 4" xfId="10471"/>
    <cellStyle name="asd 39 3 2 2 5" xfId="10972"/>
    <cellStyle name="asd 39 3 2 2 6" xfId="13505"/>
    <cellStyle name="asd 39 3 2 2 7" xfId="15410"/>
    <cellStyle name="asd 39 3 2 2 8" xfId="18090"/>
    <cellStyle name="asd 39 3 2 2 9" xfId="19996"/>
    <cellStyle name="asd 39 3 2 20" xfId="36000"/>
    <cellStyle name="asd 39 3 2 21" xfId="37879"/>
    <cellStyle name="asd 39 3 2 22" xfId="39744"/>
    <cellStyle name="asd 39 3 2 23" xfId="41416"/>
    <cellStyle name="asd 39 3 2 24" xfId="43794"/>
    <cellStyle name="asd 39 3 2 3" xfId="5123"/>
    <cellStyle name="asd 39 3 2 4" xfId="6573"/>
    <cellStyle name="asd 39 3 2 5" xfId="8024"/>
    <cellStyle name="asd 39 3 2 6" xfId="9934"/>
    <cellStyle name="asd 39 3 2 7" xfId="12009"/>
    <cellStyle name="asd 39 3 2 8" xfId="14520"/>
    <cellStyle name="asd 39 3 2 9" xfId="16426"/>
    <cellStyle name="asd 39 3 20" xfId="32552"/>
    <cellStyle name="asd 39 3 21" xfId="33453"/>
    <cellStyle name="asd 39 3 22" xfId="35313"/>
    <cellStyle name="asd 39 3 23" xfId="37191"/>
    <cellStyle name="asd 39 3 24" xfId="39767"/>
    <cellStyle name="asd 39 3 25" xfId="41439"/>
    <cellStyle name="asd 39 3 26" xfId="42235"/>
    <cellStyle name="asd 39 3 3" xfId="2814"/>
    <cellStyle name="asd 39 3 3 10" xfId="19151"/>
    <cellStyle name="asd 39 3 3 11" xfId="21063"/>
    <cellStyle name="asd 39 3 3 12" xfId="24236"/>
    <cellStyle name="asd 39 3 3 13" xfId="24865"/>
    <cellStyle name="asd 39 3 3 14" xfId="11323"/>
    <cellStyle name="asd 39 3 3 15" xfId="3388"/>
    <cellStyle name="asd 39 3 3 16" xfId="26932"/>
    <cellStyle name="asd 39 3 3 17" xfId="11974"/>
    <cellStyle name="asd 39 3 3 18" xfId="3954"/>
    <cellStyle name="asd 39 3 3 19" xfId="35692"/>
    <cellStyle name="asd 39 3 3 2" xfId="4509"/>
    <cellStyle name="asd 39 3 3 2 10" xfId="20754"/>
    <cellStyle name="asd 39 3 3 2 11" xfId="23024"/>
    <cellStyle name="asd 39 3 3 2 12" xfId="24556"/>
    <cellStyle name="asd 39 3 3 2 13" xfId="27334"/>
    <cellStyle name="asd 39 3 3 2 14" xfId="29243"/>
    <cellStyle name="asd 39 3 3 2 15" xfId="30925"/>
    <cellStyle name="asd 39 3 3 2 16" xfId="31824"/>
    <cellStyle name="asd 39 3 3 2 17" xfId="34808"/>
    <cellStyle name="asd 39 3 3 2 18" xfId="35384"/>
    <cellStyle name="asd 39 3 3 2 19" xfId="37262"/>
    <cellStyle name="asd 39 3 3 2 2" xfId="5350"/>
    <cellStyle name="asd 39 3 3 2 20" xfId="39063"/>
    <cellStyle name="asd 39 3 3 2 21" xfId="40745"/>
    <cellStyle name="asd 39 3 3 2 22" xfId="42810"/>
    <cellStyle name="asd 39 3 3 2 3" xfId="6670"/>
    <cellStyle name="asd 39 3 3 2 4" xfId="9316"/>
    <cellStyle name="asd 39 3 3 2 5" xfId="12436"/>
    <cellStyle name="asd 39 3 3 2 6" xfId="13493"/>
    <cellStyle name="asd 39 3 3 2 7" xfId="15398"/>
    <cellStyle name="asd 39 3 3 2 8" xfId="16935"/>
    <cellStyle name="asd 39 3 3 2 9" xfId="18842"/>
    <cellStyle name="asd 39 3 3 20" xfId="37571"/>
    <cellStyle name="asd 39 3 3 21" xfId="33848"/>
    <cellStyle name="asd 39 3 3 22" xfId="2725"/>
    <cellStyle name="asd 39 3 3 23" xfId="43974"/>
    <cellStyle name="asd 39 3 3 3" xfId="4816"/>
    <cellStyle name="asd 39 3 3 4" xfId="7716"/>
    <cellStyle name="asd 39 3 3 5" xfId="9626"/>
    <cellStyle name="asd 39 3 3 6" xfId="12196"/>
    <cellStyle name="asd 39 3 3 7" xfId="14708"/>
    <cellStyle name="asd 39 3 3 8" xfId="16614"/>
    <cellStyle name="asd 39 3 3 9" xfId="17245"/>
    <cellStyle name="asd 39 3 4" xfId="4114"/>
    <cellStyle name="asd 39 3 4 10" xfId="19749"/>
    <cellStyle name="asd 39 3 4 11" xfId="21661"/>
    <cellStyle name="asd 39 3 4 12" xfId="22441"/>
    <cellStyle name="asd 39 3 4 13" xfId="25463"/>
    <cellStyle name="asd 39 3 4 14" xfId="26788"/>
    <cellStyle name="asd 39 3 4 15" xfId="29735"/>
    <cellStyle name="asd 39 3 4 16" xfId="30387"/>
    <cellStyle name="asd 39 3 4 17" xfId="32895"/>
    <cellStyle name="asd 39 3 4 18" xfId="34237"/>
    <cellStyle name="asd 39 3 4 19" xfId="36290"/>
    <cellStyle name="asd 39 3 4 2" xfId="6019"/>
    <cellStyle name="asd 39 3 4 2 10" xfId="22269"/>
    <cellStyle name="asd 39 3 4 2 11" xfId="22847"/>
    <cellStyle name="asd 39 3 4 2 12" xfId="26071"/>
    <cellStyle name="asd 39 3 4 2 13" xfId="26631"/>
    <cellStyle name="asd 39 3 4 2 14" xfId="29250"/>
    <cellStyle name="asd 39 3 4 2 15" xfId="30233"/>
    <cellStyle name="asd 39 3 4 2 16" xfId="32714"/>
    <cellStyle name="asd 39 3 4 2 17" xfId="34662"/>
    <cellStyle name="asd 39 3 4 2 18" xfId="36898"/>
    <cellStyle name="asd 39 3 4 2 19" xfId="38777"/>
    <cellStyle name="asd 39 3 4 2 2" xfId="7468"/>
    <cellStyle name="asd 39 3 4 2 20" xfId="39921"/>
    <cellStyle name="asd 39 3 4 2 21" xfId="41590"/>
    <cellStyle name="asd 39 3 4 2 22" xfId="42640"/>
    <cellStyle name="asd 39 3 4 2 3" xfId="8922"/>
    <cellStyle name="asd 39 3 4 2 4" xfId="10832"/>
    <cellStyle name="asd 39 3 4 2 5" xfId="11182"/>
    <cellStyle name="asd 39 3 4 2 6" xfId="13317"/>
    <cellStyle name="asd 39 3 4 2 7" xfId="15221"/>
    <cellStyle name="asd 39 3 4 2 8" xfId="18451"/>
    <cellStyle name="asd 39 3 4 2 9" xfId="20357"/>
    <cellStyle name="asd 39 3 4 20" xfId="38169"/>
    <cellStyle name="asd 39 3 4 21" xfId="40102"/>
    <cellStyle name="asd 39 3 4 22" xfId="41766"/>
    <cellStyle name="asd 39 3 4 23" xfId="42252"/>
    <cellStyle name="asd 39 3 4 3" xfId="6860"/>
    <cellStyle name="asd 39 3 4 4" xfId="8314"/>
    <cellStyle name="asd 39 3 4 5" xfId="10224"/>
    <cellStyle name="asd 39 3 4 6" xfId="11828"/>
    <cellStyle name="asd 39 3 4 7" xfId="12908"/>
    <cellStyle name="asd 39 3 4 8" xfId="14813"/>
    <cellStyle name="asd 39 3 4 9" xfId="17843"/>
    <cellStyle name="asd 39 3 5" xfId="4971"/>
    <cellStyle name="asd 39 3 5 10" xfId="21219"/>
    <cellStyle name="asd 39 3 5 11" xfId="22653"/>
    <cellStyle name="asd 39 3 5 12" xfId="25021"/>
    <cellStyle name="asd 39 3 5 13" xfId="27252"/>
    <cellStyle name="asd 39 3 5 14" xfId="6722"/>
    <cellStyle name="asd 39 3 5 15" xfId="30843"/>
    <cellStyle name="asd 39 3 5 16" xfId="31886"/>
    <cellStyle name="asd 39 3 5 17" xfId="34818"/>
    <cellStyle name="asd 39 3 5 18" xfId="35848"/>
    <cellStyle name="asd 39 3 5 19" xfId="37727"/>
    <cellStyle name="asd 39 3 5 2" xfId="6421"/>
    <cellStyle name="asd 39 3 5 20" xfId="39123"/>
    <cellStyle name="asd 39 3 5 21" xfId="40804"/>
    <cellStyle name="asd 39 3 5 22" xfId="42460"/>
    <cellStyle name="asd 39 3 5 3" xfId="7872"/>
    <cellStyle name="asd 39 3 5 4" xfId="9782"/>
    <cellStyle name="asd 39 3 5 5" xfId="11576"/>
    <cellStyle name="asd 39 3 5 6" xfId="13120"/>
    <cellStyle name="asd 39 3 5 7" xfId="15025"/>
    <cellStyle name="asd 39 3 5 8" xfId="17401"/>
    <cellStyle name="asd 39 3 5 9" xfId="19307"/>
    <cellStyle name="asd 39 3 6" xfId="5584"/>
    <cellStyle name="asd 39 3 6 10" xfId="21834"/>
    <cellStyle name="asd 39 3 6 11" xfId="23454"/>
    <cellStyle name="asd 39 3 6 12" xfId="25636"/>
    <cellStyle name="asd 39 3 6 13" xfId="27058"/>
    <cellStyle name="asd 39 3 6 14" xfId="28655"/>
    <cellStyle name="asd 39 3 6 15" xfId="30651"/>
    <cellStyle name="asd 39 3 6 16" xfId="32652"/>
    <cellStyle name="asd 39 3 6 17" xfId="33574"/>
    <cellStyle name="asd 39 3 6 18" xfId="36463"/>
    <cellStyle name="asd 39 3 6 19" xfId="38342"/>
    <cellStyle name="asd 39 3 6 2" xfId="7033"/>
    <cellStyle name="asd 39 3 6 20" xfId="39862"/>
    <cellStyle name="asd 39 3 6 21" xfId="41531"/>
    <cellStyle name="asd 39 3 6 22" xfId="43221"/>
    <cellStyle name="asd 39 3 6 3" xfId="8487"/>
    <cellStyle name="asd 39 3 6 4" xfId="10397"/>
    <cellStyle name="asd 39 3 6 5" xfId="11345"/>
    <cellStyle name="asd 39 3 6 6" xfId="13926"/>
    <cellStyle name="asd 39 3 6 7" xfId="15827"/>
    <cellStyle name="asd 39 3 6 8" xfId="18016"/>
    <cellStyle name="asd 39 3 6 9" xfId="19922"/>
    <cellStyle name="asd 39 3 7" xfId="4687"/>
    <cellStyle name="asd 39 3 8" xfId="9245"/>
    <cellStyle name="asd 39 3 9" xfId="1871"/>
    <cellStyle name="asd 39 4" xfId="3414"/>
    <cellStyle name="asd 39 4 10" xfId="15093"/>
    <cellStyle name="asd 39 4 11" xfId="16722"/>
    <cellStyle name="asd 39 4 12" xfId="18629"/>
    <cellStyle name="asd 39 4 13" xfId="20541"/>
    <cellStyle name="asd 39 4 14" xfId="22721"/>
    <cellStyle name="asd 39 4 15" xfId="24343"/>
    <cellStyle name="asd 39 4 16" xfId="26993"/>
    <cellStyle name="asd 39 4 17" xfId="14748"/>
    <cellStyle name="asd 39 4 18" xfId="30587"/>
    <cellStyle name="asd 39 4 19" xfId="32960"/>
    <cellStyle name="asd 39 4 2" xfId="3594"/>
    <cellStyle name="asd 39 4 2 10" xfId="17485"/>
    <cellStyle name="asd 39 4 2 11" xfId="19391"/>
    <cellStyle name="asd 39 4 2 12" xfId="21303"/>
    <cellStyle name="asd 39 4 2 13" xfId="24174"/>
    <cellStyle name="asd 39 4 2 14" xfId="25105"/>
    <cellStyle name="asd 39 4 2 15" xfId="27443"/>
    <cellStyle name="asd 39 4 2 16" xfId="29514"/>
    <cellStyle name="asd 39 4 2 17" xfId="31029"/>
    <cellStyle name="asd 39 4 2 18" xfId="33162"/>
    <cellStyle name="asd 39 4 2 19" xfId="33735"/>
    <cellStyle name="asd 39 4 2 2" xfId="5723"/>
    <cellStyle name="asd 39 4 2 2 10" xfId="21973"/>
    <cellStyle name="asd 39 4 2 2 11" xfId="23798"/>
    <cellStyle name="asd 39 4 2 2 12" xfId="25775"/>
    <cellStyle name="asd 39 4 2 2 13" xfId="27797"/>
    <cellStyle name="asd 39 4 2 2 14" xfId="28476"/>
    <cellStyle name="asd 39 4 2 2 15" xfId="31376"/>
    <cellStyle name="asd 39 4 2 2 16" xfId="32601"/>
    <cellStyle name="asd 39 4 2 2 17" xfId="34406"/>
    <cellStyle name="asd 39 4 2 2 18" xfId="36602"/>
    <cellStyle name="asd 39 4 2 2 19" xfId="38481"/>
    <cellStyle name="asd 39 4 2 2 2" xfId="7172"/>
    <cellStyle name="asd 39 4 2 2 20" xfId="39814"/>
    <cellStyle name="asd 39 4 2 2 21" xfId="41484"/>
    <cellStyle name="asd 39 4 2 2 22" xfId="43551"/>
    <cellStyle name="asd 39 4 2 2 3" xfId="8626"/>
    <cellStyle name="asd 39 4 2 2 4" xfId="10536"/>
    <cellStyle name="asd 39 4 2 2 5" xfId="11597"/>
    <cellStyle name="asd 39 4 2 2 6" xfId="14268"/>
    <cellStyle name="asd 39 4 2 2 7" xfId="16172"/>
    <cellStyle name="asd 39 4 2 2 8" xfId="18155"/>
    <cellStyle name="asd 39 4 2 2 9" xfId="20061"/>
    <cellStyle name="asd 39 4 2 20" xfId="35932"/>
    <cellStyle name="asd 39 4 2 21" xfId="37811"/>
    <cellStyle name="asd 39 4 2 22" xfId="40356"/>
    <cellStyle name="asd 39 4 2 23" xfId="42012"/>
    <cellStyle name="asd 39 4 2 24" xfId="43917"/>
    <cellStyle name="asd 39 4 2 3" xfId="5055"/>
    <cellStyle name="asd 39 4 2 4" xfId="6505"/>
    <cellStyle name="asd 39 4 2 5" xfId="7956"/>
    <cellStyle name="asd 39 4 2 6" xfId="9866"/>
    <cellStyle name="asd 39 4 2 7" xfId="12134"/>
    <cellStyle name="asd 39 4 2 8" xfId="14645"/>
    <cellStyle name="asd 39 4 2 9" xfId="16551"/>
    <cellStyle name="asd 39 4 20" xfId="33998"/>
    <cellStyle name="asd 39 4 21" xfId="35171"/>
    <cellStyle name="asd 39 4 22" xfId="37049"/>
    <cellStyle name="asd 39 4 23" xfId="40164"/>
    <cellStyle name="asd 39 4 24" xfId="41824"/>
    <cellStyle name="asd 39 4 25" xfId="42526"/>
    <cellStyle name="asd 39 4 3" xfId="2510"/>
    <cellStyle name="asd 39 4 3 10" xfId="19114"/>
    <cellStyle name="asd 39 4 3 11" xfId="21026"/>
    <cellStyle name="asd 39 4 3 12" xfId="23292"/>
    <cellStyle name="asd 39 4 3 13" xfId="24828"/>
    <cellStyle name="asd 39 4 3 14" xfId="26893"/>
    <cellStyle name="asd 39 4 3 15" xfId="28620"/>
    <cellStyle name="asd 39 4 3 16" xfId="30490"/>
    <cellStyle name="asd 39 4 3 17" xfId="33113"/>
    <cellStyle name="asd 39 4 3 18" xfId="34590"/>
    <cellStyle name="asd 39 4 3 19" xfId="35655"/>
    <cellStyle name="asd 39 4 3 2" xfId="5613"/>
    <cellStyle name="asd 39 4 3 2 10" xfId="21863"/>
    <cellStyle name="asd 39 4 3 2 11" xfId="23121"/>
    <cellStyle name="asd 39 4 3 2 12" xfId="25665"/>
    <cellStyle name="asd 39 4 3 2 13" xfId="26805"/>
    <cellStyle name="asd 39 4 3 2 14" xfId="28176"/>
    <cellStyle name="asd 39 4 3 2 15" xfId="30404"/>
    <cellStyle name="asd 39 4 3 2 16" xfId="32575"/>
    <cellStyle name="asd 39 4 3 2 17" xfId="33468"/>
    <cellStyle name="asd 39 4 3 2 18" xfId="36492"/>
    <cellStyle name="asd 39 4 3 2 19" xfId="38371"/>
    <cellStyle name="asd 39 4 3 2 2" xfId="7062"/>
    <cellStyle name="asd 39 4 3 2 20" xfId="39788"/>
    <cellStyle name="asd 39 4 3 2 21" xfId="41460"/>
    <cellStyle name="asd 39 4 3 2 22" xfId="42903"/>
    <cellStyle name="asd 39 4 3 2 3" xfId="8516"/>
    <cellStyle name="asd 39 4 3 2 4" xfId="10426"/>
    <cellStyle name="asd 39 4 3 2 5" xfId="12729"/>
    <cellStyle name="asd 39 4 3 2 6" xfId="13592"/>
    <cellStyle name="asd 39 4 3 2 7" xfId="15495"/>
    <cellStyle name="asd 39 4 3 2 8" xfId="18045"/>
    <cellStyle name="asd 39 4 3 2 9" xfId="19951"/>
    <cellStyle name="asd 39 4 3 20" xfId="37534"/>
    <cellStyle name="asd 39 4 3 21" xfId="40309"/>
    <cellStyle name="asd 39 4 3 22" xfId="41967"/>
    <cellStyle name="asd 39 4 3 23" xfId="43069"/>
    <cellStyle name="asd 39 4 3 3" xfId="4779"/>
    <cellStyle name="asd 39 4 3 4" xfId="7679"/>
    <cellStyle name="asd 39 4 3 5" xfId="9589"/>
    <cellStyle name="asd 39 4 3 6" xfId="11203"/>
    <cellStyle name="asd 39 4 3 7" xfId="13764"/>
    <cellStyle name="asd 39 4 3 8" xfId="15666"/>
    <cellStyle name="asd 39 4 3 9" xfId="17208"/>
    <cellStyle name="asd 39 4 4" xfId="4046"/>
    <cellStyle name="asd 39 4 4 10" xfId="19681"/>
    <cellStyle name="asd 39 4 4 11" xfId="21593"/>
    <cellStyle name="asd 39 4 4 12" xfId="22731"/>
    <cellStyle name="asd 39 4 4 13" xfId="25395"/>
    <cellStyle name="asd 39 4 4 14" xfId="27966"/>
    <cellStyle name="asd 39 4 4 15" xfId="2356"/>
    <cellStyle name="asd 39 4 4 16" xfId="31548"/>
    <cellStyle name="asd 39 4 4 17" xfId="32866"/>
    <cellStyle name="asd 39 4 4 18" xfId="3994"/>
    <cellStyle name="asd 39 4 4 19" xfId="36222"/>
    <cellStyle name="asd 39 4 4 2" xfId="5951"/>
    <cellStyle name="asd 39 4 4 2 10" xfId="22201"/>
    <cellStyle name="asd 39 4 4 2 11" xfId="16646"/>
    <cellStyle name="asd 39 4 4 2 12" xfId="26003"/>
    <cellStyle name="asd 39 4 4 2 13" xfId="2790"/>
    <cellStyle name="asd 39 4 4 2 14" xfId="18564"/>
    <cellStyle name="asd 39 4 4 2 15" xfId="29329"/>
    <cellStyle name="asd 39 4 4 2 16" xfId="2933"/>
    <cellStyle name="asd 39 4 4 2 17" xfId="26310"/>
    <cellStyle name="asd 39 4 4 2 18" xfId="36830"/>
    <cellStyle name="asd 39 4 4 2 19" xfId="38709"/>
    <cellStyle name="asd 39 4 4 2 2" xfId="7400"/>
    <cellStyle name="asd 39 4 4 2 20" xfId="6719"/>
    <cellStyle name="asd 39 4 4 2 21" xfId="6740"/>
    <cellStyle name="asd 39 4 4 2 22" xfId="27163"/>
    <cellStyle name="asd 39 4 4 2 3" xfId="8854"/>
    <cellStyle name="asd 39 4 4 2 4" xfId="10764"/>
    <cellStyle name="asd 39 4 4 2 5" xfId="12438"/>
    <cellStyle name="asd 39 4 4 2 6" xfId="4359"/>
    <cellStyle name="asd 39 4 4 2 7" xfId="3763"/>
    <cellStyle name="asd 39 4 4 2 8" xfId="18383"/>
    <cellStyle name="asd 39 4 4 2 9" xfId="20289"/>
    <cellStyle name="asd 39 4 4 20" xfId="38101"/>
    <cellStyle name="asd 39 4 4 21" xfId="40075"/>
    <cellStyle name="asd 39 4 4 22" xfId="41739"/>
    <cellStyle name="asd 39 4 4 23" xfId="42534"/>
    <cellStyle name="asd 39 4 4 3" xfId="6792"/>
    <cellStyle name="asd 39 4 4 4" xfId="8246"/>
    <cellStyle name="asd 39 4 4 5" xfId="10156"/>
    <cellStyle name="asd 39 4 4 6" xfId="11417"/>
    <cellStyle name="asd 39 4 4 7" xfId="13198"/>
    <cellStyle name="asd 39 4 4 8" xfId="15103"/>
    <cellStyle name="asd 39 4 4 9" xfId="17775"/>
    <cellStyle name="asd 39 4 5" xfId="5684"/>
    <cellStyle name="asd 39 4 5 10" xfId="21934"/>
    <cellStyle name="asd 39 4 5 11" xfId="23073"/>
    <cellStyle name="asd 39 4 5 12" xfId="25736"/>
    <cellStyle name="asd 39 4 5 13" xfId="27962"/>
    <cellStyle name="asd 39 4 5 14" xfId="29672"/>
    <cellStyle name="asd 39 4 5 15" xfId="31544"/>
    <cellStyle name="asd 39 4 5 16" xfId="33217"/>
    <cellStyle name="asd 39 4 5 17" xfId="33696"/>
    <cellStyle name="asd 39 4 5 18" xfId="36563"/>
    <cellStyle name="asd 39 4 5 19" xfId="38442"/>
    <cellStyle name="asd 39 4 5 2" xfId="7133"/>
    <cellStyle name="asd 39 4 5 20" xfId="40408"/>
    <cellStyle name="asd 39 4 5 21" xfId="42064"/>
    <cellStyle name="asd 39 4 5 22" xfId="42856"/>
    <cellStyle name="asd 39 4 5 3" xfId="8587"/>
    <cellStyle name="asd 39 4 5 4" xfId="10497"/>
    <cellStyle name="asd 39 4 5 5" xfId="11815"/>
    <cellStyle name="asd 39 4 5 6" xfId="13543"/>
    <cellStyle name="asd 39 4 5 7" xfId="15447"/>
    <cellStyle name="asd 39 4 5 8" xfId="18116"/>
    <cellStyle name="asd 39 4 5 9" xfId="20022"/>
    <cellStyle name="asd 39 4 6" xfId="5367"/>
    <cellStyle name="asd 39 4 7" xfId="9103"/>
    <cellStyle name="asd 39 4 8" xfId="11088"/>
    <cellStyle name="asd 39 4 9" xfId="13188"/>
    <cellStyle name="asd 39 5" xfId="2890"/>
    <cellStyle name="asd 39 5 10" xfId="17254"/>
    <cellStyle name="asd 39 5 11" xfId="19160"/>
    <cellStyle name="asd 39 5 12" xfId="21072"/>
    <cellStyle name="asd 39 5 13" xfId="24180"/>
    <cellStyle name="asd 39 5 14" xfId="24874"/>
    <cellStyle name="asd 39 5 15" xfId="27305"/>
    <cellStyle name="asd 39 5 16" xfId="29300"/>
    <cellStyle name="asd 39 5 17" xfId="30896"/>
    <cellStyle name="asd 39 5 18" xfId="33208"/>
    <cellStyle name="asd 39 5 19" xfId="34707"/>
    <cellStyle name="asd 39 5 2" xfId="5578"/>
    <cellStyle name="asd 39 5 2 10" xfId="21828"/>
    <cellStyle name="asd 39 5 2 11" xfId="22602"/>
    <cellStyle name="asd 39 5 2 12" xfId="25630"/>
    <cellStyle name="asd 39 5 2 13" xfId="26824"/>
    <cellStyle name="asd 39 5 2 14" xfId="29675"/>
    <cellStyle name="asd 39 5 2 15" xfId="30423"/>
    <cellStyle name="asd 39 5 2 16" xfId="31742"/>
    <cellStyle name="asd 39 5 2 17" xfId="34901"/>
    <cellStyle name="asd 39 5 2 18" xfId="36457"/>
    <cellStyle name="asd 39 5 2 19" xfId="38336"/>
    <cellStyle name="asd 39 5 2 2" xfId="7027"/>
    <cellStyle name="asd 39 5 2 20" xfId="38983"/>
    <cellStyle name="asd 39 5 2 21" xfId="40667"/>
    <cellStyle name="asd 39 5 2 22" xfId="42411"/>
    <cellStyle name="asd 39 5 2 3" xfId="8481"/>
    <cellStyle name="asd 39 5 2 4" xfId="10391"/>
    <cellStyle name="asd 39 5 2 5" xfId="11177"/>
    <cellStyle name="asd 39 5 2 6" xfId="13070"/>
    <cellStyle name="asd 39 5 2 7" xfId="14974"/>
    <cellStyle name="asd 39 5 2 8" xfId="18010"/>
    <cellStyle name="asd 39 5 2 9" xfId="19916"/>
    <cellStyle name="asd 39 5 20" xfId="35701"/>
    <cellStyle name="asd 39 5 21" xfId="37580"/>
    <cellStyle name="asd 39 5 22" xfId="40400"/>
    <cellStyle name="asd 39 5 23" xfId="42056"/>
    <cellStyle name="asd 39 5 24" xfId="43923"/>
    <cellStyle name="asd 39 5 3" xfId="4825"/>
    <cellStyle name="asd 39 5 4" xfId="6274"/>
    <cellStyle name="asd 39 5 5" xfId="7725"/>
    <cellStyle name="asd 39 5 6" xfId="9635"/>
    <cellStyle name="asd 39 5 7" xfId="12140"/>
    <cellStyle name="asd 39 5 8" xfId="14651"/>
    <cellStyle name="asd 39 5 9" xfId="16557"/>
    <cellStyle name="asd 39 6" xfId="2864"/>
    <cellStyle name="asd 39 6 10" xfId="19156"/>
    <cellStyle name="asd 39 6 11" xfId="21068"/>
    <cellStyle name="asd 39 6 12" xfId="23344"/>
    <cellStyle name="asd 39 6 13" xfId="24870"/>
    <cellStyle name="asd 39 6 14" xfId="27149"/>
    <cellStyle name="asd 39 6 15" xfId="28536"/>
    <cellStyle name="asd 39 6 16" xfId="30740"/>
    <cellStyle name="asd 39 6 17" xfId="32460"/>
    <cellStyle name="asd 39 6 18" xfId="34951"/>
    <cellStyle name="asd 39 6 19" xfId="35697"/>
    <cellStyle name="asd 39 6 2" xfId="4539"/>
    <cellStyle name="asd 39 6 2 10" xfId="20784"/>
    <cellStyle name="asd 39 6 2 11" xfId="23925"/>
    <cellStyle name="asd 39 6 2 12" xfId="24586"/>
    <cellStyle name="asd 39 6 2 13" xfId="27642"/>
    <cellStyle name="asd 39 6 2 14" xfId="29686"/>
    <cellStyle name="asd 39 6 2 15" xfId="31220"/>
    <cellStyle name="asd 39 6 2 16" xfId="31785"/>
    <cellStyle name="asd 39 6 2 17" xfId="33704"/>
    <cellStyle name="asd 39 6 2 18" xfId="35414"/>
    <cellStyle name="asd 39 6 2 19" xfId="37292"/>
    <cellStyle name="asd 39 6 2 2" xfId="2773"/>
    <cellStyle name="asd 39 6 2 20" xfId="39026"/>
    <cellStyle name="asd 39 6 2 21" xfId="40709"/>
    <cellStyle name="asd 39 6 2 22" xfId="43675"/>
    <cellStyle name="asd 39 6 2 3" xfId="2816"/>
    <cellStyle name="asd 39 6 2 4" xfId="9346"/>
    <cellStyle name="asd 39 6 2 5" xfId="11524"/>
    <cellStyle name="asd 39 6 2 6" xfId="14395"/>
    <cellStyle name="asd 39 6 2 7" xfId="16300"/>
    <cellStyle name="asd 39 6 2 8" xfId="16965"/>
    <cellStyle name="asd 39 6 2 9" xfId="18872"/>
    <cellStyle name="asd 39 6 20" xfId="37576"/>
    <cellStyle name="asd 39 6 21" xfId="39677"/>
    <cellStyle name="asd 39 6 22" xfId="41351"/>
    <cellStyle name="asd 39 6 23" xfId="43116"/>
    <cellStyle name="asd 39 6 3" xfId="4821"/>
    <cellStyle name="asd 39 6 4" xfId="7721"/>
    <cellStyle name="asd 39 6 5" xfId="9631"/>
    <cellStyle name="asd 39 6 6" xfId="11326"/>
    <cellStyle name="asd 39 6 7" xfId="13816"/>
    <cellStyle name="asd 39 6 8" xfId="15718"/>
    <cellStyle name="asd 39 6 9" xfId="17250"/>
    <cellStyle name="asd 39 7" xfId="2766"/>
    <cellStyle name="asd 39 7 10" xfId="19141"/>
    <cellStyle name="asd 39 7 11" xfId="21053"/>
    <cellStyle name="asd 39 7 12" xfId="22779"/>
    <cellStyle name="asd 39 7 13" xfId="24855"/>
    <cellStyle name="asd 39 7 14" xfId="26928"/>
    <cellStyle name="asd 39 7 15" xfId="28086"/>
    <cellStyle name="asd 39 7 16" xfId="30525"/>
    <cellStyle name="asd 39 7 17" xfId="32512"/>
    <cellStyle name="asd 39 7 18" xfId="34711"/>
    <cellStyle name="asd 39 7 19" xfId="35682"/>
    <cellStyle name="asd 39 7 2" xfId="5561"/>
    <cellStyle name="asd 39 7 2 10" xfId="21811"/>
    <cellStyle name="asd 39 7 2 11" xfId="22928"/>
    <cellStyle name="asd 39 7 2 12" xfId="25613"/>
    <cellStyle name="asd 39 7 2 13" xfId="27183"/>
    <cellStyle name="asd 39 7 2 14" xfId="29260"/>
    <cellStyle name="asd 39 7 2 15" xfId="30774"/>
    <cellStyle name="asd 39 7 2 16" xfId="32344"/>
    <cellStyle name="asd 39 7 2 17" xfId="34388"/>
    <cellStyle name="asd 39 7 2 18" xfId="36440"/>
    <cellStyle name="asd 39 7 2 19" xfId="38319"/>
    <cellStyle name="asd 39 7 2 2" xfId="7010"/>
    <cellStyle name="asd 39 7 2 20" xfId="39563"/>
    <cellStyle name="asd 39 7 2 21" xfId="41237"/>
    <cellStyle name="asd 39 7 2 22" xfId="42714"/>
    <cellStyle name="asd 39 7 2 3" xfId="8464"/>
    <cellStyle name="asd 39 7 2 4" xfId="10374"/>
    <cellStyle name="asd 39 7 2 5" xfId="12387"/>
    <cellStyle name="asd 39 7 2 6" xfId="13396"/>
    <cellStyle name="asd 39 7 2 7" xfId="15301"/>
    <cellStyle name="asd 39 7 2 8" xfId="17993"/>
    <cellStyle name="asd 39 7 2 9" xfId="19899"/>
    <cellStyle name="asd 39 7 20" xfId="37561"/>
    <cellStyle name="asd 39 7 21" xfId="39730"/>
    <cellStyle name="asd 39 7 22" xfId="41403"/>
    <cellStyle name="asd 39 7 23" xfId="42577"/>
    <cellStyle name="asd 39 7 3" xfId="6255"/>
    <cellStyle name="asd 39 7 4" xfId="7706"/>
    <cellStyle name="asd 39 7 5" xfId="9616"/>
    <cellStyle name="asd 39 7 6" xfId="12648"/>
    <cellStyle name="asd 39 7 7" xfId="13248"/>
    <cellStyle name="asd 39 7 8" xfId="15151"/>
    <cellStyle name="asd 39 7 9" xfId="17235"/>
    <cellStyle name="asd 39 8" xfId="2137"/>
    <cellStyle name="asd 39 9" xfId="3251"/>
    <cellStyle name="asd 4" xfId="740"/>
    <cellStyle name="asd 4 10" xfId="3104"/>
    <cellStyle name="asd 4 11" xfId="4005"/>
    <cellStyle name="asd 4 12" xfId="5471"/>
    <cellStyle name="asd 4 13" xfId="1969"/>
    <cellStyle name="asd 4 14" xfId="2096"/>
    <cellStyle name="asd 4 15" xfId="4570"/>
    <cellStyle name="asd 4 16" xfId="11605"/>
    <cellStyle name="asd 4 17" xfId="3031"/>
    <cellStyle name="asd 4 18" xfId="3189"/>
    <cellStyle name="asd 4 19" xfId="2479"/>
    <cellStyle name="asd 4 2" xfId="3476"/>
    <cellStyle name="asd 4 2 10" xfId="13185"/>
    <cellStyle name="asd 4 2 11" xfId="15090"/>
    <cellStyle name="asd 4 2 12" xfId="16853"/>
    <cellStyle name="asd 4 2 13" xfId="18760"/>
    <cellStyle name="asd 4 2 14" xfId="20672"/>
    <cellStyle name="asd 4 2 15" xfId="22718"/>
    <cellStyle name="asd 4 2 16" xfId="24474"/>
    <cellStyle name="asd 4 2 17" xfId="27824"/>
    <cellStyle name="asd 4 2 18" xfId="28116"/>
    <cellStyle name="asd 4 2 19" xfId="31401"/>
    <cellStyle name="asd 4 2 2" xfId="3656"/>
    <cellStyle name="asd 4 2 2 10" xfId="17547"/>
    <cellStyle name="asd 4 2 2 11" xfId="19453"/>
    <cellStyle name="asd 4 2 2 12" xfId="21365"/>
    <cellStyle name="asd 4 2 2 13" xfId="23186"/>
    <cellStyle name="asd 4 2 2 14" xfId="25167"/>
    <cellStyle name="asd 4 2 2 15" xfId="27874"/>
    <cellStyle name="asd 4 2 2 16" xfId="16311"/>
    <cellStyle name="asd 4 2 2 17" xfId="31452"/>
    <cellStyle name="asd 4 2 2 18" xfId="3157"/>
    <cellStyle name="asd 4 2 2 19" xfId="2327"/>
    <cellStyle name="asd 4 2 2 2" xfId="5601"/>
    <cellStyle name="asd 4 2 2 2 10" xfId="21851"/>
    <cellStyle name="asd 4 2 2 2 11" xfId="23249"/>
    <cellStyle name="asd 4 2 2 2 12" xfId="25653"/>
    <cellStyle name="asd 4 2 2 2 13" xfId="26706"/>
    <cellStyle name="asd 4 2 2 2 14" xfId="28970"/>
    <cellStyle name="asd 4 2 2 2 15" xfId="30306"/>
    <cellStyle name="asd 4 2 2 2 16" xfId="32569"/>
    <cellStyle name="asd 4 2 2 2 17" xfId="34472"/>
    <cellStyle name="asd 4 2 2 2 18" xfId="36480"/>
    <cellStyle name="asd 4 2 2 2 19" xfId="38359"/>
    <cellStyle name="asd 4 2 2 2 2" xfId="7050"/>
    <cellStyle name="asd 4 2 2 2 20" xfId="39782"/>
    <cellStyle name="asd 4 2 2 2 21" xfId="41454"/>
    <cellStyle name="asd 4 2 2 2 22" xfId="43027"/>
    <cellStyle name="asd 4 2 2 2 3" xfId="8504"/>
    <cellStyle name="asd 4 2 2 2 4" xfId="10414"/>
    <cellStyle name="asd 4 2 2 2 5" xfId="11119"/>
    <cellStyle name="asd 4 2 2 2 6" xfId="13721"/>
    <cellStyle name="asd 4 2 2 2 7" xfId="15623"/>
    <cellStyle name="asd 4 2 2 2 8" xfId="18033"/>
    <cellStyle name="asd 4 2 2 2 9" xfId="19939"/>
    <cellStyle name="asd 4 2 2 20" xfId="35994"/>
    <cellStyle name="asd 4 2 2 21" xfId="37873"/>
    <cellStyle name="asd 4 2 2 22" xfId="16665"/>
    <cellStyle name="asd 4 2 2 23" xfId="12188"/>
    <cellStyle name="asd 4 2 2 24" xfId="42964"/>
    <cellStyle name="asd 4 2 2 3" xfId="5117"/>
    <cellStyle name="asd 4 2 2 4" xfId="6567"/>
    <cellStyle name="asd 4 2 2 5" xfId="8018"/>
    <cellStyle name="asd 4 2 2 6" xfId="9928"/>
    <cellStyle name="asd 4 2 2 7" xfId="10966"/>
    <cellStyle name="asd 4 2 2 8" xfId="13657"/>
    <cellStyle name="asd 4 2 2 9" xfId="15560"/>
    <cellStyle name="asd 4 2 20" xfId="32838"/>
    <cellStyle name="asd 4 2 21" xfId="34600"/>
    <cellStyle name="asd 4 2 22" xfId="35302"/>
    <cellStyle name="asd 4 2 23" xfId="37180"/>
    <cellStyle name="asd 4 2 24" xfId="40047"/>
    <cellStyle name="asd 4 2 25" xfId="41711"/>
    <cellStyle name="asd 4 2 26" xfId="42523"/>
    <cellStyle name="asd 4 2 3" xfId="3855"/>
    <cellStyle name="asd 4 2 3 10" xfId="19586"/>
    <cellStyle name="asd 4 2 3 11" xfId="21498"/>
    <cellStyle name="asd 4 2 3 12" xfId="22646"/>
    <cellStyle name="asd 4 2 3 13" xfId="25300"/>
    <cellStyle name="asd 4 2 3 14" xfId="26992"/>
    <cellStyle name="asd 4 2 3 15" xfId="16530"/>
    <cellStyle name="asd 4 2 3 16" xfId="30586"/>
    <cellStyle name="asd 4 2 3 17" xfId="32177"/>
    <cellStyle name="asd 4 2 3 18" xfId="35097"/>
    <cellStyle name="asd 4 2 3 19" xfId="36127"/>
    <cellStyle name="asd 4 2 3 2" xfId="5856"/>
    <cellStyle name="asd 4 2 3 2 10" xfId="22106"/>
    <cellStyle name="asd 4 2 3 2 11" xfId="22870"/>
    <cellStyle name="asd 4 2 3 2 12" xfId="25908"/>
    <cellStyle name="asd 4 2 3 2 13" xfId="27830"/>
    <cellStyle name="asd 4 2 3 2 14" xfId="29456"/>
    <cellStyle name="asd 4 2 3 2 15" xfId="31407"/>
    <cellStyle name="asd 4 2 3 2 16" xfId="32842"/>
    <cellStyle name="asd 4 2 3 2 17" xfId="34990"/>
    <cellStyle name="asd 4 2 3 2 18" xfId="36735"/>
    <cellStyle name="asd 4 2 3 2 19" xfId="38614"/>
    <cellStyle name="asd 4 2 3 2 2" xfId="7305"/>
    <cellStyle name="asd 4 2 3 2 20" xfId="40051"/>
    <cellStyle name="asd 4 2 3 2 21" xfId="41715"/>
    <cellStyle name="asd 4 2 3 2 22" xfId="42662"/>
    <cellStyle name="asd 4 2 3 2 3" xfId="8759"/>
    <cellStyle name="asd 4 2 3 2 4" xfId="10669"/>
    <cellStyle name="asd 4 2 3 2 5" xfId="12255"/>
    <cellStyle name="asd 4 2 3 2 6" xfId="13339"/>
    <cellStyle name="asd 4 2 3 2 7" xfId="15244"/>
    <cellStyle name="asd 4 2 3 2 8" xfId="18288"/>
    <cellStyle name="asd 4 2 3 2 9" xfId="20194"/>
    <cellStyle name="asd 4 2 3 20" xfId="38006"/>
    <cellStyle name="asd 4 2 3 21" xfId="39400"/>
    <cellStyle name="asd 4 2 3 22" xfId="41076"/>
    <cellStyle name="asd 4 2 3 23" xfId="42455"/>
    <cellStyle name="asd 4 2 3 3" xfId="5250"/>
    <cellStyle name="asd 4 2 3 4" xfId="8151"/>
    <cellStyle name="asd 4 2 3 5" xfId="10061"/>
    <cellStyle name="asd 4 2 3 6" xfId="12349"/>
    <cellStyle name="asd 4 2 3 7" xfId="13114"/>
    <cellStyle name="asd 4 2 3 8" xfId="15018"/>
    <cellStyle name="asd 4 2 3 9" xfId="17680"/>
    <cellStyle name="asd 4 2 4" xfId="4108"/>
    <cellStyle name="asd 4 2 4 10" xfId="19743"/>
    <cellStyle name="asd 4 2 4 11" xfId="21655"/>
    <cellStyle name="asd 4 2 4 12" xfId="23858"/>
    <cellStyle name="asd 4 2 4 13" xfId="25457"/>
    <cellStyle name="asd 4 2 4 14" xfId="27047"/>
    <cellStyle name="asd 4 2 4 15" xfId="28765"/>
    <cellStyle name="asd 4 2 4 16" xfId="30641"/>
    <cellStyle name="asd 4 2 4 17" xfId="32785"/>
    <cellStyle name="asd 4 2 4 18" xfId="34300"/>
    <cellStyle name="asd 4 2 4 19" xfId="36284"/>
    <cellStyle name="asd 4 2 4 2" xfId="6013"/>
    <cellStyle name="asd 4 2 4 2 10" xfId="22263"/>
    <cellStyle name="asd 4 2 4 2 11" xfId="23456"/>
    <cellStyle name="asd 4 2 4 2 12" xfId="26065"/>
    <cellStyle name="asd 4 2 4 2 13" xfId="27618"/>
    <cellStyle name="asd 4 2 4 2 14" xfId="29422"/>
    <cellStyle name="asd 4 2 4 2 15" xfId="31197"/>
    <cellStyle name="asd 4 2 4 2 16" xfId="31781"/>
    <cellStyle name="asd 4 2 4 2 17" xfId="33958"/>
    <cellStyle name="asd 4 2 4 2 18" xfId="36892"/>
    <cellStyle name="asd 4 2 4 2 19" xfId="38771"/>
    <cellStyle name="asd 4 2 4 2 2" xfId="7462"/>
    <cellStyle name="asd 4 2 4 2 20" xfId="39022"/>
    <cellStyle name="asd 4 2 4 2 21" xfId="40705"/>
    <cellStyle name="asd 4 2 4 2 22" xfId="43223"/>
    <cellStyle name="asd 4 2 4 2 3" xfId="8916"/>
    <cellStyle name="asd 4 2 4 2 4" xfId="10826"/>
    <cellStyle name="asd 4 2 4 2 5" xfId="12413"/>
    <cellStyle name="asd 4 2 4 2 6" xfId="13928"/>
    <cellStyle name="asd 4 2 4 2 7" xfId="15829"/>
    <cellStyle name="asd 4 2 4 2 8" xfId="18445"/>
    <cellStyle name="asd 4 2 4 2 9" xfId="20351"/>
    <cellStyle name="asd 4 2 4 20" xfId="38163"/>
    <cellStyle name="asd 4 2 4 21" xfId="39993"/>
    <cellStyle name="asd 4 2 4 22" xfId="41658"/>
    <cellStyle name="asd 4 2 4 23" xfId="43609"/>
    <cellStyle name="asd 4 2 4 3" xfId="6854"/>
    <cellStyle name="asd 4 2 4 4" xfId="8308"/>
    <cellStyle name="asd 4 2 4 5" xfId="10218"/>
    <cellStyle name="asd 4 2 4 6" xfId="11679"/>
    <cellStyle name="asd 4 2 4 7" xfId="14328"/>
    <cellStyle name="asd 4 2 4 8" xfId="16232"/>
    <cellStyle name="asd 4 2 4 9" xfId="17837"/>
    <cellStyle name="asd 4 2 5" xfId="4965"/>
    <cellStyle name="asd 4 2 5 10" xfId="21213"/>
    <cellStyle name="asd 4 2 5 11" xfId="23426"/>
    <cellStyle name="asd 4 2 5 12" xfId="25015"/>
    <cellStyle name="asd 4 2 5 13" xfId="27418"/>
    <cellStyle name="asd 4 2 5 14" xfId="29347"/>
    <cellStyle name="asd 4 2 5 15" xfId="31004"/>
    <cellStyle name="asd 4 2 5 16" xfId="32720"/>
    <cellStyle name="asd 4 2 5 17" xfId="34657"/>
    <cellStyle name="asd 4 2 5 18" xfId="35842"/>
    <cellStyle name="asd 4 2 5 19" xfId="37721"/>
    <cellStyle name="asd 4 2 5 2" xfId="6415"/>
    <cellStyle name="asd 4 2 5 20" xfId="39928"/>
    <cellStyle name="asd 4 2 5 21" xfId="41597"/>
    <cellStyle name="asd 4 2 5 22" xfId="43193"/>
    <cellStyle name="asd 4 2 5 3" xfId="7866"/>
    <cellStyle name="asd 4 2 5 4" xfId="9776"/>
    <cellStyle name="asd 4 2 5 5" xfId="12314"/>
    <cellStyle name="asd 4 2 5 6" xfId="13898"/>
    <cellStyle name="asd 4 2 5 7" xfId="15799"/>
    <cellStyle name="asd 4 2 5 8" xfId="17395"/>
    <cellStyle name="asd 4 2 5 9" xfId="19301"/>
    <cellStyle name="asd 4 2 6" xfId="5760"/>
    <cellStyle name="asd 4 2 6 10" xfId="22010"/>
    <cellStyle name="asd 4 2 6 11" xfId="22570"/>
    <cellStyle name="asd 4 2 6 12" xfId="25812"/>
    <cellStyle name="asd 4 2 6 13" xfId="26224"/>
    <cellStyle name="asd 4 2 6 14" xfId="28841"/>
    <cellStyle name="asd 4 2 6 15" xfId="29837"/>
    <cellStyle name="asd 4 2 6 16" xfId="31967"/>
    <cellStyle name="asd 4 2 6 17" xfId="33638"/>
    <cellStyle name="asd 4 2 6 18" xfId="36639"/>
    <cellStyle name="asd 4 2 6 19" xfId="38518"/>
    <cellStyle name="asd 4 2 6 2" xfId="7209"/>
    <cellStyle name="asd 4 2 6 20" xfId="39198"/>
    <cellStyle name="asd 4 2 6 21" xfId="40879"/>
    <cellStyle name="asd 4 2 6 22" xfId="42380"/>
    <cellStyle name="asd 4 2 6 3" xfId="8663"/>
    <cellStyle name="asd 4 2 6 4" xfId="10573"/>
    <cellStyle name="asd 4 2 6 5" xfId="12732"/>
    <cellStyle name="asd 4 2 6 6" xfId="13038"/>
    <cellStyle name="asd 4 2 6 7" xfId="14942"/>
    <cellStyle name="asd 4 2 6 8" xfId="18192"/>
    <cellStyle name="asd 4 2 6 9" xfId="20098"/>
    <cellStyle name="asd 4 2 7" xfId="4411"/>
    <cellStyle name="asd 4 2 8" xfId="9234"/>
    <cellStyle name="asd 4 2 9" xfId="11826"/>
    <cellStyle name="asd 4 20" xfId="28390"/>
    <cellStyle name="asd 4 21" xfId="29266"/>
    <cellStyle name="asd 4 22" xfId="3022"/>
    <cellStyle name="asd 4 23" xfId="31603"/>
    <cellStyle name="asd 4 24" xfId="28489"/>
    <cellStyle name="asd 4 25" xfId="2298"/>
    <cellStyle name="asd 4 26" xfId="4744"/>
    <cellStyle name="asd 4 27" xfId="31465"/>
    <cellStyle name="asd 4 3" xfId="3539"/>
    <cellStyle name="asd 4 3 10" xfId="14562"/>
    <cellStyle name="asd 4 3 11" xfId="16468"/>
    <cellStyle name="asd 4 3 12" xfId="16990"/>
    <cellStyle name="asd 4 3 13" xfId="18897"/>
    <cellStyle name="asd 4 3 14" xfId="20809"/>
    <cellStyle name="asd 4 3 15" xfId="24092"/>
    <cellStyle name="asd 4 3 16" xfId="24611"/>
    <cellStyle name="asd 4 3 17" xfId="27833"/>
    <cellStyle name="asd 4 3 18" xfId="29137"/>
    <cellStyle name="asd 4 3 19" xfId="31410"/>
    <cellStyle name="asd 4 3 2" xfId="3719"/>
    <cellStyle name="asd 4 3 2 10" xfId="17610"/>
    <cellStyle name="asd 4 3 2 11" xfId="19516"/>
    <cellStyle name="asd 4 3 2 12" xfId="21428"/>
    <cellStyle name="asd 4 3 2 13" xfId="24048"/>
    <cellStyle name="asd 4 3 2 14" xfId="25230"/>
    <cellStyle name="asd 4 3 2 15" xfId="27935"/>
    <cellStyle name="asd 4 3 2 16" xfId="28178"/>
    <cellStyle name="asd 4 3 2 17" xfId="31517"/>
    <cellStyle name="asd 4 3 2 18" xfId="31793"/>
    <cellStyle name="asd 4 3 2 19" xfId="34408"/>
    <cellStyle name="asd 4 3 2 2" xfId="1923"/>
    <cellStyle name="asd 4 3 2 2 10" xfId="20605"/>
    <cellStyle name="asd 4 3 2 2 11" xfId="23416"/>
    <cellStyle name="asd 4 3 2 2 12" xfId="24407"/>
    <cellStyle name="asd 4 3 2 2 13" xfId="27858"/>
    <cellStyle name="asd 4 3 2 2 14" xfId="29647"/>
    <cellStyle name="asd 4 3 2 2 15" xfId="31436"/>
    <cellStyle name="asd 4 3 2 2 16" xfId="33331"/>
    <cellStyle name="asd 4 3 2 2 17" xfId="33542"/>
    <cellStyle name="asd 4 3 2 2 18" xfId="35235"/>
    <cellStyle name="asd 4 3 2 2 19" xfId="37113"/>
    <cellStyle name="asd 4 3 2 2 2" xfId="4404"/>
    <cellStyle name="asd 4 3 2 2 20" xfId="40515"/>
    <cellStyle name="asd 4 3 2 2 21" xfId="42170"/>
    <cellStyle name="asd 4 3 2 2 22" xfId="43184"/>
    <cellStyle name="asd 4 3 2 2 3" xfId="4391"/>
    <cellStyle name="asd 4 3 2 2 4" xfId="9167"/>
    <cellStyle name="asd 4 3 2 2 5" xfId="12276"/>
    <cellStyle name="asd 4 3 2 2 6" xfId="13888"/>
    <cellStyle name="asd 4 3 2 2 7" xfId="15789"/>
    <cellStyle name="asd 4 3 2 2 8" xfId="16786"/>
    <cellStyle name="asd 4 3 2 2 9" xfId="18693"/>
    <cellStyle name="asd 4 3 2 20" xfId="36057"/>
    <cellStyle name="asd 4 3 2 21" xfId="37936"/>
    <cellStyle name="asd 4 3 2 22" xfId="39033"/>
    <cellStyle name="asd 4 3 2 23" xfId="40716"/>
    <cellStyle name="asd 4 3 2 24" xfId="43792"/>
    <cellStyle name="asd 4 3 2 3" xfId="5180"/>
    <cellStyle name="asd 4 3 2 4" xfId="6630"/>
    <cellStyle name="asd 4 3 2 5" xfId="8081"/>
    <cellStyle name="asd 4 3 2 6" xfId="9991"/>
    <cellStyle name="asd 4 3 2 7" xfId="12007"/>
    <cellStyle name="asd 4 3 2 8" xfId="14518"/>
    <cellStyle name="asd 4 3 2 9" xfId="16424"/>
    <cellStyle name="asd 4 3 20" xfId="32941"/>
    <cellStyle name="asd 4 3 21" xfId="34036"/>
    <cellStyle name="asd 4 3 22" xfId="35439"/>
    <cellStyle name="asd 4 3 23" xfId="37317"/>
    <cellStyle name="asd 4 3 24" xfId="40144"/>
    <cellStyle name="asd 4 3 25" xfId="41805"/>
    <cellStyle name="asd 4 3 26" xfId="43836"/>
    <cellStyle name="asd 4 3 3" xfId="3891"/>
    <cellStyle name="asd 4 3 3 10" xfId="19613"/>
    <cellStyle name="asd 4 3 3 11" xfId="21525"/>
    <cellStyle name="asd 4 3 3 12" xfId="24235"/>
    <cellStyle name="asd 4 3 3 13" xfId="25327"/>
    <cellStyle name="asd 4 3 3 14" xfId="24265"/>
    <cellStyle name="asd 4 3 3 15" xfId="13365"/>
    <cellStyle name="asd 4 3 3 16" xfId="22809"/>
    <cellStyle name="asd 4 3 3 17" xfId="31613"/>
    <cellStyle name="asd 4 3 3 18" xfId="31993"/>
    <cellStyle name="asd 4 3 3 19" xfId="36154"/>
    <cellStyle name="asd 4 3 3 2" xfId="5883"/>
    <cellStyle name="asd 4 3 3 2 10" xfId="22133"/>
    <cellStyle name="asd 4 3 3 2 11" xfId="23316"/>
    <cellStyle name="asd 4 3 3 2 12" xfId="25935"/>
    <cellStyle name="asd 4 3 3 2 13" xfId="27690"/>
    <cellStyle name="asd 4 3 3 2 14" xfId="29014"/>
    <cellStyle name="asd 4 3 3 2 15" xfId="31267"/>
    <cellStyle name="asd 4 3 3 2 16" xfId="32953"/>
    <cellStyle name="asd 4 3 3 2 17" xfId="33546"/>
    <cellStyle name="asd 4 3 3 2 18" xfId="36762"/>
    <cellStyle name="asd 4 3 3 2 19" xfId="38641"/>
    <cellStyle name="asd 4 3 3 2 2" xfId="7332"/>
    <cellStyle name="asd 4 3 3 2 20" xfId="40157"/>
    <cellStyle name="asd 4 3 3 2 21" xfId="41817"/>
    <cellStyle name="asd 4 3 3 2 22" xfId="43092"/>
    <cellStyle name="asd 4 3 3 2 3" xfId="8786"/>
    <cellStyle name="asd 4 3 3 2 4" xfId="10696"/>
    <cellStyle name="asd 4 3 3 2 5" xfId="11251"/>
    <cellStyle name="asd 4 3 3 2 6" xfId="13788"/>
    <cellStyle name="asd 4 3 3 2 7" xfId="15690"/>
    <cellStyle name="asd 4 3 3 2 8" xfId="18315"/>
    <cellStyle name="asd 4 3 3 2 9" xfId="20221"/>
    <cellStyle name="asd 4 3 3 20" xfId="38033"/>
    <cellStyle name="asd 4 3 3 21" xfId="38870"/>
    <cellStyle name="asd 4 3 3 22" xfId="40562"/>
    <cellStyle name="asd 4 3 3 23" xfId="43973"/>
    <cellStyle name="asd 4 3 3 3" xfId="5277"/>
    <cellStyle name="asd 4 3 3 4" xfId="8178"/>
    <cellStyle name="asd 4 3 3 5" xfId="10088"/>
    <cellStyle name="asd 4 3 3 6" xfId="12195"/>
    <cellStyle name="asd 4 3 3 7" xfId="14707"/>
    <cellStyle name="asd 4 3 3 8" xfId="16613"/>
    <cellStyle name="asd 4 3 3 9" xfId="17707"/>
    <cellStyle name="asd 4 3 4" xfId="4171"/>
    <cellStyle name="asd 4 3 4 10" xfId="19806"/>
    <cellStyle name="asd 4 3 4 11" xfId="21718"/>
    <cellStyle name="asd 4 3 4 12" xfId="22676"/>
    <cellStyle name="asd 4 3 4 13" xfId="25520"/>
    <cellStyle name="asd 4 3 4 14" xfId="27788"/>
    <cellStyle name="asd 4 3 4 15" xfId="29019"/>
    <cellStyle name="asd 4 3 4 16" xfId="31366"/>
    <cellStyle name="asd 4 3 4 17" xfId="33127"/>
    <cellStyle name="asd 4 3 4 18" xfId="34542"/>
    <cellStyle name="asd 4 3 4 19" xfId="36347"/>
    <cellStyle name="asd 4 3 4 2" xfId="6076"/>
    <cellStyle name="asd 4 3 4 2 10" xfId="22326"/>
    <cellStyle name="asd 4 3 4 2 11" xfId="24191"/>
    <cellStyle name="asd 4 3 4 2 12" xfId="26128"/>
    <cellStyle name="asd 4 3 4 2 13" xfId="27159"/>
    <cellStyle name="asd 4 3 4 2 14" xfId="28700"/>
    <cellStyle name="asd 4 3 4 2 15" xfId="30750"/>
    <cellStyle name="asd 4 3 4 2 16" xfId="32876"/>
    <cellStyle name="asd 4 3 4 2 17" xfId="34306"/>
    <cellStyle name="asd 4 3 4 2 18" xfId="36955"/>
    <cellStyle name="asd 4 3 4 2 19" xfId="38834"/>
    <cellStyle name="asd 4 3 4 2 2" xfId="7525"/>
    <cellStyle name="asd 4 3 4 2 20" xfId="40084"/>
    <cellStyle name="asd 4 3 4 2 21" xfId="41748"/>
    <cellStyle name="asd 4 3 4 2 22" xfId="43933"/>
    <cellStyle name="asd 4 3 4 2 3" xfId="8979"/>
    <cellStyle name="asd 4 3 4 2 4" xfId="10889"/>
    <cellStyle name="asd 4 3 4 2 5" xfId="12151"/>
    <cellStyle name="asd 4 3 4 2 6" xfId="14662"/>
    <cellStyle name="asd 4 3 4 2 7" xfId="16568"/>
    <cellStyle name="asd 4 3 4 2 8" xfId="18508"/>
    <cellStyle name="asd 4 3 4 2 9" xfId="20414"/>
    <cellStyle name="asd 4 3 4 20" xfId="38226"/>
    <cellStyle name="asd 4 3 4 21" xfId="40323"/>
    <cellStyle name="asd 4 3 4 22" xfId="41979"/>
    <cellStyle name="asd 4 3 4 23" xfId="42482"/>
    <cellStyle name="asd 4 3 4 3" xfId="6917"/>
    <cellStyle name="asd 4 3 4 4" xfId="8371"/>
    <cellStyle name="asd 4 3 4 5" xfId="10281"/>
    <cellStyle name="asd 4 3 4 6" xfId="11772"/>
    <cellStyle name="asd 4 3 4 7" xfId="13143"/>
    <cellStyle name="asd 4 3 4 8" xfId="15048"/>
    <cellStyle name="asd 4 3 4 9" xfId="17900"/>
    <cellStyle name="asd 4 3 5" xfId="5017"/>
    <cellStyle name="asd 4 3 5 10" xfId="21265"/>
    <cellStyle name="asd 4 3 5 11" xfId="22512"/>
    <cellStyle name="asd 4 3 5 12" xfId="25067"/>
    <cellStyle name="asd 4 3 5 13" xfId="27207"/>
    <cellStyle name="asd 4 3 5 14" xfId="29147"/>
    <cellStyle name="asd 4 3 5 15" xfId="30798"/>
    <cellStyle name="asd 4 3 5 16" xfId="33219"/>
    <cellStyle name="asd 4 3 5 17" xfId="35067"/>
    <cellStyle name="asd 4 3 5 18" xfId="35894"/>
    <cellStyle name="asd 4 3 5 19" xfId="37773"/>
    <cellStyle name="asd 4 3 5 2" xfId="6467"/>
    <cellStyle name="asd 4 3 5 20" xfId="40410"/>
    <cellStyle name="asd 4 3 5 21" xfId="42066"/>
    <cellStyle name="asd 4 3 5 22" xfId="42323"/>
    <cellStyle name="asd 4 3 5 3" xfId="7918"/>
    <cellStyle name="asd 4 3 5 4" xfId="9828"/>
    <cellStyle name="asd 4 3 5 5" xfId="11894"/>
    <cellStyle name="asd 4 3 5 6" xfId="12980"/>
    <cellStyle name="asd 4 3 5 7" xfId="14885"/>
    <cellStyle name="asd 4 3 5 8" xfId="17447"/>
    <cellStyle name="asd 4 3 5 9" xfId="19353"/>
    <cellStyle name="asd 4 3 6" xfId="5750"/>
    <cellStyle name="asd 4 3 6 10" xfId="22000"/>
    <cellStyle name="asd 4 3 6 11" xfId="22413"/>
    <cellStyle name="asd 4 3 6 12" xfId="25802"/>
    <cellStyle name="asd 4 3 6 13" xfId="27754"/>
    <cellStyle name="asd 4 3 6 14" xfId="28553"/>
    <cellStyle name="asd 4 3 6 15" xfId="31330"/>
    <cellStyle name="asd 4 3 6 16" xfId="31856"/>
    <cellStyle name="asd 4 3 6 17" xfId="33834"/>
    <cellStyle name="asd 4 3 6 18" xfId="36629"/>
    <cellStyle name="asd 4 3 6 19" xfId="38508"/>
    <cellStyle name="asd 4 3 6 2" xfId="7199"/>
    <cellStyle name="asd 4 3 6 20" xfId="39094"/>
    <cellStyle name="asd 4 3 6 21" xfId="40776"/>
    <cellStyle name="asd 4 3 6 22" xfId="42225"/>
    <cellStyle name="asd 4 3 6 3" xfId="8653"/>
    <cellStyle name="asd 4 3 6 4" xfId="10563"/>
    <cellStyle name="asd 4 3 6 5" xfId="11787"/>
    <cellStyle name="asd 4 3 6 6" xfId="12880"/>
    <cellStyle name="asd 4 3 6 7" xfId="14785"/>
    <cellStyle name="asd 4 3 6 8" xfId="18182"/>
    <cellStyle name="asd 4 3 6 9" xfId="20088"/>
    <cellStyle name="asd 4 3 7" xfId="6282"/>
    <cellStyle name="asd 4 3 8" xfId="9371"/>
    <cellStyle name="asd 4 3 9" xfId="12051"/>
    <cellStyle name="asd 4 4" xfId="3403"/>
    <cellStyle name="asd 4 4 10" xfId="15261"/>
    <cellStyle name="asd 4 4 11" xfId="16696"/>
    <cellStyle name="asd 4 4 12" xfId="18603"/>
    <cellStyle name="asd 4 4 13" xfId="20515"/>
    <cellStyle name="asd 4 4 14" xfId="22888"/>
    <cellStyle name="asd 4 4 15" xfId="24317"/>
    <cellStyle name="asd 4 4 16" xfId="26801"/>
    <cellStyle name="asd 4 4 17" xfId="29107"/>
    <cellStyle name="asd 4 4 18" xfId="30400"/>
    <cellStyle name="asd 4 4 19" xfId="32333"/>
    <cellStyle name="asd 4 4 2" xfId="3583"/>
    <cellStyle name="asd 4 4 2 10" xfId="17474"/>
    <cellStyle name="asd 4 4 2 11" xfId="19380"/>
    <cellStyle name="asd 4 4 2 12" xfId="21292"/>
    <cellStyle name="asd 4 4 2 13" xfId="23733"/>
    <cellStyle name="asd 4 4 2 14" xfId="25094"/>
    <cellStyle name="asd 4 4 2 15" xfId="27242"/>
    <cellStyle name="asd 4 4 2 16" xfId="28813"/>
    <cellStyle name="asd 4 4 2 17" xfId="30833"/>
    <cellStyle name="asd 4 4 2 18" xfId="32461"/>
    <cellStyle name="asd 4 4 2 19" xfId="34400"/>
    <cellStyle name="asd 4 4 2 2" xfId="5629"/>
    <cellStyle name="asd 4 4 2 2 10" xfId="21879"/>
    <cellStyle name="asd 4 4 2 2 11" xfId="24246"/>
    <cellStyle name="asd 4 4 2 2 12" xfId="25681"/>
    <cellStyle name="asd 4 4 2 2 13" xfId="18572"/>
    <cellStyle name="asd 4 4 2 2 14" xfId="28499"/>
    <cellStyle name="asd 4 4 2 2 15" xfId="29242"/>
    <cellStyle name="asd 4 4 2 2 16" xfId="2422"/>
    <cellStyle name="asd 4 4 2 2 17" xfId="29750"/>
    <cellStyle name="asd 4 4 2 2 18" xfId="36508"/>
    <cellStyle name="asd 4 4 2 2 19" xfId="38387"/>
    <cellStyle name="asd 4 4 2 2 2" xfId="7078"/>
    <cellStyle name="asd 4 4 2 2 20" xfId="31614"/>
    <cellStyle name="asd 4 4 2 2 21" xfId="2844"/>
    <cellStyle name="asd 4 4 2 2 22" xfId="43984"/>
    <cellStyle name="asd 4 4 2 2 3" xfId="8532"/>
    <cellStyle name="asd 4 4 2 2 4" xfId="10442"/>
    <cellStyle name="asd 4 4 2 2 5" xfId="12206"/>
    <cellStyle name="asd 4 4 2 2 6" xfId="14718"/>
    <cellStyle name="asd 4 4 2 2 7" xfId="16624"/>
    <cellStyle name="asd 4 4 2 2 8" xfId="18061"/>
    <cellStyle name="asd 4 4 2 2 9" xfId="19967"/>
    <cellStyle name="asd 4 4 2 20" xfId="35921"/>
    <cellStyle name="asd 4 4 2 21" xfId="37800"/>
    <cellStyle name="asd 4 4 2 22" xfId="39678"/>
    <cellStyle name="asd 4 4 2 23" xfId="41352"/>
    <cellStyle name="asd 4 4 2 24" xfId="43490"/>
    <cellStyle name="asd 4 4 2 3" xfId="5044"/>
    <cellStyle name="asd 4 4 2 4" xfId="6494"/>
    <cellStyle name="asd 4 4 2 5" xfId="7945"/>
    <cellStyle name="asd 4 4 2 6" xfId="9855"/>
    <cellStyle name="asd 4 4 2 7" xfId="11687"/>
    <cellStyle name="asd 4 4 2 8" xfId="14203"/>
    <cellStyle name="asd 4 4 2 9" xfId="16107"/>
    <cellStyle name="asd 4 4 20" xfId="35078"/>
    <cellStyle name="asd 4 4 21" xfId="35145"/>
    <cellStyle name="asd 4 4 22" xfId="37023"/>
    <cellStyle name="asd 4 4 23" xfId="39553"/>
    <cellStyle name="asd 4 4 24" xfId="41227"/>
    <cellStyle name="asd 4 4 25" xfId="42679"/>
    <cellStyle name="asd 4 4 3" xfId="3854"/>
    <cellStyle name="asd 4 4 3 10" xfId="19585"/>
    <cellStyle name="asd 4 4 3 11" xfId="21497"/>
    <cellStyle name="asd 4 4 3 12" xfId="23296"/>
    <cellStyle name="asd 4 4 3 13" xfId="25299"/>
    <cellStyle name="asd 4 4 3 14" xfId="27179"/>
    <cellStyle name="asd 4 4 3 15" xfId="3905"/>
    <cellStyle name="asd 4 4 3 16" xfId="30770"/>
    <cellStyle name="asd 4 4 3 17" xfId="33036"/>
    <cellStyle name="asd 4 4 3 18" xfId="35096"/>
    <cellStyle name="asd 4 4 3 19" xfId="36126"/>
    <cellStyle name="asd 4 4 3 2" xfId="5855"/>
    <cellStyle name="asd 4 4 3 2 10" xfId="22105"/>
    <cellStyle name="asd 4 4 3 2 11" xfId="23867"/>
    <cellStyle name="asd 4 4 3 2 12" xfId="25907"/>
    <cellStyle name="asd 4 4 3 2 13" xfId="27110"/>
    <cellStyle name="asd 4 4 3 2 14" xfId="29698"/>
    <cellStyle name="asd 4 4 3 2 15" xfId="30701"/>
    <cellStyle name="asd 4 4 3 2 16" xfId="32224"/>
    <cellStyle name="asd 4 4 3 2 17" xfId="33610"/>
    <cellStyle name="asd 4 4 3 2 18" xfId="36734"/>
    <cellStyle name="asd 4 4 3 2 19" xfId="38613"/>
    <cellStyle name="asd 4 4 3 2 2" xfId="7304"/>
    <cellStyle name="asd 4 4 3 2 20" xfId="39446"/>
    <cellStyle name="asd 4 4 3 2 21" xfId="41122"/>
    <cellStyle name="asd 4 4 3 2 22" xfId="43618"/>
    <cellStyle name="asd 4 4 3 2 3" xfId="8758"/>
    <cellStyle name="asd 4 4 3 2 4" xfId="10668"/>
    <cellStyle name="asd 4 4 3 2 5" xfId="11434"/>
    <cellStyle name="asd 4 4 3 2 6" xfId="14337"/>
    <cellStyle name="asd 4 4 3 2 7" xfId="16241"/>
    <cellStyle name="asd 4 4 3 2 8" xfId="18287"/>
    <cellStyle name="asd 4 4 3 2 9" xfId="20193"/>
    <cellStyle name="asd 4 4 3 20" xfId="38005"/>
    <cellStyle name="asd 4 4 3 21" xfId="40237"/>
    <cellStyle name="asd 4 4 3 22" xfId="41896"/>
    <cellStyle name="asd 4 4 3 23" xfId="43073"/>
    <cellStyle name="asd 4 4 3 3" xfId="5249"/>
    <cellStyle name="asd 4 4 3 4" xfId="8150"/>
    <cellStyle name="asd 4 4 3 5" xfId="10060"/>
    <cellStyle name="asd 4 4 3 6" xfId="11209"/>
    <cellStyle name="asd 4 4 3 7" xfId="13768"/>
    <cellStyle name="asd 4 4 3 8" xfId="15670"/>
    <cellStyle name="asd 4 4 3 9" xfId="17679"/>
    <cellStyle name="asd 4 4 4" xfId="4035"/>
    <cellStyle name="asd 4 4 4 10" xfId="19670"/>
    <cellStyle name="asd 4 4 4 11" xfId="21582"/>
    <cellStyle name="asd 4 4 4 12" xfId="24119"/>
    <cellStyle name="asd 4 4 4 13" xfId="25384"/>
    <cellStyle name="asd 4 4 4 14" xfId="27074"/>
    <cellStyle name="asd 4 4 4 15" xfId="3386"/>
    <cellStyle name="asd 4 4 4 16" xfId="30667"/>
    <cellStyle name="asd 4 4 4 17" xfId="31865"/>
    <cellStyle name="asd 4 4 4 18" xfId="34647"/>
    <cellStyle name="asd 4 4 4 19" xfId="36211"/>
    <cellStyle name="asd 4 4 4 2" xfId="5940"/>
    <cellStyle name="asd 4 4 4 2 10" xfId="22190"/>
    <cellStyle name="asd 4 4 4 2 11" xfId="23303"/>
    <cellStyle name="asd 4 4 4 2 12" xfId="25992"/>
    <cellStyle name="asd 4 4 4 2 13" xfId="27421"/>
    <cellStyle name="asd 4 4 4 2 14" xfId="28155"/>
    <cellStyle name="asd 4 4 4 2 15" xfId="31007"/>
    <cellStyle name="asd 4 4 4 2 16" xfId="31859"/>
    <cellStyle name="asd 4 4 4 2 17" xfId="34454"/>
    <cellStyle name="asd 4 4 4 2 18" xfId="36819"/>
    <cellStyle name="asd 4 4 4 2 19" xfId="38698"/>
    <cellStyle name="asd 4 4 4 2 2" xfId="7389"/>
    <cellStyle name="asd 4 4 4 2 20" xfId="39097"/>
    <cellStyle name="asd 4 4 4 2 21" xfId="40779"/>
    <cellStyle name="asd 4 4 4 2 22" xfId="43079"/>
    <cellStyle name="asd 4 4 4 2 3" xfId="8843"/>
    <cellStyle name="asd 4 4 4 2 4" xfId="10753"/>
    <cellStyle name="asd 4 4 4 2 5" xfId="11228"/>
    <cellStyle name="asd 4 4 4 2 6" xfId="13775"/>
    <cellStyle name="asd 4 4 4 2 7" xfId="15677"/>
    <cellStyle name="asd 4 4 4 2 8" xfId="18372"/>
    <cellStyle name="asd 4 4 4 2 9" xfId="20278"/>
    <cellStyle name="asd 4 4 4 20" xfId="38090"/>
    <cellStyle name="asd 4 4 4 21" xfId="39103"/>
    <cellStyle name="asd 4 4 4 22" xfId="40785"/>
    <cellStyle name="asd 4 4 4 23" xfId="43863"/>
    <cellStyle name="asd 4 4 4 3" xfId="6781"/>
    <cellStyle name="asd 4 4 4 4" xfId="8235"/>
    <cellStyle name="asd 4 4 4 5" xfId="10145"/>
    <cellStyle name="asd 4 4 4 6" xfId="12078"/>
    <cellStyle name="asd 4 4 4 7" xfId="14589"/>
    <cellStyle name="asd 4 4 4 8" xfId="16495"/>
    <cellStyle name="asd 4 4 4 9" xfId="17764"/>
    <cellStyle name="asd 4 4 5" xfId="2218"/>
    <cellStyle name="asd 4 4 5 10" xfId="20513"/>
    <cellStyle name="asd 4 4 5 11" xfId="23629"/>
    <cellStyle name="asd 4 4 5 12" xfId="24315"/>
    <cellStyle name="asd 4 4 5 13" xfId="26223"/>
    <cellStyle name="asd 4 4 5 14" xfId="29513"/>
    <cellStyle name="asd 4 4 5 15" xfId="29836"/>
    <cellStyle name="asd 4 4 5 16" xfId="32530"/>
    <cellStyle name="asd 4 4 5 17" xfId="33584"/>
    <cellStyle name="asd 4 4 5 18" xfId="35143"/>
    <cellStyle name="asd 4 4 5 19" xfId="37021"/>
    <cellStyle name="asd 4 4 5 2" xfId="4877"/>
    <cellStyle name="asd 4 4 5 20" xfId="39746"/>
    <cellStyle name="asd 4 4 5 21" xfId="41418"/>
    <cellStyle name="asd 4 4 5 22" xfId="43389"/>
    <cellStyle name="asd 4 4 5 3" xfId="6309"/>
    <cellStyle name="asd 4 4 5 4" xfId="9075"/>
    <cellStyle name="asd 4 4 5 5" xfId="12330"/>
    <cellStyle name="asd 4 4 5 6" xfId="14100"/>
    <cellStyle name="asd 4 4 5 7" xfId="16002"/>
    <cellStyle name="asd 4 4 5 8" xfId="16694"/>
    <cellStyle name="asd 4 4 5 9" xfId="18601"/>
    <cellStyle name="asd 4 4 6" xfId="4348"/>
    <cellStyle name="asd 4 4 7" xfId="9077"/>
    <cellStyle name="asd 4 4 8" xfId="12506"/>
    <cellStyle name="asd 4 4 9" xfId="13357"/>
    <cellStyle name="asd 4 5" xfId="1870"/>
    <cellStyle name="asd 4 5 10" xfId="17111"/>
    <cellStyle name="asd 4 5 11" xfId="19017"/>
    <cellStyle name="asd 4 5 12" xfId="20929"/>
    <cellStyle name="asd 4 5 13" xfId="23659"/>
    <cellStyle name="asd 4 5 14" xfId="24731"/>
    <cellStyle name="asd 4 5 15" xfId="27206"/>
    <cellStyle name="asd 4 5 16" xfId="2945"/>
    <cellStyle name="asd 4 5 17" xfId="30797"/>
    <cellStyle name="asd 4 5 18" xfId="32840"/>
    <cellStyle name="asd 4 5 19" xfId="33744"/>
    <cellStyle name="asd 4 5 2" xfId="4568"/>
    <cellStyle name="asd 4 5 2 10" xfId="20813"/>
    <cellStyle name="asd 4 5 2 11" xfId="23846"/>
    <cellStyle name="asd 4 5 2 12" xfId="24615"/>
    <cellStyle name="asd 4 5 2 13" xfId="27783"/>
    <cellStyle name="asd 4 5 2 14" xfId="29345"/>
    <cellStyle name="asd 4 5 2 15" xfId="31361"/>
    <cellStyle name="asd 4 5 2 16" xfId="32856"/>
    <cellStyle name="asd 4 5 2 17" xfId="34163"/>
    <cellStyle name="asd 4 5 2 18" xfId="35443"/>
    <cellStyle name="asd 4 5 2 19" xfId="37321"/>
    <cellStyle name="asd 4 5 2 2" xfId="4338"/>
    <cellStyle name="asd 4 5 2 20" xfId="40065"/>
    <cellStyle name="asd 4 5 2 21" xfId="41729"/>
    <cellStyle name="asd 4 5 2 22" xfId="43598"/>
    <cellStyle name="asd 4 5 2 3" xfId="3342"/>
    <cellStyle name="asd 4 5 2 4" xfId="9375"/>
    <cellStyle name="asd 4 5 2 5" xfId="11766"/>
    <cellStyle name="asd 4 5 2 6" xfId="14316"/>
    <cellStyle name="asd 4 5 2 7" xfId="16220"/>
    <cellStyle name="asd 4 5 2 8" xfId="16994"/>
    <cellStyle name="asd 4 5 2 9" xfId="18901"/>
    <cellStyle name="asd 4 5 20" xfId="35558"/>
    <cellStyle name="asd 4 5 21" xfId="37437"/>
    <cellStyle name="asd 4 5 22" xfId="40049"/>
    <cellStyle name="asd 4 5 23" xfId="41713"/>
    <cellStyle name="asd 4 5 24" xfId="43417"/>
    <cellStyle name="asd 4 5 3" xfId="4685"/>
    <cellStyle name="asd 4 5 4" xfId="6132"/>
    <cellStyle name="asd 4 5 5" xfId="7582"/>
    <cellStyle name="asd 4 5 6" xfId="9492"/>
    <cellStyle name="asd 4 5 7" xfId="11668"/>
    <cellStyle name="asd 4 5 8" xfId="14129"/>
    <cellStyle name="asd 4 5 9" xfId="16032"/>
    <cellStyle name="asd 4 6" xfId="3055"/>
    <cellStyle name="asd 4 6 10" xfId="19181"/>
    <cellStyle name="asd 4 6 11" xfId="21093"/>
    <cellStyle name="asd 4 6 12" xfId="22430"/>
    <cellStyle name="asd 4 6 13" xfId="24895"/>
    <cellStyle name="asd 4 6 14" xfId="3217"/>
    <cellStyle name="asd 4 6 15" xfId="28852"/>
    <cellStyle name="asd 4 6 16" xfId="29539"/>
    <cellStyle name="asd 4 6 17" xfId="3017"/>
    <cellStyle name="asd 4 6 18" xfId="26530"/>
    <cellStyle name="asd 4 6 19" xfId="35722"/>
    <cellStyle name="asd 4 6 2" xfId="4578"/>
    <cellStyle name="asd 4 6 2 10" xfId="20823"/>
    <cellStyle name="asd 4 6 2 11" xfId="22494"/>
    <cellStyle name="asd 4 6 2 12" xfId="24625"/>
    <cellStyle name="asd 4 6 2 13" xfId="26770"/>
    <cellStyle name="asd 4 6 2 14" xfId="28931"/>
    <cellStyle name="asd 4 6 2 15" xfId="30370"/>
    <cellStyle name="asd 4 6 2 16" xfId="32751"/>
    <cellStyle name="asd 4 6 2 17" xfId="33854"/>
    <cellStyle name="asd 4 6 2 18" xfId="35453"/>
    <cellStyle name="asd 4 6 2 19" xfId="37331"/>
    <cellStyle name="asd 4 6 2 2" xfId="2008"/>
    <cellStyle name="asd 4 6 2 20" xfId="39959"/>
    <cellStyle name="asd 4 6 2 21" xfId="41628"/>
    <cellStyle name="asd 4 6 2 22" xfId="42305"/>
    <cellStyle name="asd 4 6 2 3" xfId="4571"/>
    <cellStyle name="asd 4 6 2 4" xfId="9385"/>
    <cellStyle name="asd 4 6 2 5" xfId="12756"/>
    <cellStyle name="asd 4 6 2 6" xfId="12962"/>
    <cellStyle name="asd 4 6 2 7" xfId="14867"/>
    <cellStyle name="asd 4 6 2 8" xfId="17004"/>
    <cellStyle name="asd 4 6 2 9" xfId="18911"/>
    <cellStyle name="asd 4 6 20" xfId="37601"/>
    <cellStyle name="asd 4 6 21" xfId="2431"/>
    <cellStyle name="asd 4 6 22" xfId="3952"/>
    <cellStyle name="asd 4 6 23" xfId="42241"/>
    <cellStyle name="asd 4 6 3" xfId="4845"/>
    <cellStyle name="asd 4 6 4" xfId="7746"/>
    <cellStyle name="asd 4 6 5" xfId="9656"/>
    <cellStyle name="asd 4 6 6" xfId="11092"/>
    <cellStyle name="asd 4 6 7" xfId="12897"/>
    <cellStyle name="asd 4 6 8" xfId="14802"/>
    <cellStyle name="asd 4 6 9" xfId="17275"/>
    <cellStyle name="asd 4 7" xfId="2468"/>
    <cellStyle name="asd 4 7 10" xfId="19109"/>
    <cellStyle name="asd 4 7 11" xfId="21021"/>
    <cellStyle name="asd 4 7 12" xfId="24185"/>
    <cellStyle name="asd 4 7 13" xfId="24823"/>
    <cellStyle name="asd 4 7 14" xfId="26297"/>
    <cellStyle name="asd 4 7 15" xfId="3085"/>
    <cellStyle name="asd 4 7 16" xfId="29907"/>
    <cellStyle name="asd 4 7 17" xfId="33370"/>
    <cellStyle name="asd 4 7 18" xfId="31931"/>
    <cellStyle name="asd 4 7 19" xfId="35650"/>
    <cellStyle name="asd 4 7 2" xfId="5647"/>
    <cellStyle name="asd 4 7 2 10" xfId="21897"/>
    <cellStyle name="asd 4 7 2 11" xfId="24122"/>
    <cellStyle name="asd 4 7 2 12" xfId="25699"/>
    <cellStyle name="asd 4 7 2 13" xfId="26939"/>
    <cellStyle name="asd 4 7 2 14" xfId="2682"/>
    <cellStyle name="asd 4 7 2 15" xfId="30535"/>
    <cellStyle name="asd 4 7 2 16" xfId="27964"/>
    <cellStyle name="asd 4 7 2 17" xfId="28162"/>
    <cellStyle name="asd 4 7 2 18" xfId="36526"/>
    <cellStyle name="asd 4 7 2 19" xfId="38405"/>
    <cellStyle name="asd 4 7 2 2" xfId="7096"/>
    <cellStyle name="asd 4 7 2 20" xfId="3212"/>
    <cellStyle name="asd 4 7 2 21" xfId="34317"/>
    <cellStyle name="asd 4 7 2 22" xfId="43866"/>
    <cellStyle name="asd 4 7 2 3" xfId="8550"/>
    <cellStyle name="asd 4 7 2 4" xfId="10460"/>
    <cellStyle name="asd 4 7 2 5" xfId="12081"/>
    <cellStyle name="asd 4 7 2 6" xfId="14592"/>
    <cellStyle name="asd 4 7 2 7" xfId="16498"/>
    <cellStyle name="asd 4 7 2 8" xfId="18079"/>
    <cellStyle name="asd 4 7 2 9" xfId="19985"/>
    <cellStyle name="asd 4 7 20" xfId="37529"/>
    <cellStyle name="asd 4 7 21" xfId="40550"/>
    <cellStyle name="asd 4 7 22" xfId="42202"/>
    <cellStyle name="asd 4 7 23" xfId="43928"/>
    <cellStyle name="asd 4 7 3" xfId="6223"/>
    <cellStyle name="asd 4 7 4" xfId="7674"/>
    <cellStyle name="asd 4 7 5" xfId="9584"/>
    <cellStyle name="asd 4 7 6" xfId="12145"/>
    <cellStyle name="asd 4 7 7" xfId="14656"/>
    <cellStyle name="asd 4 7 8" xfId="16562"/>
    <cellStyle name="asd 4 7 9" xfId="17203"/>
    <cellStyle name="asd 4 8" xfId="2520"/>
    <cellStyle name="asd 4 9" xfId="2114"/>
    <cellStyle name="asd 40" xfId="1024"/>
    <cellStyle name="asd 40 10" xfId="2030"/>
    <cellStyle name="asd 40 11" xfId="3304"/>
    <cellStyle name="asd 40 12" xfId="2784"/>
    <cellStyle name="asd 40 13" xfId="3384"/>
    <cellStyle name="asd 40 14" xfId="3295"/>
    <cellStyle name="asd 40 15" xfId="4309"/>
    <cellStyle name="asd 40 16" xfId="3086"/>
    <cellStyle name="asd 40 17" xfId="2534"/>
    <cellStyle name="asd 40 18" xfId="3367"/>
    <cellStyle name="asd 40 19" xfId="28029"/>
    <cellStyle name="asd 40 2" xfId="3427"/>
    <cellStyle name="asd 40 2 10" xfId="13642"/>
    <cellStyle name="asd 40 2 11" xfId="15545"/>
    <cellStyle name="asd 40 2 12" xfId="16749"/>
    <cellStyle name="asd 40 2 13" xfId="18656"/>
    <cellStyle name="asd 40 2 14" xfId="20568"/>
    <cellStyle name="asd 40 2 15" xfId="23171"/>
    <cellStyle name="asd 40 2 16" xfId="24370"/>
    <cellStyle name="asd 40 2 17" xfId="27932"/>
    <cellStyle name="asd 40 2 18" xfId="28097"/>
    <cellStyle name="asd 40 2 19" xfId="31514"/>
    <cellStyle name="asd 40 2 2" xfId="3607"/>
    <cellStyle name="asd 40 2 2 10" xfId="17498"/>
    <cellStyle name="asd 40 2 2 11" xfId="19404"/>
    <cellStyle name="asd 40 2 2 12" xfId="21316"/>
    <cellStyle name="asd 40 2 2 13" xfId="23004"/>
    <cellStyle name="asd 40 2 2 14" xfId="25118"/>
    <cellStyle name="asd 40 2 2 15" xfId="27145"/>
    <cellStyle name="asd 40 2 2 16" xfId="16316"/>
    <cellStyle name="asd 40 2 2 17" xfId="30736"/>
    <cellStyle name="asd 40 2 2 18" xfId="32726"/>
    <cellStyle name="asd 40 2 2 19" xfId="34637"/>
    <cellStyle name="asd 40 2 2 2" xfId="5663"/>
    <cellStyle name="asd 40 2 2 2 10" xfId="21913"/>
    <cellStyle name="asd 40 2 2 2 11" xfId="23533"/>
    <cellStyle name="asd 40 2 2 2 12" xfId="25715"/>
    <cellStyle name="asd 40 2 2 2 13" xfId="27936"/>
    <cellStyle name="asd 40 2 2 2 14" xfId="11934"/>
    <cellStyle name="asd 40 2 2 2 15" xfId="31518"/>
    <cellStyle name="asd 40 2 2 2 16" xfId="29109"/>
    <cellStyle name="asd 40 2 2 2 17" xfId="31894"/>
    <cellStyle name="asd 40 2 2 2 18" xfId="36542"/>
    <cellStyle name="asd 40 2 2 2 19" xfId="38421"/>
    <cellStyle name="asd 40 2 2 2 2" xfId="7112"/>
    <cellStyle name="asd 40 2 2 2 20" xfId="1813"/>
    <cellStyle name="asd 40 2 2 2 21" xfId="34745"/>
    <cellStyle name="asd 40 2 2 2 22" xfId="43299"/>
    <cellStyle name="asd 40 2 2 2 3" xfId="8566"/>
    <cellStyle name="asd 40 2 2 2 4" xfId="10476"/>
    <cellStyle name="asd 40 2 2 2 5" xfId="11149"/>
    <cellStyle name="asd 40 2 2 2 6" xfId="14005"/>
    <cellStyle name="asd 40 2 2 2 7" xfId="15906"/>
    <cellStyle name="asd 40 2 2 2 8" xfId="18095"/>
    <cellStyle name="asd 40 2 2 2 9" xfId="20001"/>
    <cellStyle name="asd 40 2 2 20" xfId="35945"/>
    <cellStyle name="asd 40 2 2 21" xfId="37824"/>
    <cellStyle name="asd 40 2 2 22" xfId="39934"/>
    <cellStyle name="asd 40 2 2 23" xfId="41603"/>
    <cellStyle name="asd 40 2 2 24" xfId="42790"/>
    <cellStyle name="asd 40 2 2 3" xfId="5068"/>
    <cellStyle name="asd 40 2 2 4" xfId="6518"/>
    <cellStyle name="asd 40 2 2 5" xfId="7969"/>
    <cellStyle name="asd 40 2 2 6" xfId="9879"/>
    <cellStyle name="asd 40 2 2 7" xfId="11190"/>
    <cellStyle name="asd 40 2 2 8" xfId="13473"/>
    <cellStyle name="asd 40 2 2 9" xfId="15378"/>
    <cellStyle name="asd 40 2 20" xfId="32637"/>
    <cellStyle name="asd 40 2 21" xfId="34730"/>
    <cellStyle name="asd 40 2 22" xfId="35198"/>
    <cellStyle name="asd 40 2 23" xfId="37076"/>
    <cellStyle name="asd 40 2 24" xfId="39848"/>
    <cellStyle name="asd 40 2 25" xfId="41517"/>
    <cellStyle name="asd 40 2 26" xfId="42950"/>
    <cellStyle name="asd 40 2 3" xfId="3941"/>
    <cellStyle name="asd 40 2 3 10" xfId="19647"/>
    <cellStyle name="asd 40 2 3 11" xfId="21559"/>
    <cellStyle name="asd 40 2 3 12" xfId="23592"/>
    <cellStyle name="asd 40 2 3 13" xfId="25361"/>
    <cellStyle name="asd 40 2 3 14" xfId="27468"/>
    <cellStyle name="asd 40 2 3 15" xfId="29136"/>
    <cellStyle name="asd 40 2 3 16" xfId="31054"/>
    <cellStyle name="asd 40 2 3 17" xfId="32587"/>
    <cellStyle name="asd 40 2 3 18" xfId="34436"/>
    <cellStyle name="asd 40 2 3 19" xfId="36188"/>
    <cellStyle name="asd 40 2 3 2" xfId="5917"/>
    <cellStyle name="asd 40 2 3 2 10" xfId="22167"/>
    <cellStyle name="asd 40 2 3 2 11" xfId="22613"/>
    <cellStyle name="asd 40 2 3 2 12" xfId="25969"/>
    <cellStyle name="asd 40 2 3 2 13" xfId="27084"/>
    <cellStyle name="asd 40 2 3 2 14" xfId="28992"/>
    <cellStyle name="asd 40 2 3 2 15" xfId="30677"/>
    <cellStyle name="asd 40 2 3 2 16" xfId="32522"/>
    <cellStyle name="asd 40 2 3 2 17" xfId="34269"/>
    <cellStyle name="asd 40 2 3 2 18" xfId="36796"/>
    <cellStyle name="asd 40 2 3 2 19" xfId="38675"/>
    <cellStyle name="asd 40 2 3 2 2" xfId="7366"/>
    <cellStyle name="asd 40 2 3 2 20" xfId="39740"/>
    <cellStyle name="asd 40 2 3 2 21" xfId="41413"/>
    <cellStyle name="asd 40 2 3 2 22" xfId="42422"/>
    <cellStyle name="asd 40 2 3 2 3" xfId="8820"/>
    <cellStyle name="asd 40 2 3 2 4" xfId="10730"/>
    <cellStyle name="asd 40 2 3 2 5" xfId="2658"/>
    <cellStyle name="asd 40 2 3 2 6" xfId="13081"/>
    <cellStyle name="asd 40 2 3 2 7" xfId="14985"/>
    <cellStyle name="asd 40 2 3 2 8" xfId="18349"/>
    <cellStyle name="asd 40 2 3 2 9" xfId="20255"/>
    <cellStyle name="asd 40 2 3 20" xfId="38067"/>
    <cellStyle name="asd 40 2 3 21" xfId="39800"/>
    <cellStyle name="asd 40 2 3 22" xfId="41472"/>
    <cellStyle name="asd 40 2 3 23" xfId="43356"/>
    <cellStyle name="asd 40 2 3 3" xfId="5311"/>
    <cellStyle name="asd 40 2 3 4" xfId="8212"/>
    <cellStyle name="asd 40 2 3 5" xfId="10122"/>
    <cellStyle name="asd 40 2 3 6" xfId="12538"/>
    <cellStyle name="asd 40 2 3 7" xfId="14064"/>
    <cellStyle name="asd 40 2 3 8" xfId="15965"/>
    <cellStyle name="asd 40 2 3 9" xfId="17741"/>
    <cellStyle name="asd 40 2 4" xfId="4059"/>
    <cellStyle name="asd 40 2 4 10" xfId="19694"/>
    <cellStyle name="asd 40 2 4 11" xfId="21606"/>
    <cellStyle name="asd 40 2 4 12" xfId="22551"/>
    <cellStyle name="asd 40 2 4 13" xfId="25408"/>
    <cellStyle name="asd 40 2 4 14" xfId="28011"/>
    <cellStyle name="asd 40 2 4 15" xfId="28334"/>
    <cellStyle name="asd 40 2 4 16" xfId="31591"/>
    <cellStyle name="asd 40 2 4 17" xfId="30621"/>
    <cellStyle name="asd 40 2 4 18" xfId="28809"/>
    <cellStyle name="asd 40 2 4 19" xfId="36235"/>
    <cellStyle name="asd 40 2 4 2" xfId="5964"/>
    <cellStyle name="asd 40 2 4 2 10" xfId="22214"/>
    <cellStyle name="asd 40 2 4 2 11" xfId="23210"/>
    <cellStyle name="asd 40 2 4 2 12" xfId="26016"/>
    <cellStyle name="asd 40 2 4 2 13" xfId="26404"/>
    <cellStyle name="asd 40 2 4 2 14" xfId="28367"/>
    <cellStyle name="asd 40 2 4 2 15" xfId="30012"/>
    <cellStyle name="asd 40 2 4 2 16" xfId="32339"/>
    <cellStyle name="asd 40 2 4 2 17" xfId="33692"/>
    <cellStyle name="asd 40 2 4 2 18" xfId="36843"/>
    <cellStyle name="asd 40 2 4 2 19" xfId="38722"/>
    <cellStyle name="asd 40 2 4 2 2" xfId="7413"/>
    <cellStyle name="asd 40 2 4 2 20" xfId="39559"/>
    <cellStyle name="asd 40 2 4 2 21" xfId="41233"/>
    <cellStyle name="asd 40 2 4 2 22" xfId="42988"/>
    <cellStyle name="asd 40 2 4 2 3" xfId="8867"/>
    <cellStyle name="asd 40 2 4 2 4" xfId="10777"/>
    <cellStyle name="asd 40 2 4 2 5" xfId="11022"/>
    <cellStyle name="asd 40 2 4 2 6" xfId="13681"/>
    <cellStyle name="asd 40 2 4 2 7" xfId="15584"/>
    <cellStyle name="asd 40 2 4 2 8" xfId="18396"/>
    <cellStyle name="asd 40 2 4 2 9" xfId="20302"/>
    <cellStyle name="asd 40 2 4 20" xfId="38114"/>
    <cellStyle name="asd 40 2 4 21" xfId="28313"/>
    <cellStyle name="asd 40 2 4 22" xfId="39729"/>
    <cellStyle name="asd 40 2 4 23" xfId="42361"/>
    <cellStyle name="asd 40 2 4 3" xfId="6805"/>
    <cellStyle name="asd 40 2 4 4" xfId="8259"/>
    <cellStyle name="asd 40 2 4 5" xfId="10169"/>
    <cellStyle name="asd 40 2 4 6" xfId="2908"/>
    <cellStyle name="asd 40 2 4 7" xfId="13019"/>
    <cellStyle name="asd 40 2 4 8" xfId="14923"/>
    <cellStyle name="asd 40 2 4 9" xfId="17788"/>
    <cellStyle name="asd 40 2 5" xfId="4928"/>
    <cellStyle name="asd 40 2 5 10" xfId="21176"/>
    <cellStyle name="asd 40 2 5 11" xfId="23295"/>
    <cellStyle name="asd 40 2 5 12" xfId="24978"/>
    <cellStyle name="asd 40 2 5 13" xfId="27771"/>
    <cellStyle name="asd 40 2 5 14" xfId="29498"/>
    <cellStyle name="asd 40 2 5 15" xfId="31349"/>
    <cellStyle name="asd 40 2 5 16" xfId="33279"/>
    <cellStyle name="asd 40 2 5 17" xfId="34626"/>
    <cellStyle name="asd 40 2 5 18" xfId="35805"/>
    <cellStyle name="asd 40 2 5 19" xfId="37684"/>
    <cellStyle name="asd 40 2 5 2" xfId="6378"/>
    <cellStyle name="asd 40 2 5 20" xfId="40469"/>
    <cellStyle name="asd 40 2 5 21" xfId="42124"/>
    <cellStyle name="asd 40 2 5 22" xfId="43072"/>
    <cellStyle name="asd 40 2 5 3" xfId="7829"/>
    <cellStyle name="asd 40 2 5 4" xfId="9739"/>
    <cellStyle name="asd 40 2 5 5" xfId="11208"/>
    <cellStyle name="asd 40 2 5 6" xfId="13767"/>
    <cellStyle name="asd 40 2 5 7" xfId="15669"/>
    <cellStyle name="asd 40 2 5 8" xfId="17358"/>
    <cellStyle name="asd 40 2 5 9" xfId="19264"/>
    <cellStyle name="asd 40 2 6" xfId="5615"/>
    <cellStyle name="asd 40 2 6 10" xfId="21865"/>
    <cellStyle name="asd 40 2 6 11" xfId="23562"/>
    <cellStyle name="asd 40 2 6 12" xfId="25667"/>
    <cellStyle name="asd 40 2 6 13" xfId="27056"/>
    <cellStyle name="asd 40 2 6 14" xfId="28356"/>
    <cellStyle name="asd 40 2 6 15" xfId="30649"/>
    <cellStyle name="asd 40 2 6 16" xfId="32656"/>
    <cellStyle name="asd 40 2 6 17" xfId="34783"/>
    <cellStyle name="asd 40 2 6 18" xfId="36494"/>
    <cellStyle name="asd 40 2 6 19" xfId="38373"/>
    <cellStyle name="asd 40 2 6 2" xfId="7064"/>
    <cellStyle name="asd 40 2 6 20" xfId="39866"/>
    <cellStyle name="asd 40 2 6 21" xfId="41535"/>
    <cellStyle name="asd 40 2 6 22" xfId="43327"/>
    <cellStyle name="asd 40 2 6 3" xfId="8518"/>
    <cellStyle name="asd 40 2 6 4" xfId="10428"/>
    <cellStyle name="asd 40 2 6 5" xfId="12541"/>
    <cellStyle name="asd 40 2 6 6" xfId="14034"/>
    <cellStyle name="asd 40 2 6 7" xfId="15935"/>
    <cellStyle name="asd 40 2 6 8" xfId="18047"/>
    <cellStyle name="asd 40 2 6 9" xfId="19953"/>
    <cellStyle name="asd 40 2 7" xfId="2895"/>
    <cellStyle name="asd 40 2 8" xfId="9130"/>
    <cellStyle name="asd 40 2 9" xfId="12795"/>
    <cellStyle name="asd 40 20" xfId="22383"/>
    <cellStyle name="asd 40 21" xfId="2157"/>
    <cellStyle name="asd 40 22" xfId="27719"/>
    <cellStyle name="asd 40 23" xfId="4233"/>
    <cellStyle name="asd 40 24" xfId="3043"/>
    <cellStyle name="asd 40 25" xfId="4559"/>
    <cellStyle name="asd 40 26" xfId="26167"/>
    <cellStyle name="asd 40 27" xfId="34494"/>
    <cellStyle name="asd 40 3" xfId="3530"/>
    <cellStyle name="asd 40 3 10" xfId="14550"/>
    <cellStyle name="asd 40 3 11" xfId="16456"/>
    <cellStyle name="asd 40 3 12" xfId="16972"/>
    <cellStyle name="asd 40 3 13" xfId="18879"/>
    <cellStyle name="asd 40 3 14" xfId="20791"/>
    <cellStyle name="asd 40 3 15" xfId="24080"/>
    <cellStyle name="asd 40 3 16" xfId="24593"/>
    <cellStyle name="asd 40 3 17" xfId="26941"/>
    <cellStyle name="asd 40 3 18" xfId="9044"/>
    <cellStyle name="asd 40 3 19" xfId="30537"/>
    <cellStyle name="asd 40 3 2" xfId="3710"/>
    <cellStyle name="asd 40 3 2 10" xfId="17601"/>
    <cellStyle name="asd 40 3 2 11" xfId="19507"/>
    <cellStyle name="asd 40 3 2 12" xfId="21419"/>
    <cellStyle name="asd 40 3 2 13" xfId="23814"/>
    <cellStyle name="asd 40 3 2 14" xfId="25221"/>
    <cellStyle name="asd 40 3 2 15" xfId="26700"/>
    <cellStyle name="asd 40 3 2 16" xfId="28233"/>
    <cellStyle name="asd 40 3 2 17" xfId="30300"/>
    <cellStyle name="asd 40 3 2 18" xfId="31870"/>
    <cellStyle name="asd 40 3 2 19" xfId="34332"/>
    <cellStyle name="asd 40 3 2 2" xfId="5648"/>
    <cellStyle name="asd 40 3 2 2 10" xfId="21898"/>
    <cellStyle name="asd 40 3 2 2 11" xfId="23518"/>
    <cellStyle name="asd 40 3 2 2 12" xfId="25700"/>
    <cellStyle name="asd 40 3 2 2 13" xfId="27253"/>
    <cellStyle name="asd 40 3 2 2 14" xfId="29295"/>
    <cellStyle name="asd 40 3 2 2 15" xfId="30844"/>
    <cellStyle name="asd 40 3 2 2 16" xfId="32886"/>
    <cellStyle name="asd 40 3 2 2 17" xfId="34232"/>
    <cellStyle name="asd 40 3 2 2 18" xfId="36527"/>
    <cellStyle name="asd 40 3 2 2 19" xfId="38406"/>
    <cellStyle name="asd 40 3 2 2 2" xfId="7097"/>
    <cellStyle name="asd 40 3 2 2 20" xfId="40093"/>
    <cellStyle name="asd 40 3 2 2 21" xfId="41757"/>
    <cellStyle name="asd 40 3 2 2 22" xfId="43285"/>
    <cellStyle name="asd 40 3 2 2 3" xfId="8551"/>
    <cellStyle name="asd 40 3 2 2 4" xfId="10461"/>
    <cellStyle name="asd 40 3 2 2 5" xfId="12581"/>
    <cellStyle name="asd 40 3 2 2 6" xfId="13990"/>
    <cellStyle name="asd 40 3 2 2 7" xfId="15891"/>
    <cellStyle name="asd 40 3 2 2 8" xfId="18080"/>
    <cellStyle name="asd 40 3 2 2 9" xfId="19986"/>
    <cellStyle name="asd 40 3 2 20" xfId="36048"/>
    <cellStyle name="asd 40 3 2 21" xfId="37927"/>
    <cellStyle name="asd 40 3 2 22" xfId="39108"/>
    <cellStyle name="asd 40 3 2 23" xfId="40790"/>
    <cellStyle name="asd 40 3 2 24" xfId="43567"/>
    <cellStyle name="asd 40 3 2 3" xfId="5171"/>
    <cellStyle name="asd 40 3 2 4" xfId="6621"/>
    <cellStyle name="asd 40 3 2 5" xfId="8072"/>
    <cellStyle name="asd 40 3 2 6" xfId="9982"/>
    <cellStyle name="asd 40 3 2 7" xfId="11468"/>
    <cellStyle name="asd 40 3 2 8" xfId="14284"/>
    <cellStyle name="asd 40 3 2 9" xfId="16188"/>
    <cellStyle name="asd 40 3 20" xfId="32137"/>
    <cellStyle name="asd 40 3 21" xfId="35058"/>
    <cellStyle name="asd 40 3 22" xfId="35421"/>
    <cellStyle name="asd 40 3 23" xfId="37299"/>
    <cellStyle name="asd 40 3 24" xfId="39361"/>
    <cellStyle name="asd 40 3 25" xfId="41037"/>
    <cellStyle name="asd 40 3 26" xfId="43824"/>
    <cellStyle name="asd 40 3 3" xfId="3239"/>
    <cellStyle name="asd 40 3 3 10" xfId="19219"/>
    <cellStyle name="asd 40 3 3 11" xfId="21131"/>
    <cellStyle name="asd 40 3 3 12" xfId="24062"/>
    <cellStyle name="asd 40 3 3 13" xfId="24933"/>
    <cellStyle name="asd 40 3 3 14" xfId="27079"/>
    <cellStyle name="asd 40 3 3 15" xfId="29012"/>
    <cellStyle name="asd 40 3 3 16" xfId="30672"/>
    <cellStyle name="asd 40 3 3 17" xfId="33354"/>
    <cellStyle name="asd 40 3 3 18" xfId="34398"/>
    <cellStyle name="asd 40 3 3 19" xfId="35760"/>
    <cellStyle name="asd 40 3 3 2" xfId="4636"/>
    <cellStyle name="asd 40 3 3 2 10" xfId="20881"/>
    <cellStyle name="asd 40 3 3 2 11" xfId="22622"/>
    <cellStyle name="asd 40 3 3 2 12" xfId="24683"/>
    <cellStyle name="asd 40 3 3 2 13" xfId="26983"/>
    <cellStyle name="asd 40 3 3 2 14" xfId="28478"/>
    <cellStyle name="asd 40 3 3 2 15" xfId="30577"/>
    <cellStyle name="asd 40 3 3 2 16" xfId="32141"/>
    <cellStyle name="asd 40 3 3 2 17" xfId="34244"/>
    <cellStyle name="asd 40 3 3 2 18" xfId="35511"/>
    <cellStyle name="asd 40 3 3 2 19" xfId="37389"/>
    <cellStyle name="asd 40 3 3 2 2" xfId="1856"/>
    <cellStyle name="asd 40 3 3 2 20" xfId="39365"/>
    <cellStyle name="asd 40 3 3 2 21" xfId="41041"/>
    <cellStyle name="asd 40 3 3 2 22" xfId="42431"/>
    <cellStyle name="asd 40 3 3 2 3" xfId="2006"/>
    <cellStyle name="asd 40 3 3 2 4" xfId="9443"/>
    <cellStyle name="asd 40 3 3 2 5" xfId="3321"/>
    <cellStyle name="asd 40 3 3 2 6" xfId="13090"/>
    <cellStyle name="asd 40 3 3 2 7" xfId="14994"/>
    <cellStyle name="asd 40 3 3 2 8" xfId="17062"/>
    <cellStyle name="asd 40 3 3 2 9" xfId="18969"/>
    <cellStyle name="asd 40 3 3 20" xfId="37639"/>
    <cellStyle name="asd 40 3 3 21" xfId="40536"/>
    <cellStyle name="asd 40 3 3 22" xfId="42189"/>
    <cellStyle name="asd 40 3 3 23" xfId="43806"/>
    <cellStyle name="asd 40 3 3 3" xfId="4883"/>
    <cellStyle name="asd 40 3 3 4" xfId="7784"/>
    <cellStyle name="asd 40 3 3 5" xfId="9694"/>
    <cellStyle name="asd 40 3 3 6" xfId="12021"/>
    <cellStyle name="asd 40 3 3 7" xfId="14532"/>
    <cellStyle name="asd 40 3 3 8" xfId="16438"/>
    <cellStyle name="asd 40 3 3 9" xfId="17313"/>
    <cellStyle name="asd 40 3 4" xfId="4162"/>
    <cellStyle name="asd 40 3 4 10" xfId="19797"/>
    <cellStyle name="asd 40 3 4 11" xfId="21709"/>
    <cellStyle name="asd 40 3 4 12" xfId="22750"/>
    <cellStyle name="asd 40 3 4 13" xfId="25511"/>
    <cellStyle name="asd 40 3 4 14" xfId="27770"/>
    <cellStyle name="asd 40 3 4 15" xfId="28989"/>
    <cellStyle name="asd 40 3 4 16" xfId="31348"/>
    <cellStyle name="asd 40 3 4 17" xfId="32311"/>
    <cellStyle name="asd 40 3 4 18" xfId="34102"/>
    <cellStyle name="asd 40 3 4 19" xfId="36338"/>
    <cellStyle name="asd 40 3 4 2" xfId="6067"/>
    <cellStyle name="asd 40 3 4 2 10" xfId="22317"/>
    <cellStyle name="asd 40 3 4 2 11" xfId="24206"/>
    <cellStyle name="asd 40 3 4 2 12" xfId="26119"/>
    <cellStyle name="asd 40 3 4 2 13" xfId="27255"/>
    <cellStyle name="asd 40 3 4 2 14" xfId="29086"/>
    <cellStyle name="asd 40 3 4 2 15" xfId="30846"/>
    <cellStyle name="asd 40 3 4 2 16" xfId="33271"/>
    <cellStyle name="asd 40 3 4 2 17" xfId="34609"/>
    <cellStyle name="asd 40 3 4 2 18" xfId="36946"/>
    <cellStyle name="asd 40 3 4 2 19" xfId="38825"/>
    <cellStyle name="asd 40 3 4 2 2" xfId="7516"/>
    <cellStyle name="asd 40 3 4 2 20" xfId="40460"/>
    <cellStyle name="asd 40 3 4 2 21" xfId="42116"/>
    <cellStyle name="asd 40 3 4 2 22" xfId="43948"/>
    <cellStyle name="asd 40 3 4 2 3" xfId="8970"/>
    <cellStyle name="asd 40 3 4 2 4" xfId="10880"/>
    <cellStyle name="asd 40 3 4 2 5" xfId="12166"/>
    <cellStyle name="asd 40 3 4 2 6" xfId="14677"/>
    <cellStyle name="asd 40 3 4 2 7" xfId="16583"/>
    <cellStyle name="asd 40 3 4 2 8" xfId="18499"/>
    <cellStyle name="asd 40 3 4 2 9" xfId="20405"/>
    <cellStyle name="asd 40 3 4 20" xfId="38217"/>
    <cellStyle name="asd 40 3 4 21" xfId="39529"/>
    <cellStyle name="asd 40 3 4 22" xfId="41204"/>
    <cellStyle name="asd 40 3 4 23" xfId="42550"/>
    <cellStyle name="asd 40 3 4 3" xfId="6908"/>
    <cellStyle name="asd 40 3 4 4" xfId="8362"/>
    <cellStyle name="asd 40 3 4 5" xfId="10272"/>
    <cellStyle name="asd 40 3 4 6" xfId="11470"/>
    <cellStyle name="asd 40 3 4 7" xfId="13218"/>
    <cellStyle name="asd 40 3 4 8" xfId="15122"/>
    <cellStyle name="asd 40 3 4 9" xfId="17891"/>
    <cellStyle name="asd 40 3 5" xfId="5010"/>
    <cellStyle name="asd 40 3 5 10" xfId="21258"/>
    <cellStyle name="asd 40 3 5 11" xfId="22423"/>
    <cellStyle name="asd 40 3 5 12" xfId="25060"/>
    <cellStyle name="asd 40 3 5 13" xfId="26681"/>
    <cellStyle name="asd 40 3 5 14" xfId="29308"/>
    <cellStyle name="asd 40 3 5 15" xfId="30284"/>
    <cellStyle name="asd 40 3 5 16" xfId="32218"/>
    <cellStyle name="asd 40 3 5 17" xfId="34082"/>
    <cellStyle name="asd 40 3 5 18" xfId="35887"/>
    <cellStyle name="asd 40 3 5 19" xfId="37766"/>
    <cellStyle name="asd 40 3 5 2" xfId="6460"/>
    <cellStyle name="asd 40 3 5 20" xfId="39440"/>
    <cellStyle name="asd 40 3 5 21" xfId="41116"/>
    <cellStyle name="asd 40 3 5 22" xfId="42234"/>
    <cellStyle name="asd 40 3 5 3" xfId="7911"/>
    <cellStyle name="asd 40 3 5 4" xfId="9821"/>
    <cellStyle name="asd 40 3 5 5" xfId="12461"/>
    <cellStyle name="asd 40 3 5 6" xfId="12890"/>
    <cellStyle name="asd 40 3 5 7" xfId="14795"/>
    <cellStyle name="asd 40 3 5 8" xfId="17440"/>
    <cellStyle name="asd 40 3 5 9" xfId="19346"/>
    <cellStyle name="asd 40 3 6" xfId="5681"/>
    <cellStyle name="asd 40 3 6 10" xfId="21931"/>
    <cellStyle name="asd 40 3 6 11" xfId="23538"/>
    <cellStyle name="asd 40 3 6 12" xfId="25733"/>
    <cellStyle name="asd 40 3 6 13" xfId="27064"/>
    <cellStyle name="asd 40 3 6 14" xfId="28486"/>
    <cellStyle name="asd 40 3 6 15" xfId="30657"/>
    <cellStyle name="asd 40 3 6 16" xfId="33257"/>
    <cellStyle name="asd 40 3 6 17" xfId="33602"/>
    <cellStyle name="asd 40 3 6 18" xfId="36560"/>
    <cellStyle name="asd 40 3 6 19" xfId="38439"/>
    <cellStyle name="asd 40 3 6 2" xfId="7130"/>
    <cellStyle name="asd 40 3 6 20" xfId="40446"/>
    <cellStyle name="asd 40 3 6 21" xfId="42102"/>
    <cellStyle name="asd 40 3 6 22" xfId="43304"/>
    <cellStyle name="asd 40 3 6 3" xfId="8584"/>
    <cellStyle name="asd 40 3 6 4" xfId="10494"/>
    <cellStyle name="asd 40 3 6 5" xfId="12601"/>
    <cellStyle name="asd 40 3 6 6" xfId="14010"/>
    <cellStyle name="asd 40 3 6 7" xfId="15911"/>
    <cellStyle name="asd 40 3 6 8" xfId="18113"/>
    <cellStyle name="asd 40 3 6 9" xfId="20019"/>
    <cellStyle name="asd 40 3 7" xfId="5461"/>
    <cellStyle name="asd 40 3 8" xfId="9353"/>
    <cellStyle name="asd 40 3 9" xfId="12039"/>
    <cellStyle name="asd 40 4" xfId="3120"/>
    <cellStyle name="asd 40 4 10" xfId="2258"/>
    <cellStyle name="asd 40 4 11" xfId="3171"/>
    <cellStyle name="asd 40 4 12" xfId="3159"/>
    <cellStyle name="asd 40 4 13" xfId="2667"/>
    <cellStyle name="asd 40 4 14" xfId="4832"/>
    <cellStyle name="asd 40 4 15" xfId="3747"/>
    <cellStyle name="asd 40 4 16" xfId="26184"/>
    <cellStyle name="asd 40 4 17" xfId="26695"/>
    <cellStyle name="asd 40 4 18" xfId="29799"/>
    <cellStyle name="asd 40 4 19" xfId="22901"/>
    <cellStyle name="asd 40 4 2" xfId="1843"/>
    <cellStyle name="asd 40 4 2 10" xfId="17104"/>
    <cellStyle name="asd 40 4 2 11" xfId="19010"/>
    <cellStyle name="asd 40 4 2 12" xfId="20922"/>
    <cellStyle name="asd 40 4 2 13" xfId="24244"/>
    <cellStyle name="asd 40 4 2 14" xfId="24724"/>
    <cellStyle name="asd 40 4 2 15" xfId="4356"/>
    <cellStyle name="asd 40 4 2 16" xfId="2595"/>
    <cellStyle name="asd 40 4 2 17" xfId="2108"/>
    <cellStyle name="asd 40 4 2 18" xfId="2232"/>
    <cellStyle name="asd 40 4 2 19" xfId="33411"/>
    <cellStyle name="asd 40 4 2 2" xfId="5706"/>
    <cellStyle name="asd 40 4 2 2 10" xfId="21956"/>
    <cellStyle name="asd 40 4 2 2 11" xfId="23989"/>
    <cellStyle name="asd 40 4 2 2 12" xfId="25758"/>
    <cellStyle name="asd 40 4 2 2 13" xfId="26491"/>
    <cellStyle name="asd 40 4 2 2 14" xfId="28976"/>
    <cellStyle name="asd 40 4 2 2 15" xfId="30097"/>
    <cellStyle name="asd 40 4 2 2 16" xfId="32063"/>
    <cellStyle name="asd 40 4 2 2 17" xfId="34152"/>
    <cellStyle name="asd 40 4 2 2 18" xfId="36585"/>
    <cellStyle name="asd 40 4 2 2 19" xfId="38464"/>
    <cellStyle name="asd 40 4 2 2 2" xfId="7155"/>
    <cellStyle name="asd 40 4 2 2 20" xfId="39293"/>
    <cellStyle name="asd 40 4 2 2 21" xfId="40970"/>
    <cellStyle name="asd 40 4 2 2 22" xfId="43735"/>
    <cellStyle name="asd 40 4 2 2 3" xfId="8609"/>
    <cellStyle name="asd 40 4 2 2 4" xfId="10519"/>
    <cellStyle name="asd 40 4 2 2 5" xfId="11949"/>
    <cellStyle name="asd 40 4 2 2 6" xfId="14459"/>
    <cellStyle name="asd 40 4 2 2 7" xfId="16365"/>
    <cellStyle name="asd 40 4 2 2 8" xfId="18138"/>
    <cellStyle name="asd 40 4 2 2 9" xfId="20044"/>
    <cellStyle name="asd 40 4 2 20" xfId="35551"/>
    <cellStyle name="asd 40 4 2 21" xfId="37430"/>
    <cellStyle name="asd 40 4 2 22" xfId="35035"/>
    <cellStyle name="asd 40 4 2 23" xfId="31969"/>
    <cellStyle name="asd 40 4 2 24" xfId="43982"/>
    <cellStyle name="asd 40 4 2 3" xfId="4678"/>
    <cellStyle name="asd 40 4 2 4" xfId="6125"/>
    <cellStyle name="asd 40 4 2 5" xfId="7575"/>
    <cellStyle name="asd 40 4 2 6" xfId="9485"/>
    <cellStyle name="asd 40 4 2 7" xfId="12204"/>
    <cellStyle name="asd 40 4 2 8" xfId="14716"/>
    <cellStyle name="asd 40 4 2 9" xfId="16622"/>
    <cellStyle name="asd 40 4 20" xfId="16019"/>
    <cellStyle name="asd 40 4 21" xfId="3761"/>
    <cellStyle name="asd 40 4 22" xfId="30219"/>
    <cellStyle name="asd 40 4 23" xfId="32671"/>
    <cellStyle name="asd 40 4 24" xfId="29793"/>
    <cellStyle name="asd 40 4 25" xfId="28788"/>
    <cellStyle name="asd 40 4 3" xfId="3355"/>
    <cellStyle name="asd 40 4 3 10" xfId="19239"/>
    <cellStyle name="asd 40 4 3 11" xfId="21151"/>
    <cellStyle name="asd 40 4 3 12" xfId="22997"/>
    <cellStyle name="asd 40 4 3 13" xfId="24953"/>
    <cellStyle name="asd 40 4 3 14" xfId="26326"/>
    <cellStyle name="asd 40 4 3 15" xfId="28210"/>
    <cellStyle name="asd 40 4 3 16" xfId="29935"/>
    <cellStyle name="asd 40 4 3 17" xfId="32216"/>
    <cellStyle name="asd 40 4 3 18" xfId="33778"/>
    <cellStyle name="asd 40 4 3 19" xfId="35780"/>
    <cellStyle name="asd 40 4 3 2" xfId="4556"/>
    <cellStyle name="asd 40 4 3 2 10" xfId="20801"/>
    <cellStyle name="asd 40 4 3 2 11" xfId="23568"/>
    <cellStyle name="asd 40 4 3 2 12" xfId="24603"/>
    <cellStyle name="asd 40 4 3 2 13" xfId="27517"/>
    <cellStyle name="asd 40 4 3 2 14" xfId="29656"/>
    <cellStyle name="asd 40 4 3 2 15" xfId="31104"/>
    <cellStyle name="asd 40 4 3 2 16" xfId="32000"/>
    <cellStyle name="asd 40 4 3 2 17" xfId="35054"/>
    <cellStyle name="asd 40 4 3 2 18" xfId="35431"/>
    <cellStyle name="asd 40 4 3 2 19" xfId="37309"/>
    <cellStyle name="asd 40 4 3 2 2" xfId="4804"/>
    <cellStyle name="asd 40 4 3 2 20" xfId="39229"/>
    <cellStyle name="asd 40 4 3 2 21" xfId="40910"/>
    <cellStyle name="asd 40 4 3 2 22" xfId="43333"/>
    <cellStyle name="asd 40 4 3 2 3" xfId="6348"/>
    <cellStyle name="asd 40 4 3 2 4" xfId="9363"/>
    <cellStyle name="asd 40 4 3 2 5" xfId="12589"/>
    <cellStyle name="asd 40 4 3 2 6" xfId="14040"/>
    <cellStyle name="asd 40 4 3 2 7" xfId="15941"/>
    <cellStyle name="asd 40 4 3 2 8" xfId="16982"/>
    <cellStyle name="asd 40 4 3 2 9" xfId="18889"/>
    <cellStyle name="asd 40 4 3 20" xfId="37659"/>
    <cellStyle name="asd 40 4 3 21" xfId="39438"/>
    <cellStyle name="asd 40 4 3 22" xfId="41114"/>
    <cellStyle name="asd 40 4 3 23" xfId="42783"/>
    <cellStyle name="asd 40 4 3 3" xfId="4903"/>
    <cellStyle name="asd 40 4 3 4" xfId="7804"/>
    <cellStyle name="asd 40 4 3 5" xfId="9714"/>
    <cellStyle name="asd 40 4 3 6" xfId="11240"/>
    <cellStyle name="asd 40 4 3 7" xfId="13466"/>
    <cellStyle name="asd 40 4 3 8" xfId="15371"/>
    <cellStyle name="asd 40 4 3 9" xfId="17333"/>
    <cellStyle name="asd 40 4 4" xfId="3138"/>
    <cellStyle name="asd 40 4 4 10" xfId="19196"/>
    <cellStyle name="asd 40 4 4 11" xfId="21108"/>
    <cellStyle name="asd 40 4 4 12" xfId="23390"/>
    <cellStyle name="asd 40 4 4 13" xfId="24910"/>
    <cellStyle name="asd 40 4 4 14" xfId="26252"/>
    <cellStyle name="asd 40 4 4 15" xfId="28999"/>
    <cellStyle name="asd 40 4 4 16" xfId="29864"/>
    <cellStyle name="asd 40 4 4 17" xfId="33046"/>
    <cellStyle name="asd 40 4 4 18" xfId="34437"/>
    <cellStyle name="asd 40 4 4 19" xfId="35737"/>
    <cellStyle name="asd 40 4 4 2" xfId="4501"/>
    <cellStyle name="asd 40 4 4 2 10" xfId="20746"/>
    <cellStyle name="asd 40 4 4 2 11" xfId="23464"/>
    <cellStyle name="asd 40 4 4 2 12" xfId="24548"/>
    <cellStyle name="asd 40 4 4 2 13" xfId="26456"/>
    <cellStyle name="asd 40 4 4 2 14" xfId="28729"/>
    <cellStyle name="asd 40 4 4 2 15" xfId="30063"/>
    <cellStyle name="asd 40 4 4 2 16" xfId="33075"/>
    <cellStyle name="asd 40 4 4 2 17" xfId="35100"/>
    <cellStyle name="asd 40 4 4 2 18" xfId="35376"/>
    <cellStyle name="asd 40 4 4 2 19" xfId="37254"/>
    <cellStyle name="asd 40 4 4 2 2" xfId="5362"/>
    <cellStyle name="asd 40 4 4 2 20" xfId="40274"/>
    <cellStyle name="asd 40 4 4 2 21" xfId="41933"/>
    <cellStyle name="asd 40 4 4 2 22" xfId="43231"/>
    <cellStyle name="asd 40 4 4 2 3" xfId="6702"/>
    <cellStyle name="asd 40 4 4 2 4" xfId="9308"/>
    <cellStyle name="asd 40 4 4 2 5" xfId="12351"/>
    <cellStyle name="asd 40 4 4 2 6" xfId="13936"/>
    <cellStyle name="asd 40 4 4 2 7" xfId="15837"/>
    <cellStyle name="asd 40 4 4 2 8" xfId="16927"/>
    <cellStyle name="asd 40 4 4 2 9" xfId="18834"/>
    <cellStyle name="asd 40 4 4 20" xfId="37616"/>
    <cellStyle name="asd 40 4 4 21" xfId="40246"/>
    <cellStyle name="asd 40 4 4 22" xfId="41905"/>
    <cellStyle name="asd 40 4 4 23" xfId="43160"/>
    <cellStyle name="asd 40 4 4 3" xfId="6310"/>
    <cellStyle name="asd 40 4 4 4" xfId="7761"/>
    <cellStyle name="asd 40 4 4 5" xfId="9671"/>
    <cellStyle name="asd 40 4 4 6" xfId="11221"/>
    <cellStyle name="asd 40 4 4 7" xfId="13862"/>
    <cellStyle name="asd 40 4 4 8" xfId="15764"/>
    <cellStyle name="asd 40 4 4 9" xfId="17290"/>
    <cellStyle name="asd 40 4 5" xfId="4664"/>
    <cellStyle name="asd 40 4 5 10" xfId="20909"/>
    <cellStyle name="asd 40 4 5 11" xfId="23556"/>
    <cellStyle name="asd 40 4 5 12" xfId="24711"/>
    <cellStyle name="asd 40 4 5 13" xfId="26907"/>
    <cellStyle name="asd 40 4 5 14" xfId="23718"/>
    <cellStyle name="asd 40 4 5 15" xfId="30503"/>
    <cellStyle name="asd 40 4 5 16" xfId="29116"/>
    <cellStyle name="asd 40 4 5 17" xfId="20449"/>
    <cellStyle name="asd 40 4 5 18" xfId="35539"/>
    <cellStyle name="asd 40 4 5 19" xfId="37417"/>
    <cellStyle name="asd 40 4 5 2" xfId="6112"/>
    <cellStyle name="asd 40 4 5 20" xfId="29021"/>
    <cellStyle name="asd 40 4 5 21" xfId="29786"/>
    <cellStyle name="asd 40 4 5 22" xfId="43321"/>
    <cellStyle name="asd 40 4 5 3" xfId="7561"/>
    <cellStyle name="asd 40 4 5 4" xfId="9471"/>
    <cellStyle name="asd 40 4 5 5" xfId="12544"/>
    <cellStyle name="asd 40 4 5 6" xfId="14028"/>
    <cellStyle name="asd 40 4 5 7" xfId="15929"/>
    <cellStyle name="asd 40 4 5 8" xfId="17090"/>
    <cellStyle name="asd 40 4 5 9" xfId="18997"/>
    <cellStyle name="asd 40 4 6" xfId="2850"/>
    <cellStyle name="asd 40 4 7" xfId="2628"/>
    <cellStyle name="asd 40 4 8" xfId="3193"/>
    <cellStyle name="asd 40 4 9" xfId="2419"/>
    <cellStyle name="asd 40 5" xfId="2414"/>
    <cellStyle name="asd 40 5 10" xfId="17197"/>
    <cellStyle name="asd 40 5 11" xfId="19103"/>
    <cellStyle name="asd 40 5 12" xfId="21015"/>
    <cellStyle name="asd 40 5 13" xfId="22980"/>
    <cellStyle name="asd 40 5 14" xfId="24817"/>
    <cellStyle name="asd 40 5 15" xfId="27538"/>
    <cellStyle name="asd 40 5 16" xfId="29142"/>
    <cellStyle name="asd 40 5 17" xfId="31124"/>
    <cellStyle name="asd 40 5 18" xfId="32694"/>
    <cellStyle name="asd 40 5 19" xfId="34791"/>
    <cellStyle name="asd 40 5 2" xfId="4545"/>
    <cellStyle name="asd 40 5 2 10" xfId="20790"/>
    <cellStyle name="asd 40 5 2 11" xfId="22765"/>
    <cellStyle name="asd 40 5 2 12" xfId="24592"/>
    <cellStyle name="asd 40 5 2 13" xfId="27228"/>
    <cellStyle name="asd 40 5 2 14" xfId="29668"/>
    <cellStyle name="asd 40 5 2 15" xfId="30819"/>
    <cellStyle name="asd 40 5 2 16" xfId="31909"/>
    <cellStyle name="asd 40 5 2 17" xfId="34462"/>
    <cellStyle name="asd 40 5 2 18" xfId="35420"/>
    <cellStyle name="asd 40 5 2 19" xfId="37298"/>
    <cellStyle name="asd 40 5 2 2" xfId="5456"/>
    <cellStyle name="asd 40 5 2 20" xfId="39144"/>
    <cellStyle name="asd 40 5 2 21" xfId="40825"/>
    <cellStyle name="asd 40 5 2 22" xfId="42563"/>
    <cellStyle name="asd 40 5 2 3" xfId="6284"/>
    <cellStyle name="asd 40 5 2 4" xfId="9352"/>
    <cellStyle name="asd 40 5 2 5" xfId="12643"/>
    <cellStyle name="asd 40 5 2 6" xfId="13234"/>
    <cellStyle name="asd 40 5 2 7" xfId="15137"/>
    <cellStyle name="asd 40 5 2 8" xfId="16971"/>
    <cellStyle name="asd 40 5 2 9" xfId="18878"/>
    <cellStyle name="asd 40 5 20" xfId="35644"/>
    <cellStyle name="asd 40 5 21" xfId="37523"/>
    <cellStyle name="asd 40 5 22" xfId="39901"/>
    <cellStyle name="asd 40 5 23" xfId="41570"/>
    <cellStyle name="asd 40 5 24" xfId="42766"/>
    <cellStyle name="asd 40 5 3" xfId="4769"/>
    <cellStyle name="asd 40 5 4" xfId="6217"/>
    <cellStyle name="asd 40 5 5" xfId="7668"/>
    <cellStyle name="asd 40 5 6" xfId="9578"/>
    <cellStyle name="asd 40 5 7" xfId="11273"/>
    <cellStyle name="asd 40 5 8" xfId="13448"/>
    <cellStyle name="asd 40 5 9" xfId="15353"/>
    <cellStyle name="asd 40 6" xfId="2186"/>
    <cellStyle name="asd 40 6 10" xfId="19068"/>
    <cellStyle name="asd 40 6 11" xfId="20980"/>
    <cellStyle name="asd 40 6 12" xfId="1800"/>
    <cellStyle name="asd 40 6 13" xfId="24782"/>
    <cellStyle name="asd 40 6 14" xfId="16629"/>
    <cellStyle name="asd 40 6 15" xfId="28509"/>
    <cellStyle name="asd 40 6 16" xfId="22368"/>
    <cellStyle name="asd 40 6 17" xfId="31958"/>
    <cellStyle name="asd 40 6 18" xfId="33652"/>
    <cellStyle name="asd 40 6 19" xfId="35609"/>
    <cellStyle name="asd 40 6 2" xfId="5603"/>
    <cellStyle name="asd 40 6 2 10" xfId="21853"/>
    <cellStyle name="asd 40 6 2 11" xfId="22534"/>
    <cellStyle name="asd 40 6 2 12" xfId="25655"/>
    <cellStyle name="asd 40 6 2 13" xfId="27351"/>
    <cellStyle name="asd 40 6 2 14" xfId="28551"/>
    <cellStyle name="asd 40 6 2 15" xfId="30941"/>
    <cellStyle name="asd 40 6 2 16" xfId="32811"/>
    <cellStyle name="asd 40 6 2 17" xfId="34414"/>
    <cellStyle name="asd 40 6 2 18" xfId="36482"/>
    <cellStyle name="asd 40 6 2 19" xfId="38361"/>
    <cellStyle name="asd 40 6 2 2" xfId="7052"/>
    <cellStyle name="asd 40 6 2 20" xfId="40020"/>
    <cellStyle name="asd 40 6 2 21" xfId="41684"/>
    <cellStyle name="asd 40 6 2 22" xfId="42344"/>
    <cellStyle name="asd 40 6 2 3" xfId="8506"/>
    <cellStyle name="asd 40 6 2 4" xfId="10416"/>
    <cellStyle name="asd 40 6 2 5" xfId="11651"/>
    <cellStyle name="asd 40 6 2 6" xfId="13002"/>
    <cellStyle name="asd 40 6 2 7" xfId="14906"/>
    <cellStyle name="asd 40 6 2 8" xfId="18035"/>
    <cellStyle name="asd 40 6 2 9" xfId="19941"/>
    <cellStyle name="asd 40 6 20" xfId="37488"/>
    <cellStyle name="asd 40 6 21" xfId="39190"/>
    <cellStyle name="asd 40 6 22" xfId="40871"/>
    <cellStyle name="asd 40 6 23" xfId="29254"/>
    <cellStyle name="asd 40 6 3" xfId="4734"/>
    <cellStyle name="asd 40 6 4" xfId="7633"/>
    <cellStyle name="asd 40 6 5" xfId="9543"/>
    <cellStyle name="asd 40 6 6" xfId="12457"/>
    <cellStyle name="asd 40 6 7" xfId="1974"/>
    <cellStyle name="asd 40 6 8" xfId="1891"/>
    <cellStyle name="asd 40 6 9" xfId="17162"/>
    <cellStyle name="asd 40 7" xfId="3892"/>
    <cellStyle name="asd 40 7 10" xfId="19614"/>
    <cellStyle name="asd 40 7 11" xfId="21526"/>
    <cellStyle name="asd 40 7 12" xfId="23633"/>
    <cellStyle name="asd 40 7 13" xfId="25328"/>
    <cellStyle name="asd 40 7 14" xfId="27332"/>
    <cellStyle name="asd 40 7 15" xfId="28982"/>
    <cellStyle name="asd 40 7 16" xfId="30923"/>
    <cellStyle name="asd 40 7 17" xfId="32911"/>
    <cellStyle name="asd 40 7 18" xfId="34039"/>
    <cellStyle name="asd 40 7 19" xfId="36155"/>
    <cellStyle name="asd 40 7 2" xfId="5884"/>
    <cellStyle name="asd 40 7 2 10" xfId="22134"/>
    <cellStyle name="asd 40 7 2 11" xfId="22688"/>
    <cellStyle name="asd 40 7 2 12" xfId="25936"/>
    <cellStyle name="asd 40 7 2 13" xfId="27040"/>
    <cellStyle name="asd 40 7 2 14" xfId="29743"/>
    <cellStyle name="asd 40 7 2 15" xfId="30634"/>
    <cellStyle name="asd 40 7 2 16" xfId="32077"/>
    <cellStyle name="asd 40 7 2 17" xfId="33912"/>
    <cellStyle name="asd 40 7 2 18" xfId="36763"/>
    <cellStyle name="asd 40 7 2 19" xfId="38642"/>
    <cellStyle name="asd 40 7 2 2" xfId="7333"/>
    <cellStyle name="asd 40 7 2 20" xfId="39307"/>
    <cellStyle name="asd 40 7 2 21" xfId="40984"/>
    <cellStyle name="asd 40 7 2 22" xfId="42494"/>
    <cellStyle name="asd 40 7 2 3" xfId="8787"/>
    <cellStyle name="asd 40 7 2 4" xfId="10697"/>
    <cellStyle name="asd 40 7 2 5" xfId="2962"/>
    <cellStyle name="asd 40 7 2 6" xfId="13155"/>
    <cellStyle name="asd 40 7 2 7" xfId="15060"/>
    <cellStyle name="asd 40 7 2 8" xfId="18316"/>
    <cellStyle name="asd 40 7 2 9" xfId="20222"/>
    <cellStyle name="asd 40 7 20" xfId="38034"/>
    <cellStyle name="asd 40 7 21" xfId="40117"/>
    <cellStyle name="asd 40 7 22" xfId="41781"/>
    <cellStyle name="asd 40 7 23" xfId="43392"/>
    <cellStyle name="asd 40 7 3" xfId="6725"/>
    <cellStyle name="asd 40 7 4" xfId="8179"/>
    <cellStyle name="asd 40 7 5" xfId="10089"/>
    <cellStyle name="asd 40 7 6" xfId="11028"/>
    <cellStyle name="asd 40 7 7" xfId="14103"/>
    <cellStyle name="asd 40 7 8" xfId="16006"/>
    <cellStyle name="asd 40 7 9" xfId="17708"/>
    <cellStyle name="asd 40 8" xfId="3259"/>
    <cellStyle name="asd 40 9" xfId="3285"/>
    <cellStyle name="asd 41" xfId="1032"/>
    <cellStyle name="asd 41 10" xfId="3162"/>
    <cellStyle name="asd 41 11" xfId="2646"/>
    <cellStyle name="asd 41 12" xfId="3955"/>
    <cellStyle name="asd 41 13" xfId="13344"/>
    <cellStyle name="asd 41 14" xfId="6186"/>
    <cellStyle name="asd 41 15" xfId="2475"/>
    <cellStyle name="asd 41 16" xfId="12867"/>
    <cellStyle name="asd 41 17" xfId="2666"/>
    <cellStyle name="asd 41 18" xfId="22736"/>
    <cellStyle name="asd 41 19" xfId="29447"/>
    <cellStyle name="asd 41 2" xfId="3517"/>
    <cellStyle name="asd 41 2 10" xfId="13182"/>
    <cellStyle name="asd 41 2 11" xfId="15087"/>
    <cellStyle name="asd 41 2 12" xfId="16952"/>
    <cellStyle name="asd 41 2 13" xfId="18859"/>
    <cellStyle name="asd 41 2 14" xfId="20771"/>
    <cellStyle name="asd 41 2 15" xfId="22715"/>
    <cellStyle name="asd 41 2 16" xfId="24573"/>
    <cellStyle name="asd 41 2 17" xfId="26861"/>
    <cellStyle name="asd 41 2 18" xfId="29553"/>
    <cellStyle name="asd 41 2 19" xfId="30460"/>
    <cellStyle name="asd 41 2 2" xfId="3697"/>
    <cellStyle name="asd 41 2 2 10" xfId="17588"/>
    <cellStyle name="asd 41 2 2 11" xfId="19494"/>
    <cellStyle name="asd 41 2 2 12" xfId="21406"/>
    <cellStyle name="asd 41 2 2 13" xfId="23952"/>
    <cellStyle name="asd 41 2 2 14" xfId="25208"/>
    <cellStyle name="asd 41 2 2 15" xfId="27291"/>
    <cellStyle name="asd 41 2 2 16" xfId="28200"/>
    <cellStyle name="asd 41 2 2 17" xfId="30882"/>
    <cellStyle name="asd 41 2 2 18" xfId="32588"/>
    <cellStyle name="asd 41 2 2 19" xfId="34876"/>
    <cellStyle name="asd 41 2 2 2" xfId="5677"/>
    <cellStyle name="asd 41 2 2 2 10" xfId="21927"/>
    <cellStyle name="asd 41 2 2 2 11" xfId="22699"/>
    <cellStyle name="asd 41 2 2 2 12" xfId="25729"/>
    <cellStyle name="asd 41 2 2 2 13" xfId="27264"/>
    <cellStyle name="asd 41 2 2 2 14" xfId="29104"/>
    <cellStyle name="asd 41 2 2 2 15" xfId="30855"/>
    <cellStyle name="asd 41 2 2 2 16" xfId="32266"/>
    <cellStyle name="asd 41 2 2 2 17" xfId="33769"/>
    <cellStyle name="asd 41 2 2 2 18" xfId="36556"/>
    <cellStyle name="asd 41 2 2 2 19" xfId="38435"/>
    <cellStyle name="asd 41 2 2 2 2" xfId="7126"/>
    <cellStyle name="asd 41 2 2 2 20" xfId="39485"/>
    <cellStyle name="asd 41 2 2 2 21" xfId="41161"/>
    <cellStyle name="asd 41 2 2 2 22" xfId="42505"/>
    <cellStyle name="asd 41 2 2 2 3" xfId="8580"/>
    <cellStyle name="asd 41 2 2 2 4" xfId="10490"/>
    <cellStyle name="asd 41 2 2 2 5" xfId="12357"/>
    <cellStyle name="asd 41 2 2 2 6" xfId="13166"/>
    <cellStyle name="asd 41 2 2 2 7" xfId="15071"/>
    <cellStyle name="asd 41 2 2 2 8" xfId="18109"/>
    <cellStyle name="asd 41 2 2 2 9" xfId="20015"/>
    <cellStyle name="asd 41 2 2 20" xfId="36035"/>
    <cellStyle name="asd 41 2 2 21" xfId="37914"/>
    <cellStyle name="asd 41 2 2 22" xfId="39801"/>
    <cellStyle name="asd 41 2 2 23" xfId="41473"/>
    <cellStyle name="asd 41 2 2 24" xfId="43698"/>
    <cellStyle name="asd 41 2 2 3" xfId="5158"/>
    <cellStyle name="asd 41 2 2 4" xfId="6608"/>
    <cellStyle name="asd 41 2 2 5" xfId="8059"/>
    <cellStyle name="asd 41 2 2 6" xfId="9969"/>
    <cellStyle name="asd 41 2 2 7" xfId="11911"/>
    <cellStyle name="asd 41 2 2 8" xfId="14420"/>
    <cellStyle name="asd 41 2 2 9" xfId="16326"/>
    <cellStyle name="asd 41 2 20" xfId="32628"/>
    <cellStyle name="asd 41 2 21" xfId="34009"/>
    <cellStyle name="asd 41 2 22" xfId="35401"/>
    <cellStyle name="asd 41 2 23" xfId="37279"/>
    <cellStyle name="asd 41 2 24" xfId="39839"/>
    <cellStyle name="asd 41 2 25" xfId="41508"/>
    <cellStyle name="asd 41 2 26" xfId="42520"/>
    <cellStyle name="asd 41 2 3" xfId="3866"/>
    <cellStyle name="asd 41 2 3 10" xfId="19594"/>
    <cellStyle name="asd 41 2 3 11" xfId="21506"/>
    <cellStyle name="asd 41 2 3 12" xfId="23219"/>
    <cellStyle name="asd 41 2 3 13" xfId="25308"/>
    <cellStyle name="asd 41 2 3 14" xfId="28017"/>
    <cellStyle name="asd 41 2 3 15" xfId="28404"/>
    <cellStyle name="asd 41 2 3 16" xfId="31597"/>
    <cellStyle name="asd 41 2 3 17" xfId="30960"/>
    <cellStyle name="asd 41 2 3 18" xfId="28063"/>
    <cellStyle name="asd 41 2 3 19" xfId="36135"/>
    <cellStyle name="asd 41 2 3 2" xfId="5864"/>
    <cellStyle name="asd 41 2 3 2 10" xfId="22114"/>
    <cellStyle name="asd 41 2 3 2 11" xfId="22626"/>
    <cellStyle name="asd 41 2 3 2 12" xfId="25916"/>
    <cellStyle name="asd 41 2 3 2 13" xfId="26649"/>
    <cellStyle name="asd 41 2 3 2 14" xfId="29418"/>
    <cellStyle name="asd 41 2 3 2 15" xfId="30251"/>
    <cellStyle name="asd 41 2 3 2 16" xfId="31720"/>
    <cellStyle name="asd 41 2 3 2 17" xfId="33733"/>
    <cellStyle name="asd 41 2 3 2 18" xfId="36743"/>
    <cellStyle name="asd 41 2 3 2 19" xfId="38622"/>
    <cellStyle name="asd 41 2 3 2 2" xfId="7313"/>
    <cellStyle name="asd 41 2 3 2 20" xfId="38963"/>
    <cellStyle name="asd 41 2 3 2 21" xfId="40647"/>
    <cellStyle name="asd 41 2 3 2 22" xfId="42435"/>
    <cellStyle name="asd 41 2 3 2 3" xfId="8767"/>
    <cellStyle name="asd 41 2 3 2 4" xfId="10677"/>
    <cellStyle name="asd 41 2 3 2 5" xfId="11770"/>
    <cellStyle name="asd 41 2 3 2 6" xfId="13094"/>
    <cellStyle name="asd 41 2 3 2 7" xfId="14998"/>
    <cellStyle name="asd 41 2 3 2 8" xfId="18296"/>
    <cellStyle name="asd 41 2 3 2 9" xfId="20202"/>
    <cellStyle name="asd 41 2 3 20" xfId="38014"/>
    <cellStyle name="asd 41 2 3 21" xfId="31835"/>
    <cellStyle name="asd 41 2 3 22" xfId="39825"/>
    <cellStyle name="asd 41 2 3 23" xfId="42997"/>
    <cellStyle name="asd 41 2 3 3" xfId="5258"/>
    <cellStyle name="asd 41 2 3 4" xfId="8159"/>
    <cellStyle name="asd 41 2 3 5" xfId="10069"/>
    <cellStyle name="asd 41 2 3 6" xfId="11046"/>
    <cellStyle name="asd 41 2 3 7" xfId="13690"/>
    <cellStyle name="asd 41 2 3 8" xfId="15593"/>
    <cellStyle name="asd 41 2 3 9" xfId="17688"/>
    <cellStyle name="asd 41 2 4" xfId="4149"/>
    <cellStyle name="asd 41 2 4 10" xfId="19784"/>
    <cellStyle name="asd 41 2 4 11" xfId="21696"/>
    <cellStyle name="asd 41 2 4 12" xfId="22793"/>
    <cellStyle name="asd 41 2 4 13" xfId="25498"/>
    <cellStyle name="asd 41 2 4 14" xfId="26667"/>
    <cellStyle name="asd 41 2 4 15" xfId="28709"/>
    <cellStyle name="asd 41 2 4 16" xfId="30270"/>
    <cellStyle name="asd 41 2 4 17" xfId="31951"/>
    <cellStyle name="asd 41 2 4 18" xfId="33835"/>
    <cellStyle name="asd 41 2 4 19" xfId="36325"/>
    <cellStyle name="asd 41 2 4 2" xfId="6054"/>
    <cellStyle name="asd 41 2 4 2 10" xfId="22304"/>
    <cellStyle name="asd 41 2 4 2 11" xfId="22903"/>
    <cellStyle name="asd 41 2 4 2 12" xfId="26106"/>
    <cellStyle name="asd 41 2 4 2 13" xfId="27765"/>
    <cellStyle name="asd 41 2 4 2 14" xfId="29296"/>
    <cellStyle name="asd 41 2 4 2 15" xfId="31343"/>
    <cellStyle name="asd 41 2 4 2 16" xfId="32060"/>
    <cellStyle name="asd 41 2 4 2 17" xfId="34418"/>
    <cellStyle name="asd 41 2 4 2 18" xfId="36933"/>
    <cellStyle name="asd 41 2 4 2 19" xfId="38812"/>
    <cellStyle name="asd 41 2 4 2 2" xfId="7503"/>
    <cellStyle name="asd 41 2 4 2 20" xfId="39290"/>
    <cellStyle name="asd 41 2 4 2 21" xfId="40967"/>
    <cellStyle name="asd 41 2 4 2 22" xfId="42691"/>
    <cellStyle name="asd 41 2 4 2 3" xfId="8957"/>
    <cellStyle name="asd 41 2 4 2 4" xfId="10867"/>
    <cellStyle name="asd 41 2 4 2 5" xfId="12418"/>
    <cellStyle name="asd 41 2 4 2 6" xfId="13372"/>
    <cellStyle name="asd 41 2 4 2 7" xfId="15276"/>
    <cellStyle name="asd 41 2 4 2 8" xfId="18486"/>
    <cellStyle name="asd 41 2 4 2 9" xfId="20392"/>
    <cellStyle name="asd 41 2 4 20" xfId="38204"/>
    <cellStyle name="asd 41 2 4 21" xfId="39183"/>
    <cellStyle name="asd 41 2 4 22" xfId="40864"/>
    <cellStyle name="asd 41 2 4 23" xfId="42590"/>
    <cellStyle name="asd 41 2 4 3" xfId="6895"/>
    <cellStyle name="asd 41 2 4 4" xfId="8349"/>
    <cellStyle name="asd 41 2 4 5" xfId="10259"/>
    <cellStyle name="asd 41 2 4 6" xfId="12426"/>
    <cellStyle name="asd 41 2 4 7" xfId="13262"/>
    <cellStyle name="asd 41 2 4 8" xfId="15165"/>
    <cellStyle name="asd 41 2 4 9" xfId="17878"/>
    <cellStyle name="asd 41 2 5" xfId="5001"/>
    <cellStyle name="asd 41 2 5 10" xfId="21249"/>
    <cellStyle name="asd 41 2 5 11" xfId="22720"/>
    <cellStyle name="asd 41 2 5 12" xfId="25051"/>
    <cellStyle name="asd 41 2 5 13" xfId="27629"/>
    <cellStyle name="asd 41 2 5 14" xfId="29108"/>
    <cellStyle name="asd 41 2 5 15" xfId="31208"/>
    <cellStyle name="asd 41 2 5 16" xfId="33147"/>
    <cellStyle name="asd 41 2 5 17" xfId="34608"/>
    <cellStyle name="asd 41 2 5 18" xfId="35878"/>
    <cellStyle name="asd 41 2 5 19" xfId="37757"/>
    <cellStyle name="asd 41 2 5 2" xfId="6451"/>
    <cellStyle name="asd 41 2 5 20" xfId="40342"/>
    <cellStyle name="asd 41 2 5 21" xfId="41998"/>
    <cellStyle name="asd 41 2 5 22" xfId="42525"/>
    <cellStyle name="asd 41 2 5 3" xfId="7902"/>
    <cellStyle name="asd 41 2 5 4" xfId="9812"/>
    <cellStyle name="asd 41 2 5 5" xfId="11397"/>
    <cellStyle name="asd 41 2 5 6" xfId="13187"/>
    <cellStyle name="asd 41 2 5 7" xfId="15092"/>
    <cellStyle name="asd 41 2 5 8" xfId="17431"/>
    <cellStyle name="asd 41 2 5 9" xfId="19337"/>
    <cellStyle name="asd 41 2 6" xfId="5673"/>
    <cellStyle name="asd 41 2 6 10" xfId="21923"/>
    <cellStyle name="asd 41 2 6 11" xfId="23979"/>
    <cellStyle name="asd 41 2 6 12" xfId="25725"/>
    <cellStyle name="asd 41 2 6 13" xfId="26504"/>
    <cellStyle name="asd 41 2 6 14" xfId="29249"/>
    <cellStyle name="asd 41 2 6 15" xfId="30110"/>
    <cellStyle name="asd 41 2 6 16" xfId="33168"/>
    <cellStyle name="asd 41 2 6 17" xfId="34938"/>
    <cellStyle name="asd 41 2 6 18" xfId="36552"/>
    <cellStyle name="asd 41 2 6 19" xfId="38431"/>
    <cellStyle name="asd 41 2 6 2" xfId="7122"/>
    <cellStyle name="asd 41 2 6 20" xfId="40362"/>
    <cellStyle name="asd 41 2 6 21" xfId="42018"/>
    <cellStyle name="asd 41 2 6 22" xfId="43725"/>
    <cellStyle name="asd 41 2 6 3" xfId="8576"/>
    <cellStyle name="asd 41 2 6 4" xfId="10486"/>
    <cellStyle name="asd 41 2 6 5" xfId="11939"/>
    <cellStyle name="asd 41 2 6 6" xfId="14449"/>
    <cellStyle name="asd 41 2 6 7" xfId="16355"/>
    <cellStyle name="asd 41 2 6 8" xfId="18105"/>
    <cellStyle name="asd 41 2 6 9" xfId="20011"/>
    <cellStyle name="asd 41 2 7" xfId="3911"/>
    <cellStyle name="asd 41 2 8" xfId="9333"/>
    <cellStyle name="asd 41 2 9" xfId="11853"/>
    <cellStyle name="asd 41 20" xfId="9008"/>
    <cellStyle name="asd 41 21" xfId="31017"/>
    <cellStyle name="asd 41 22" xfId="3173"/>
    <cellStyle name="asd 41 23" xfId="3165"/>
    <cellStyle name="asd 41 24" xfId="30140"/>
    <cellStyle name="asd 41 25" xfId="32619"/>
    <cellStyle name="asd 41 26" xfId="38987"/>
    <cellStyle name="asd 41 27" xfId="39835"/>
    <cellStyle name="asd 41 3" xfId="3447"/>
    <cellStyle name="asd 41 3 10" xfId="13240"/>
    <cellStyle name="asd 41 3 11" xfId="15143"/>
    <cellStyle name="asd 41 3 12" xfId="16796"/>
    <cellStyle name="asd 41 3 13" xfId="18703"/>
    <cellStyle name="asd 41 3 14" xfId="20615"/>
    <cellStyle name="asd 41 3 15" xfId="22771"/>
    <cellStyle name="asd 41 3 16" xfId="24417"/>
    <cellStyle name="asd 41 3 17" xfId="27900"/>
    <cellStyle name="asd 41 3 18" xfId="28603"/>
    <cellStyle name="asd 41 3 19" xfId="31479"/>
    <cellStyle name="asd 41 3 2" xfId="3627"/>
    <cellStyle name="asd 41 3 2 10" xfId="17518"/>
    <cellStyle name="asd 41 3 2 11" xfId="19424"/>
    <cellStyle name="asd 41 3 2 12" xfId="21336"/>
    <cellStyle name="asd 41 3 2 13" xfId="24116"/>
    <cellStyle name="asd 41 3 2 14" xfId="25138"/>
    <cellStyle name="asd 41 3 2 15" xfId="26204"/>
    <cellStyle name="asd 41 3 2 16" xfId="29695"/>
    <cellStyle name="asd 41 3 2 17" xfId="29818"/>
    <cellStyle name="asd 41 3 2 18" xfId="32912"/>
    <cellStyle name="asd 41 3 2 19" xfId="34993"/>
    <cellStyle name="asd 41 3 2 2" xfId="5602"/>
    <cellStyle name="asd 41 3 2 2 10" xfId="21852"/>
    <cellStyle name="asd 41 3 2 2 11" xfId="22556"/>
    <cellStyle name="asd 41 3 2 2 12" xfId="25654"/>
    <cellStyle name="asd 41 3 2 2 13" xfId="27141"/>
    <cellStyle name="asd 41 3 2 2 14" xfId="29238"/>
    <cellStyle name="asd 41 3 2 2 15" xfId="30732"/>
    <cellStyle name="asd 41 3 2 2 16" xfId="32001"/>
    <cellStyle name="asd 41 3 2 2 17" xfId="34502"/>
    <cellStyle name="asd 41 3 2 2 18" xfId="36481"/>
    <cellStyle name="asd 41 3 2 2 19" xfId="38360"/>
    <cellStyle name="asd 41 3 2 2 2" xfId="7051"/>
    <cellStyle name="asd 41 3 2 2 20" xfId="39230"/>
    <cellStyle name="asd 41 3 2 2 21" xfId="40911"/>
    <cellStyle name="asd 41 3 2 2 22" xfId="42366"/>
    <cellStyle name="asd 41 3 2 2 3" xfId="8505"/>
    <cellStyle name="asd 41 3 2 2 4" xfId="10415"/>
    <cellStyle name="asd 41 3 2 2 5" xfId="11097"/>
    <cellStyle name="asd 41 3 2 2 6" xfId="13024"/>
    <cellStyle name="asd 41 3 2 2 7" xfId="14928"/>
    <cellStyle name="asd 41 3 2 2 8" xfId="18034"/>
    <cellStyle name="asd 41 3 2 2 9" xfId="19940"/>
    <cellStyle name="asd 41 3 2 20" xfId="35965"/>
    <cellStyle name="asd 41 3 2 21" xfId="37844"/>
    <cellStyle name="asd 41 3 2 22" xfId="40118"/>
    <cellStyle name="asd 41 3 2 23" xfId="41782"/>
    <cellStyle name="asd 41 3 2 24" xfId="43860"/>
    <cellStyle name="asd 41 3 2 3" xfId="5088"/>
    <cellStyle name="asd 41 3 2 4" xfId="6538"/>
    <cellStyle name="asd 41 3 2 5" xfId="7989"/>
    <cellStyle name="asd 41 3 2 6" xfId="9899"/>
    <cellStyle name="asd 41 3 2 7" xfId="12075"/>
    <cellStyle name="asd 41 3 2 8" xfId="14586"/>
    <cellStyle name="asd 41 3 2 9" xfId="16492"/>
    <cellStyle name="asd 41 3 20" xfId="32762"/>
    <cellStyle name="asd 41 3 21" xfId="34554"/>
    <cellStyle name="asd 41 3 22" xfId="35245"/>
    <cellStyle name="asd 41 3 23" xfId="37123"/>
    <cellStyle name="asd 41 3 24" xfId="39972"/>
    <cellStyle name="asd 41 3 25" xfId="41638"/>
    <cellStyle name="asd 41 3 26" xfId="42569"/>
    <cellStyle name="asd 41 3 3" xfId="3803"/>
    <cellStyle name="asd 41 3 3 10" xfId="19550"/>
    <cellStyle name="asd 41 3 3 11" xfId="21462"/>
    <cellStyle name="asd 41 3 3 12" xfId="23039"/>
    <cellStyle name="asd 41 3 3 13" xfId="25264"/>
    <cellStyle name="asd 41 3 3 14" xfId="26366"/>
    <cellStyle name="asd 41 3 3 15" xfId="24219"/>
    <cellStyle name="asd 41 3 3 16" xfId="29974"/>
    <cellStyle name="asd 41 3 3 17" xfId="32623"/>
    <cellStyle name="asd 41 3 3 18" xfId="1885"/>
    <cellStyle name="asd 41 3 3 19" xfId="36091"/>
    <cellStyle name="asd 41 3 3 2" xfId="5820"/>
    <cellStyle name="asd 41 3 3 2 10" xfId="22070"/>
    <cellStyle name="asd 41 3 3 2 11" xfId="23676"/>
    <cellStyle name="asd 41 3 3 2 12" xfId="25872"/>
    <cellStyle name="asd 41 3 3 2 13" xfId="26716"/>
    <cellStyle name="asd 41 3 3 2 14" xfId="28142"/>
    <cellStyle name="asd 41 3 3 2 15" xfId="30316"/>
    <cellStyle name="asd 41 3 3 2 16" xfId="32262"/>
    <cellStyle name="asd 41 3 3 2 17" xfId="34607"/>
    <cellStyle name="asd 41 3 3 2 18" xfId="36699"/>
    <cellStyle name="asd 41 3 3 2 19" xfId="38578"/>
    <cellStyle name="asd 41 3 3 2 2" xfId="7269"/>
    <cellStyle name="asd 41 3 3 2 20" xfId="39481"/>
    <cellStyle name="asd 41 3 3 2 21" xfId="41157"/>
    <cellStyle name="asd 41 3 3 2 22" xfId="43434"/>
    <cellStyle name="asd 41 3 3 2 3" xfId="8723"/>
    <cellStyle name="asd 41 3 3 2 4" xfId="10633"/>
    <cellStyle name="asd 41 3 3 2 5" xfId="11412"/>
    <cellStyle name="asd 41 3 3 2 6" xfId="14146"/>
    <cellStyle name="asd 41 3 3 2 7" xfId="16049"/>
    <cellStyle name="asd 41 3 3 2 8" xfId="18252"/>
    <cellStyle name="asd 41 3 3 2 9" xfId="20158"/>
    <cellStyle name="asd 41 3 3 20" xfId="37970"/>
    <cellStyle name="asd 41 3 3 21" xfId="39833"/>
    <cellStyle name="asd 41 3 3 22" xfId="41503"/>
    <cellStyle name="asd 41 3 3 23" xfId="42824"/>
    <cellStyle name="asd 41 3 3 3" xfId="5214"/>
    <cellStyle name="asd 41 3 3 4" xfId="8115"/>
    <cellStyle name="asd 41 3 3 5" xfId="10025"/>
    <cellStyle name="asd 41 3 3 6" xfId="11013"/>
    <cellStyle name="asd 41 3 3 7" xfId="13508"/>
    <cellStyle name="asd 41 3 3 8" xfId="15413"/>
    <cellStyle name="asd 41 3 3 9" xfId="17644"/>
    <cellStyle name="asd 41 3 4" xfId="4079"/>
    <cellStyle name="asd 41 3 4 10" xfId="19714"/>
    <cellStyle name="asd 41 3 4 11" xfId="21626"/>
    <cellStyle name="asd 41 3 4 12" xfId="24054"/>
    <cellStyle name="asd 41 3 4 13" xfId="25428"/>
    <cellStyle name="asd 41 3 4 14" xfId="26381"/>
    <cellStyle name="asd 41 3 4 15" xfId="29760"/>
    <cellStyle name="asd 41 3 4 16" xfId="29989"/>
    <cellStyle name="asd 41 3 4 17" xfId="33225"/>
    <cellStyle name="asd 41 3 4 18" xfId="33662"/>
    <cellStyle name="asd 41 3 4 19" xfId="36255"/>
    <cellStyle name="asd 41 3 4 2" xfId="5984"/>
    <cellStyle name="asd 41 3 4 2 10" xfId="22234"/>
    <cellStyle name="asd 41 3 4 2 11" xfId="15634"/>
    <cellStyle name="asd 41 3 4 2 12" xfId="26036"/>
    <cellStyle name="asd 41 3 4 2 13" xfId="2778"/>
    <cellStyle name="asd 41 3 4 2 14" xfId="3943"/>
    <cellStyle name="asd 41 3 4 2 15" xfId="27576"/>
    <cellStyle name="asd 41 3 4 2 16" xfId="29807"/>
    <cellStyle name="asd 41 3 4 2 17" xfId="6765"/>
    <cellStyle name="asd 41 3 4 2 18" xfId="36863"/>
    <cellStyle name="asd 41 3 4 2 19" xfId="38742"/>
    <cellStyle name="asd 41 3 4 2 2" xfId="7433"/>
    <cellStyle name="asd 41 3 4 2 20" xfId="33831"/>
    <cellStyle name="asd 41 3 4 2 21" xfId="38869"/>
    <cellStyle name="asd 41 3 4 2 22" xfId="29159"/>
    <cellStyle name="asd 41 3 4 2 3" xfId="8887"/>
    <cellStyle name="asd 41 3 4 2 4" xfId="10797"/>
    <cellStyle name="asd 41 3 4 2 5" xfId="11106"/>
    <cellStyle name="asd 41 3 4 2 6" xfId="2177"/>
    <cellStyle name="asd 41 3 4 2 7" xfId="2362"/>
    <cellStyle name="asd 41 3 4 2 8" xfId="18416"/>
    <cellStyle name="asd 41 3 4 2 9" xfId="20322"/>
    <cellStyle name="asd 41 3 4 20" xfId="38134"/>
    <cellStyle name="asd 41 3 4 21" xfId="40416"/>
    <cellStyle name="asd 41 3 4 22" xfId="42072"/>
    <cellStyle name="asd 41 3 4 23" xfId="43798"/>
    <cellStyle name="asd 41 3 4 3" xfId="6825"/>
    <cellStyle name="asd 41 3 4 4" xfId="8279"/>
    <cellStyle name="asd 41 3 4 5" xfId="10189"/>
    <cellStyle name="asd 41 3 4 6" xfId="12013"/>
    <cellStyle name="asd 41 3 4 7" xfId="14524"/>
    <cellStyle name="asd 41 3 4 8" xfId="16430"/>
    <cellStyle name="asd 41 3 4 9" xfId="17808"/>
    <cellStyle name="asd 41 3 5" xfId="4944"/>
    <cellStyle name="asd 41 3 5 10" xfId="21192"/>
    <cellStyle name="asd 41 3 5 11" xfId="22734"/>
    <cellStyle name="asd 41 3 5 12" xfId="24994"/>
    <cellStyle name="asd 41 3 5 13" xfId="26650"/>
    <cellStyle name="asd 41 3 5 14" xfId="29753"/>
    <cellStyle name="asd 41 3 5 15" xfId="30252"/>
    <cellStyle name="asd 41 3 5 16" xfId="32144"/>
    <cellStyle name="asd 41 3 5 17" xfId="34033"/>
    <cellStyle name="asd 41 3 5 18" xfId="35821"/>
    <cellStyle name="asd 41 3 5 19" xfId="37700"/>
    <cellStyle name="asd 41 3 5 2" xfId="6394"/>
    <cellStyle name="asd 41 3 5 20" xfId="39368"/>
    <cellStyle name="asd 41 3 5 21" xfId="41044"/>
    <cellStyle name="asd 41 3 5 22" xfId="42537"/>
    <cellStyle name="asd 41 3 5 3" xfId="7845"/>
    <cellStyle name="asd 41 3 5 4" xfId="9755"/>
    <cellStyle name="asd 41 3 5 5" xfId="11342"/>
    <cellStyle name="asd 41 3 5 6" xfId="13201"/>
    <cellStyle name="asd 41 3 5 7" xfId="15106"/>
    <cellStyle name="asd 41 3 5 8" xfId="17374"/>
    <cellStyle name="asd 41 3 5 9" xfId="19280"/>
    <cellStyle name="asd 41 3 6" xfId="4627"/>
    <cellStyle name="asd 41 3 6 10" xfId="20872"/>
    <cellStyle name="asd 41 3 6 11" xfId="22508"/>
    <cellStyle name="asd 41 3 6 12" xfId="24674"/>
    <cellStyle name="asd 41 3 6 13" xfId="26938"/>
    <cellStyle name="asd 41 3 6 14" xfId="28761"/>
    <cellStyle name="asd 41 3 6 15" xfId="30534"/>
    <cellStyle name="asd 41 3 6 16" xfId="31706"/>
    <cellStyle name="asd 41 3 6 17" xfId="34123"/>
    <cellStyle name="asd 41 3 6 18" xfId="35502"/>
    <cellStyle name="asd 41 3 6 19" xfId="37380"/>
    <cellStyle name="asd 41 3 6 2" xfId="2054"/>
    <cellStyle name="asd 41 3 6 20" xfId="38950"/>
    <cellStyle name="asd 41 3 6 21" xfId="40634"/>
    <cellStyle name="asd 41 3 6 22" xfId="42319"/>
    <cellStyle name="asd 41 3 6 3" xfId="3783"/>
    <cellStyle name="asd 41 3 6 4" xfId="9434"/>
    <cellStyle name="asd 41 3 6 5" xfId="11112"/>
    <cellStyle name="asd 41 3 6 6" xfId="12976"/>
    <cellStyle name="asd 41 3 6 7" xfId="14881"/>
    <cellStyle name="asd 41 3 6 8" xfId="17053"/>
    <cellStyle name="asd 41 3 6 9" xfId="18960"/>
    <cellStyle name="asd 41 3 7" xfId="2722"/>
    <cellStyle name="asd 41 3 8" xfId="9177"/>
    <cellStyle name="asd 41 3 9" xfId="11888"/>
    <cellStyle name="asd 41 4" xfId="3545"/>
    <cellStyle name="asd 41 4 10" xfId="15229"/>
    <cellStyle name="asd 41 4 11" xfId="17008"/>
    <cellStyle name="asd 41 4 12" xfId="18915"/>
    <cellStyle name="asd 41 4 13" xfId="20827"/>
    <cellStyle name="asd 41 4 14" xfId="22855"/>
    <cellStyle name="asd 41 4 15" xfId="24629"/>
    <cellStyle name="asd 41 4 16" xfId="26726"/>
    <cellStyle name="asd 41 4 17" xfId="29540"/>
    <cellStyle name="asd 41 4 18" xfId="30326"/>
    <cellStyle name="asd 41 4 19" xfId="32287"/>
    <cellStyle name="asd 41 4 2" xfId="3725"/>
    <cellStyle name="asd 41 4 2 10" xfId="17616"/>
    <cellStyle name="asd 41 4 2 11" xfId="19522"/>
    <cellStyle name="asd 41 4 2 12" xfId="21434"/>
    <cellStyle name="asd 41 4 2 13" xfId="23153"/>
    <cellStyle name="asd 41 4 2 14" xfId="25236"/>
    <cellStyle name="asd 41 4 2 15" xfId="27863"/>
    <cellStyle name="asd 41 4 2 16" xfId="29226"/>
    <cellStyle name="asd 41 4 2 17" xfId="31441"/>
    <cellStyle name="asd 41 4 2 18" xfId="32498"/>
    <cellStyle name="asd 41 4 2 19" xfId="34550"/>
    <cellStyle name="asd 41 4 2 2" xfId="5792"/>
    <cellStyle name="asd 41 4 2 2 10" xfId="22042"/>
    <cellStyle name="asd 41 4 2 2 11" xfId="22872"/>
    <cellStyle name="asd 41 4 2 2 12" xfId="25844"/>
    <cellStyle name="asd 41 4 2 2 13" xfId="27722"/>
    <cellStyle name="asd 41 4 2 2 14" xfId="10963"/>
    <cellStyle name="asd 41 4 2 2 15" xfId="31297"/>
    <cellStyle name="asd 41 4 2 2 16" xfId="32019"/>
    <cellStyle name="asd 41 4 2 2 17" xfId="33473"/>
    <cellStyle name="asd 41 4 2 2 18" xfId="36671"/>
    <cellStyle name="asd 41 4 2 2 19" xfId="38550"/>
    <cellStyle name="asd 41 4 2 2 2" xfId="7241"/>
    <cellStyle name="asd 41 4 2 2 20" xfId="39249"/>
    <cellStyle name="asd 41 4 2 2 21" xfId="40930"/>
    <cellStyle name="asd 41 4 2 2 22" xfId="42664"/>
    <cellStyle name="asd 41 4 2 2 3" xfId="8695"/>
    <cellStyle name="asd 41 4 2 2 4" xfId="10605"/>
    <cellStyle name="asd 41 4 2 2 5" xfId="12322"/>
    <cellStyle name="asd 41 4 2 2 6" xfId="13341"/>
    <cellStyle name="asd 41 4 2 2 7" xfId="15246"/>
    <cellStyle name="asd 41 4 2 2 8" xfId="18224"/>
    <cellStyle name="asd 41 4 2 2 9" xfId="20130"/>
    <cellStyle name="asd 41 4 2 20" xfId="36063"/>
    <cellStyle name="asd 41 4 2 21" xfId="37942"/>
    <cellStyle name="asd 41 4 2 22" xfId="39716"/>
    <cellStyle name="asd 41 4 2 23" xfId="41389"/>
    <cellStyle name="asd 41 4 2 24" xfId="42933"/>
    <cellStyle name="asd 41 4 2 3" xfId="5186"/>
    <cellStyle name="asd 41 4 2 4" xfId="6636"/>
    <cellStyle name="asd 41 4 2 5" xfId="8087"/>
    <cellStyle name="asd 41 4 2 6" xfId="9997"/>
    <cellStyle name="asd 41 4 2 7" xfId="12768"/>
    <cellStyle name="asd 41 4 2 8" xfId="13624"/>
    <cellStyle name="asd 41 4 2 9" xfId="15527"/>
    <cellStyle name="asd 41 4 20" xfId="33644"/>
    <cellStyle name="asd 41 4 21" xfId="35457"/>
    <cellStyle name="asd 41 4 22" xfId="37335"/>
    <cellStyle name="asd 41 4 23" xfId="39505"/>
    <cellStyle name="asd 41 4 24" xfId="41180"/>
    <cellStyle name="asd 41 4 25" xfId="42648"/>
    <cellStyle name="asd 41 4 3" xfId="3912"/>
    <cellStyle name="asd 41 4 3 10" xfId="19625"/>
    <cellStyle name="asd 41 4 3 11" xfId="21537"/>
    <cellStyle name="asd 41 4 3 12" xfId="23373"/>
    <cellStyle name="asd 41 4 3 13" xfId="25339"/>
    <cellStyle name="asd 41 4 3 14" xfId="27028"/>
    <cellStyle name="asd 41 4 3 15" xfId="29169"/>
    <cellStyle name="asd 41 4 3 16" xfId="30622"/>
    <cellStyle name="asd 41 4 3 17" xfId="31917"/>
    <cellStyle name="asd 41 4 3 18" xfId="34605"/>
    <cellStyle name="asd 41 4 3 19" xfId="36166"/>
    <cellStyle name="asd 41 4 3 2" xfId="5895"/>
    <cellStyle name="asd 41 4 3 2 10" xfId="22145"/>
    <cellStyle name="asd 41 4 3 2 11" xfId="23875"/>
    <cellStyle name="asd 41 4 3 2 12" xfId="25947"/>
    <cellStyle name="asd 41 4 3 2 13" xfId="26810"/>
    <cellStyle name="asd 41 4 3 2 14" xfId="28909"/>
    <cellStyle name="asd 41 4 3 2 15" xfId="30409"/>
    <cellStyle name="asd 41 4 3 2 16" xfId="32892"/>
    <cellStyle name="asd 41 4 3 2 17" xfId="34937"/>
    <cellStyle name="asd 41 4 3 2 18" xfId="36774"/>
    <cellStyle name="asd 41 4 3 2 19" xfId="38653"/>
    <cellStyle name="asd 41 4 3 2 2" xfId="7344"/>
    <cellStyle name="asd 41 4 3 2 20" xfId="40099"/>
    <cellStyle name="asd 41 4 3 2 21" xfId="41763"/>
    <cellStyle name="asd 41 4 3 2 22" xfId="43626"/>
    <cellStyle name="asd 41 4 3 2 3" xfId="8798"/>
    <cellStyle name="asd 41 4 3 2 4" xfId="10708"/>
    <cellStyle name="asd 41 4 3 2 5" xfId="11583"/>
    <cellStyle name="asd 41 4 3 2 6" xfId="14345"/>
    <cellStyle name="asd 41 4 3 2 7" xfId="16249"/>
    <cellStyle name="asd 41 4 3 2 8" xfId="18327"/>
    <cellStyle name="asd 41 4 3 2 9" xfId="20233"/>
    <cellStyle name="asd 41 4 3 20" xfId="38045"/>
    <cellStyle name="asd 41 4 3 21" xfId="39152"/>
    <cellStyle name="asd 41 4 3 22" xfId="40833"/>
    <cellStyle name="asd 41 4 3 23" xfId="43143"/>
    <cellStyle name="asd 41 4 3 3" xfId="5289"/>
    <cellStyle name="asd 41 4 3 4" xfId="8190"/>
    <cellStyle name="asd 41 4 3 5" xfId="10100"/>
    <cellStyle name="asd 41 4 3 6" xfId="12375"/>
    <cellStyle name="asd 41 4 3 7" xfId="13845"/>
    <cellStyle name="asd 41 4 3 8" xfId="15747"/>
    <cellStyle name="asd 41 4 3 9" xfId="17719"/>
    <cellStyle name="asd 41 4 4" xfId="4177"/>
    <cellStyle name="asd 41 4 4 10" xfId="19812"/>
    <cellStyle name="asd 41 4 4 11" xfId="21724"/>
    <cellStyle name="asd 41 4 4 12" xfId="23484"/>
    <cellStyle name="asd 41 4 4 13" xfId="25526"/>
    <cellStyle name="asd 41 4 4 14" xfId="27839"/>
    <cellStyle name="asd 41 4 4 15" xfId="29590"/>
    <cellStyle name="asd 41 4 4 16" xfId="31416"/>
    <cellStyle name="asd 41 4 4 17" xfId="31973"/>
    <cellStyle name="asd 41 4 4 18" xfId="34323"/>
    <cellStyle name="asd 41 4 4 19" xfId="36353"/>
    <cellStyle name="asd 41 4 4 2" xfId="6082"/>
    <cellStyle name="asd 41 4 4 2 10" xfId="22332"/>
    <cellStyle name="asd 41 4 4 2 11" xfId="22648"/>
    <cellStyle name="asd 41 4 4 2 12" xfId="26134"/>
    <cellStyle name="asd 41 4 4 2 13" xfId="26233"/>
    <cellStyle name="asd 41 4 4 2 14" xfId="28081"/>
    <cellStyle name="asd 41 4 4 2 15" xfId="29846"/>
    <cellStyle name="asd 41 4 4 2 16" xfId="32134"/>
    <cellStyle name="asd 41 4 4 2 17" xfId="34819"/>
    <cellStyle name="asd 41 4 4 2 18" xfId="36961"/>
    <cellStyle name="asd 41 4 4 2 19" xfId="38840"/>
    <cellStyle name="asd 41 4 4 2 2" xfId="7531"/>
    <cellStyle name="asd 41 4 4 2 20" xfId="39358"/>
    <cellStyle name="asd 41 4 4 2 21" xfId="41034"/>
    <cellStyle name="asd 41 4 4 2 22" xfId="42456"/>
    <cellStyle name="asd 41 4 4 2 3" xfId="8985"/>
    <cellStyle name="asd 41 4 4 2 4" xfId="10895"/>
    <cellStyle name="asd 41 4 4 2 5" xfId="3110"/>
    <cellStyle name="asd 41 4 4 2 6" xfId="13116"/>
    <cellStyle name="asd 41 4 4 2 7" xfId="15020"/>
    <cellStyle name="asd 41 4 4 2 8" xfId="18514"/>
    <cellStyle name="asd 41 4 4 2 9" xfId="20420"/>
    <cellStyle name="asd 41 4 4 20" xfId="38232"/>
    <cellStyle name="asd 41 4 4 21" xfId="39203"/>
    <cellStyle name="asd 41 4 4 22" xfId="40884"/>
    <cellStyle name="asd 41 4 4 23" xfId="43251"/>
    <cellStyle name="asd 41 4 4 3" xfId="6923"/>
    <cellStyle name="asd 41 4 4 4" xfId="8377"/>
    <cellStyle name="asd 41 4 4 5" xfId="10287"/>
    <cellStyle name="asd 41 4 4 6" xfId="12602"/>
    <cellStyle name="asd 41 4 4 7" xfId="13956"/>
    <cellStyle name="asd 41 4 4 8" xfId="15857"/>
    <cellStyle name="asd 41 4 4 9" xfId="17906"/>
    <cellStyle name="asd 41 4 5" xfId="5547"/>
    <cellStyle name="asd 41 4 5 10" xfId="21797"/>
    <cellStyle name="asd 41 4 5 11" xfId="23168"/>
    <cellStyle name="asd 41 4 5 12" xfId="25599"/>
    <cellStyle name="asd 41 4 5 13" xfId="26511"/>
    <cellStyle name="asd 41 4 5 14" xfId="29256"/>
    <cellStyle name="asd 41 4 5 15" xfId="30116"/>
    <cellStyle name="asd 41 4 5 16" xfId="33230"/>
    <cellStyle name="asd 41 4 5 17" xfId="34935"/>
    <cellStyle name="asd 41 4 5 18" xfId="36426"/>
    <cellStyle name="asd 41 4 5 19" xfId="38305"/>
    <cellStyle name="asd 41 4 5 2" xfId="6996"/>
    <cellStyle name="asd 41 4 5 20" xfId="40421"/>
    <cellStyle name="asd 41 4 5 21" xfId="42077"/>
    <cellStyle name="asd 41 4 5 22" xfId="42947"/>
    <cellStyle name="asd 41 4 5 3" xfId="8450"/>
    <cellStyle name="asd 41 4 5 4" xfId="10360"/>
    <cellStyle name="asd 41 4 5 5" xfId="12789"/>
    <cellStyle name="asd 41 4 5 6" xfId="13639"/>
    <cellStyle name="asd 41 4 5 7" xfId="15542"/>
    <cellStyle name="asd 41 4 5 8" xfId="17979"/>
    <cellStyle name="asd 41 4 5 9" xfId="19885"/>
    <cellStyle name="asd 41 4 6" xfId="4647"/>
    <cellStyle name="asd 41 4 7" xfId="9389"/>
    <cellStyle name="asd 41 4 8" xfId="12451"/>
    <cellStyle name="asd 41 4 9" xfId="13325"/>
    <cellStyle name="asd 41 5" xfId="3219"/>
    <cellStyle name="asd 41 5 10" xfId="17310"/>
    <cellStyle name="asd 41 5 11" xfId="19216"/>
    <cellStyle name="asd 41 5 12" xfId="21128"/>
    <cellStyle name="asd 41 5 13" xfId="23148"/>
    <cellStyle name="asd 41 5 14" xfId="24930"/>
    <cellStyle name="asd 41 5 15" xfId="26524"/>
    <cellStyle name="asd 41 5 16" xfId="28630"/>
    <cellStyle name="asd 41 5 17" xfId="30130"/>
    <cellStyle name="asd 41 5 18" xfId="31725"/>
    <cellStyle name="asd 41 5 19" xfId="33940"/>
    <cellStyle name="asd 41 5 2" xfId="4575"/>
    <cellStyle name="asd 41 5 2 10" xfId="20820"/>
    <cellStyle name="asd 41 5 2 11" xfId="23010"/>
    <cellStyle name="asd 41 5 2 12" xfId="24622"/>
    <cellStyle name="asd 41 5 2 13" xfId="27774"/>
    <cellStyle name="asd 41 5 2 14" xfId="28837"/>
    <cellStyle name="asd 41 5 2 15" xfId="31352"/>
    <cellStyle name="asd 41 5 2 16" xfId="32179"/>
    <cellStyle name="asd 41 5 2 17" xfId="33663"/>
    <cellStyle name="asd 41 5 2 18" xfId="35450"/>
    <cellStyle name="asd 41 5 2 19" xfId="37328"/>
    <cellStyle name="asd 41 5 2 2" xfId="5477"/>
    <cellStyle name="asd 41 5 2 20" xfId="39402"/>
    <cellStyle name="asd 41 5 2 21" xfId="41078"/>
    <cellStyle name="asd 41 5 2 22" xfId="42796"/>
    <cellStyle name="asd 41 5 2 3" xfId="6144"/>
    <cellStyle name="asd 41 5 2 4" xfId="9382"/>
    <cellStyle name="asd 41 5 2 5" xfId="12352"/>
    <cellStyle name="asd 41 5 2 6" xfId="13479"/>
    <cellStyle name="asd 41 5 2 7" xfId="15384"/>
    <cellStyle name="asd 41 5 2 8" xfId="17001"/>
    <cellStyle name="asd 41 5 2 9" xfId="18908"/>
    <cellStyle name="asd 41 5 20" xfId="35757"/>
    <cellStyle name="asd 41 5 21" xfId="37636"/>
    <cellStyle name="asd 41 5 22" xfId="38968"/>
    <cellStyle name="asd 41 5 23" xfId="40652"/>
    <cellStyle name="asd 41 5 24" xfId="42928"/>
    <cellStyle name="asd 41 5 3" xfId="4880"/>
    <cellStyle name="asd 41 5 4" xfId="6330"/>
    <cellStyle name="asd 41 5 5" xfId="7781"/>
    <cellStyle name="asd 41 5 6" xfId="9691"/>
    <cellStyle name="asd 41 5 7" xfId="12761"/>
    <cellStyle name="asd 41 5 8" xfId="13619"/>
    <cellStyle name="asd 41 5 9" xfId="15522"/>
    <cellStyle name="asd 41 6" xfId="2824"/>
    <cellStyle name="asd 41 6 10" xfId="19152"/>
    <cellStyle name="asd 41 6 11" xfId="21064"/>
    <cellStyle name="asd 41 6 12" xfId="23634"/>
    <cellStyle name="asd 41 6 13" xfId="24866"/>
    <cellStyle name="asd 41 6 14" xfId="27552"/>
    <cellStyle name="asd 41 6 15" xfId="3296"/>
    <cellStyle name="asd 41 6 16" xfId="31137"/>
    <cellStyle name="asd 41 6 17" xfId="31817"/>
    <cellStyle name="asd 41 6 18" xfId="33247"/>
    <cellStyle name="asd 41 6 19" xfId="35693"/>
    <cellStyle name="asd 41 6 2" xfId="5542"/>
    <cellStyle name="asd 41 6 2 10" xfId="21792"/>
    <cellStyle name="asd 41 6 2 11" xfId="22950"/>
    <cellStyle name="asd 41 6 2 12" xfId="25594"/>
    <cellStyle name="asd 41 6 2 13" xfId="2402"/>
    <cellStyle name="asd 41 6 2 14" xfId="26451"/>
    <cellStyle name="asd 41 6 2 15" xfId="26598"/>
    <cellStyle name="asd 41 6 2 16" xfId="31631"/>
    <cellStyle name="asd 41 6 2 17" xfId="31883"/>
    <cellStyle name="asd 41 6 2 18" xfId="36421"/>
    <cellStyle name="asd 41 6 2 19" xfId="38300"/>
    <cellStyle name="asd 41 6 2 2" xfId="6991"/>
    <cellStyle name="asd 41 6 2 20" xfId="38880"/>
    <cellStyle name="asd 41 6 2 21" xfId="40567"/>
    <cellStyle name="asd 41 6 2 22" xfId="42736"/>
    <cellStyle name="asd 41 6 2 3" xfId="8445"/>
    <cellStyle name="asd 41 6 2 4" xfId="10355"/>
    <cellStyle name="asd 41 6 2 5" xfId="12401"/>
    <cellStyle name="asd 41 6 2 6" xfId="13418"/>
    <cellStyle name="asd 41 6 2 7" xfId="15323"/>
    <cellStyle name="asd 41 6 2 8" xfId="17974"/>
    <cellStyle name="asd 41 6 2 9" xfId="19880"/>
    <cellStyle name="asd 41 6 20" xfId="37572"/>
    <cellStyle name="asd 41 6 21" xfId="39056"/>
    <cellStyle name="asd 41 6 22" xfId="40738"/>
    <cellStyle name="asd 41 6 23" xfId="43393"/>
    <cellStyle name="asd 41 6 3" xfId="4817"/>
    <cellStyle name="asd 41 6 4" xfId="7717"/>
    <cellStyle name="asd 41 6 5" xfId="9627"/>
    <cellStyle name="asd 41 6 6" xfId="11229"/>
    <cellStyle name="asd 41 6 7" xfId="14104"/>
    <cellStyle name="asd 41 6 8" xfId="16007"/>
    <cellStyle name="asd 41 6 9" xfId="17246"/>
    <cellStyle name="asd 41 7" xfId="2039"/>
    <cellStyle name="asd 41 7 10" xfId="19040"/>
    <cellStyle name="asd 41 7 11" xfId="20952"/>
    <cellStyle name="asd 41 7 12" xfId="23910"/>
    <cellStyle name="asd 41 7 13" xfId="24754"/>
    <cellStyle name="asd 41 7 14" xfId="27942"/>
    <cellStyle name="asd 41 7 15" xfId="28746"/>
    <cellStyle name="asd 41 7 16" xfId="31524"/>
    <cellStyle name="asd 41 7 17" xfId="32071"/>
    <cellStyle name="asd 41 7 18" xfId="33839"/>
    <cellStyle name="asd 41 7 19" xfId="35581"/>
    <cellStyle name="asd 41 7 2" xfId="5753"/>
    <cellStyle name="asd 41 7 2 10" xfId="22003"/>
    <cellStyle name="asd 41 7 2 11" xfId="2042"/>
    <cellStyle name="asd 41 7 2 12" xfId="25805"/>
    <cellStyle name="asd 41 7 2 13" xfId="2727"/>
    <cellStyle name="asd 41 7 2 14" xfId="2026"/>
    <cellStyle name="asd 41 7 2 15" xfId="3109"/>
    <cellStyle name="asd 41 7 2 16" xfId="26166"/>
    <cellStyle name="asd 41 7 2 17" xfId="29762"/>
    <cellStyle name="asd 41 7 2 18" xfId="36632"/>
    <cellStyle name="asd 41 7 2 19" xfId="38511"/>
    <cellStyle name="asd 41 7 2 2" xfId="7202"/>
    <cellStyle name="asd 41 7 2 20" xfId="29617"/>
    <cellStyle name="asd 41 7 2 21" xfId="38864"/>
    <cellStyle name="asd 41 7 2 22" xfId="39715"/>
    <cellStyle name="asd 41 7 2 3" xfId="8656"/>
    <cellStyle name="asd 41 7 2 4" xfId="10566"/>
    <cellStyle name="asd 41 7 2 5" xfId="12412"/>
    <cellStyle name="asd 41 7 2 6" xfId="2965"/>
    <cellStyle name="asd 41 7 2 7" xfId="2216"/>
    <cellStyle name="asd 41 7 2 8" xfId="18185"/>
    <cellStyle name="asd 41 7 2 9" xfId="20091"/>
    <cellStyle name="asd 41 7 20" xfId="37460"/>
    <cellStyle name="asd 41 7 21" xfId="39301"/>
    <cellStyle name="asd 41 7 22" xfId="40978"/>
    <cellStyle name="asd 41 7 23" xfId="43660"/>
    <cellStyle name="asd 41 7 3" xfId="6154"/>
    <cellStyle name="asd 41 7 4" xfId="7605"/>
    <cellStyle name="asd 41 7 5" xfId="9515"/>
    <cellStyle name="asd 41 7 6" xfId="11435"/>
    <cellStyle name="asd 41 7 7" xfId="14380"/>
    <cellStyle name="asd 41 7 8" xfId="16284"/>
    <cellStyle name="asd 41 7 9" xfId="17134"/>
    <cellStyle name="asd 41 8" xfId="3981"/>
    <cellStyle name="asd 41 9" xfId="2371"/>
    <cellStyle name="asd 42" xfId="1040"/>
    <cellStyle name="asd 42 10" xfId="2454"/>
    <cellStyle name="asd 42 11" xfId="12868"/>
    <cellStyle name="asd 42 12" xfId="14773"/>
    <cellStyle name="asd 42 13" xfId="6279"/>
    <cellStyle name="asd 42 14" xfId="3746"/>
    <cellStyle name="asd 42 15" xfId="16400"/>
    <cellStyle name="asd 42 16" xfId="22401"/>
    <cellStyle name="asd 42 17" xfId="14945"/>
    <cellStyle name="asd 42 18" xfId="3874"/>
    <cellStyle name="asd 42 19" xfId="3045"/>
    <cellStyle name="asd 42 2" xfId="3506"/>
    <cellStyle name="asd 42 2 10" xfId="12886"/>
    <cellStyle name="asd 42 2 11" xfId="14791"/>
    <cellStyle name="asd 42 2 12" xfId="16919"/>
    <cellStyle name="asd 42 2 13" xfId="18826"/>
    <cellStyle name="asd 42 2 14" xfId="20738"/>
    <cellStyle name="asd 42 2 15" xfId="22419"/>
    <cellStyle name="asd 42 2 16" xfId="24540"/>
    <cellStyle name="asd 42 2 17" xfId="26966"/>
    <cellStyle name="asd 42 2 18" xfId="28320"/>
    <cellStyle name="asd 42 2 19" xfId="30561"/>
    <cellStyle name="asd 42 2 2" xfId="3686"/>
    <cellStyle name="asd 42 2 2 10" xfId="17577"/>
    <cellStyle name="asd 42 2 2 11" xfId="19483"/>
    <cellStyle name="asd 42 2 2 12" xfId="21395"/>
    <cellStyle name="asd 42 2 2 13" xfId="23991"/>
    <cellStyle name="asd 42 2 2 14" xfId="25197"/>
    <cellStyle name="asd 42 2 2 15" xfId="27919"/>
    <cellStyle name="asd 42 2 2 16" xfId="29755"/>
    <cellStyle name="asd 42 2 2 17" xfId="31500"/>
    <cellStyle name="asd 42 2 2 18" xfId="32877"/>
    <cellStyle name="asd 42 2 2 19" xfId="33688"/>
    <cellStyle name="asd 42 2 2 2" xfId="5495"/>
    <cellStyle name="asd 42 2 2 2 10" xfId="21745"/>
    <cellStyle name="asd 42 2 2 2 11" xfId="23045"/>
    <cellStyle name="asd 42 2 2 2 12" xfId="25547"/>
    <cellStyle name="asd 42 2 2 2 13" xfId="27068"/>
    <cellStyle name="asd 42 2 2 2 14" xfId="29468"/>
    <cellStyle name="asd 42 2 2 2 15" xfId="30661"/>
    <cellStyle name="asd 42 2 2 2 16" xfId="31678"/>
    <cellStyle name="asd 42 2 2 2 17" xfId="34326"/>
    <cellStyle name="asd 42 2 2 2 18" xfId="36374"/>
    <cellStyle name="asd 42 2 2 2 19" xfId="38253"/>
    <cellStyle name="asd 42 2 2 2 2" xfId="6944"/>
    <cellStyle name="asd 42 2 2 2 20" xfId="38925"/>
    <cellStyle name="asd 42 2 2 2 21" xfId="40610"/>
    <cellStyle name="asd 42 2 2 2 22" xfId="42829"/>
    <cellStyle name="asd 42 2 2 2 3" xfId="8398"/>
    <cellStyle name="asd 42 2 2 2 4" xfId="10308"/>
    <cellStyle name="asd 42 2 2 2 5" xfId="11079"/>
    <cellStyle name="asd 42 2 2 2 6" xfId="13515"/>
    <cellStyle name="asd 42 2 2 2 7" xfId="15420"/>
    <cellStyle name="asd 42 2 2 2 8" xfId="17927"/>
    <cellStyle name="asd 42 2 2 2 9" xfId="19833"/>
    <cellStyle name="asd 42 2 2 20" xfId="36024"/>
    <cellStyle name="asd 42 2 2 21" xfId="37903"/>
    <cellStyle name="asd 42 2 2 22" xfId="40085"/>
    <cellStyle name="asd 42 2 2 23" xfId="41749"/>
    <cellStyle name="asd 42 2 2 24" xfId="43737"/>
    <cellStyle name="asd 42 2 2 3" xfId="5147"/>
    <cellStyle name="asd 42 2 2 4" xfId="6597"/>
    <cellStyle name="asd 42 2 2 5" xfId="8048"/>
    <cellStyle name="asd 42 2 2 6" xfId="9958"/>
    <cellStyle name="asd 42 2 2 7" xfId="11951"/>
    <cellStyle name="asd 42 2 2 8" xfId="14461"/>
    <cellStyle name="asd 42 2 2 9" xfId="16367"/>
    <cellStyle name="asd 42 2 20" xfId="32729"/>
    <cellStyle name="asd 42 2 21" xfId="34752"/>
    <cellStyle name="asd 42 2 22" xfId="35368"/>
    <cellStyle name="asd 42 2 23" xfId="37246"/>
    <cellStyle name="asd 42 2 24" xfId="39937"/>
    <cellStyle name="asd 42 2 25" xfId="41606"/>
    <cellStyle name="asd 42 2 26" xfId="42230"/>
    <cellStyle name="asd 42 2 3" xfId="1874"/>
    <cellStyle name="asd 42 2 3 10" xfId="19018"/>
    <cellStyle name="asd 42 2 3 11" xfId="20930"/>
    <cellStyle name="asd 42 2 3 12" xfId="23101"/>
    <cellStyle name="asd 42 2 3 13" xfId="24732"/>
    <cellStyle name="asd 42 2 3 14" xfId="27031"/>
    <cellStyle name="asd 42 2 3 15" xfId="28883"/>
    <cellStyle name="asd 42 2 3 16" xfId="30625"/>
    <cellStyle name="asd 42 2 3 17" xfId="33253"/>
    <cellStyle name="asd 42 2 3 18" xfId="33421"/>
    <cellStyle name="asd 42 2 3 19" xfId="35559"/>
    <cellStyle name="asd 42 2 3 2" xfId="3242"/>
    <cellStyle name="asd 42 2 3 2 10" xfId="20545"/>
    <cellStyle name="asd 42 2 3 2 11" xfId="23540"/>
    <cellStyle name="asd 42 2 3 2 12" xfId="24347"/>
    <cellStyle name="asd 42 2 3 2 13" xfId="2931"/>
    <cellStyle name="asd 42 2 3 2 14" xfId="14092"/>
    <cellStyle name="asd 42 2 3 2 15" xfId="27724"/>
    <cellStyle name="asd 42 2 3 2 16" xfId="28426"/>
    <cellStyle name="asd 42 2 3 2 17" xfId="34273"/>
    <cellStyle name="asd 42 2 3 2 18" xfId="35175"/>
    <cellStyle name="asd 42 2 3 2 19" xfId="37053"/>
    <cellStyle name="asd 42 2 3 2 2" xfId="4691"/>
    <cellStyle name="asd 42 2 3 2 20" xfId="33406"/>
    <cellStyle name="asd 42 2 3 2 21" xfId="31128"/>
    <cellStyle name="asd 42 2 3 2 22" xfId="43306"/>
    <cellStyle name="asd 42 2 3 2 3" xfId="6231"/>
    <cellStyle name="asd 42 2 3 2 4" xfId="9107"/>
    <cellStyle name="asd 42 2 3 2 5" xfId="12586"/>
    <cellStyle name="asd 42 2 3 2 6" xfId="14012"/>
    <cellStyle name="asd 42 2 3 2 7" xfId="15913"/>
    <cellStyle name="asd 42 2 3 2 8" xfId="16726"/>
    <cellStyle name="asd 42 2 3 2 9" xfId="18633"/>
    <cellStyle name="asd 42 2 3 20" xfId="37438"/>
    <cellStyle name="asd 42 2 3 21" xfId="40442"/>
    <cellStyle name="asd 42 2 3 22" xfId="42098"/>
    <cellStyle name="asd 42 2 3 23" xfId="42884"/>
    <cellStyle name="asd 42 2 3 3" xfId="4686"/>
    <cellStyle name="asd 42 2 3 4" xfId="7583"/>
    <cellStyle name="asd 42 2 3 5" xfId="9493"/>
    <cellStyle name="asd 42 2 3 6" xfId="12704"/>
    <cellStyle name="asd 42 2 3 7" xfId="13572"/>
    <cellStyle name="asd 42 2 3 8" xfId="15475"/>
    <cellStyle name="asd 42 2 3 9" xfId="17112"/>
    <cellStyle name="asd 42 2 4" xfId="4138"/>
    <cellStyle name="asd 42 2 4 10" xfId="19773"/>
    <cellStyle name="asd 42 2 4 11" xfId="21685"/>
    <cellStyle name="asd 42 2 4 12" xfId="22769"/>
    <cellStyle name="asd 42 2 4 13" xfId="25487"/>
    <cellStyle name="asd 42 2 4 14" xfId="27676"/>
    <cellStyle name="asd 42 2 4 15" xfId="28384"/>
    <cellStyle name="asd 42 2 4 16" xfId="31253"/>
    <cellStyle name="asd 42 2 4 17" xfId="32923"/>
    <cellStyle name="asd 42 2 4 18" xfId="34794"/>
    <cellStyle name="asd 42 2 4 19" xfId="36314"/>
    <cellStyle name="asd 42 2 4 2" xfId="6043"/>
    <cellStyle name="asd 42 2 4 2 10" xfId="22293"/>
    <cellStyle name="asd 42 2 4 2 11" xfId="24078"/>
    <cellStyle name="asd 42 2 4 2 12" xfId="26095"/>
    <cellStyle name="asd 42 2 4 2 13" xfId="26497"/>
    <cellStyle name="asd 42 2 4 2 14" xfId="29414"/>
    <cellStyle name="asd 42 2 4 2 15" xfId="30103"/>
    <cellStyle name="asd 42 2 4 2 16" xfId="32939"/>
    <cellStyle name="asd 42 2 4 2 17" xfId="33786"/>
    <cellStyle name="asd 42 2 4 2 18" xfId="36922"/>
    <cellStyle name="asd 42 2 4 2 19" xfId="38801"/>
    <cellStyle name="asd 42 2 4 2 2" xfId="7492"/>
    <cellStyle name="asd 42 2 4 2 20" xfId="40142"/>
    <cellStyle name="asd 42 2 4 2 21" xfId="41804"/>
    <cellStyle name="asd 42 2 4 2 22" xfId="43822"/>
    <cellStyle name="asd 42 2 4 2 3" xfId="8946"/>
    <cellStyle name="asd 42 2 4 2 4" xfId="10856"/>
    <cellStyle name="asd 42 2 4 2 5" xfId="12037"/>
    <cellStyle name="asd 42 2 4 2 6" xfId="14548"/>
    <cellStyle name="asd 42 2 4 2 7" xfId="16454"/>
    <cellStyle name="asd 42 2 4 2 8" xfId="18475"/>
    <cellStyle name="asd 42 2 4 2 9" xfId="20381"/>
    <cellStyle name="asd 42 2 4 20" xfId="38193"/>
    <cellStyle name="asd 42 2 4 21" xfId="40128"/>
    <cellStyle name="asd 42 2 4 22" xfId="41791"/>
    <cellStyle name="asd 42 2 4 23" xfId="42567"/>
    <cellStyle name="asd 42 2 4 3" xfId="6884"/>
    <cellStyle name="asd 42 2 4 4" xfId="8338"/>
    <cellStyle name="asd 42 2 4 5" xfId="10248"/>
    <cellStyle name="asd 42 2 4 6" xfId="11881"/>
    <cellStyle name="asd 42 2 4 7" xfId="13238"/>
    <cellStyle name="asd 42 2 4 8" xfId="15141"/>
    <cellStyle name="asd 42 2 4 9" xfId="17867"/>
    <cellStyle name="asd 42 2 5" xfId="4991"/>
    <cellStyle name="asd 42 2 5 10" xfId="21239"/>
    <cellStyle name="asd 42 2 5 11" xfId="24063"/>
    <cellStyle name="asd 42 2 5 12" xfId="25041"/>
    <cellStyle name="asd 42 2 5 13" xfId="26410"/>
    <cellStyle name="asd 42 2 5 14" xfId="28544"/>
    <cellStyle name="asd 42 2 5 15" xfId="30018"/>
    <cellStyle name="asd 42 2 5 16" xfId="32487"/>
    <cellStyle name="asd 42 2 5 17" xfId="34274"/>
    <cellStyle name="asd 42 2 5 18" xfId="35868"/>
    <cellStyle name="asd 42 2 5 19" xfId="37747"/>
    <cellStyle name="asd 42 2 5 2" xfId="6441"/>
    <cellStyle name="asd 42 2 5 20" xfId="39704"/>
    <cellStyle name="asd 42 2 5 21" xfId="41378"/>
    <cellStyle name="asd 42 2 5 22" xfId="43807"/>
    <cellStyle name="asd 42 2 5 3" xfId="7892"/>
    <cellStyle name="asd 42 2 5 4" xfId="9802"/>
    <cellStyle name="asd 42 2 5 5" xfId="12022"/>
    <cellStyle name="asd 42 2 5 6" xfId="14533"/>
    <cellStyle name="asd 42 2 5 7" xfId="16439"/>
    <cellStyle name="asd 42 2 5 8" xfId="17421"/>
    <cellStyle name="asd 42 2 5 9" xfId="19327"/>
    <cellStyle name="asd 42 2 6" xfId="4650"/>
    <cellStyle name="asd 42 2 6 10" xfId="20895"/>
    <cellStyle name="asd 42 2 6 11" xfId="23211"/>
    <cellStyle name="asd 42 2 6 12" xfId="24697"/>
    <cellStyle name="asd 42 2 6 13" xfId="22391"/>
    <cellStyle name="asd 42 2 6 14" xfId="2623"/>
    <cellStyle name="asd 42 2 6 15" xfId="29331"/>
    <cellStyle name="asd 42 2 6 16" xfId="3164"/>
    <cellStyle name="asd 42 2 6 17" xfId="33381"/>
    <cellStyle name="asd 42 2 6 18" xfId="35525"/>
    <cellStyle name="asd 42 2 6 19" xfId="37403"/>
    <cellStyle name="asd 42 2 6 2" xfId="4016"/>
    <cellStyle name="asd 42 2 6 20" xfId="3135"/>
    <cellStyle name="asd 42 2 6 21" xfId="35122"/>
    <cellStyle name="asd 42 2 6 22" xfId="42989"/>
    <cellStyle name="asd 42 2 6 3" xfId="2415"/>
    <cellStyle name="asd 42 2 6 4" xfId="9457"/>
    <cellStyle name="asd 42 2 6 5" xfId="11023"/>
    <cellStyle name="asd 42 2 6 6" xfId="13682"/>
    <cellStyle name="asd 42 2 6 7" xfId="15585"/>
    <cellStyle name="asd 42 2 6 8" xfId="17076"/>
    <cellStyle name="asd 42 2 6 9" xfId="18983"/>
    <cellStyle name="asd 42 2 7" xfId="6177"/>
    <cellStyle name="asd 42 2 8" xfId="9300"/>
    <cellStyle name="asd 42 2 9" xfId="11765"/>
    <cellStyle name="asd 42 20" xfId="1927"/>
    <cellStyle name="asd 42 21" xfId="31873"/>
    <cellStyle name="asd 42 22" xfId="33448"/>
    <cellStyle name="asd 42 23" xfId="2792"/>
    <cellStyle name="asd 42 24" xfId="23630"/>
    <cellStyle name="asd 42 25" xfId="39111"/>
    <cellStyle name="asd 42 26" xfId="40793"/>
    <cellStyle name="asd 42 27" xfId="42213"/>
    <cellStyle name="asd 42 3" xfId="3449"/>
    <cellStyle name="asd 42 3 10" xfId="13168"/>
    <cellStyle name="asd 42 3 11" xfId="15073"/>
    <cellStyle name="asd 42 3 12" xfId="16798"/>
    <cellStyle name="asd 42 3 13" xfId="18705"/>
    <cellStyle name="asd 42 3 14" xfId="20617"/>
    <cellStyle name="asd 42 3 15" xfId="22701"/>
    <cellStyle name="asd 42 3 16" xfId="24419"/>
    <cellStyle name="asd 42 3 17" xfId="27219"/>
    <cellStyle name="asd 42 3 18" xfId="28192"/>
    <cellStyle name="asd 42 3 19" xfId="30810"/>
    <cellStyle name="asd 42 3 2" xfId="3629"/>
    <cellStyle name="asd 42 3 2 10" xfId="17520"/>
    <cellStyle name="asd 42 3 2 11" xfId="19426"/>
    <cellStyle name="asd 42 3 2 12" xfId="21338"/>
    <cellStyle name="asd 42 3 2 13" xfId="24072"/>
    <cellStyle name="asd 42 3 2 14" xfId="25140"/>
    <cellStyle name="asd 42 3 2 15" xfId="27988"/>
    <cellStyle name="asd 42 3 2 16" xfId="28977"/>
    <cellStyle name="asd 42 3 2 17" xfId="31568"/>
    <cellStyle name="asd 42 3 2 18" xfId="32602"/>
    <cellStyle name="asd 42 3 2 19" xfId="34639"/>
    <cellStyle name="asd 42 3 2 2" xfId="5587"/>
    <cellStyle name="asd 42 3 2 2 10" xfId="21837"/>
    <cellStyle name="asd 42 3 2 2 11" xfId="22615"/>
    <cellStyle name="asd 42 3 2 2 12" xfId="25639"/>
    <cellStyle name="asd 42 3 2 2 13" xfId="26577"/>
    <cellStyle name="asd 42 3 2 2 14" xfId="12587"/>
    <cellStyle name="asd 42 3 2 2 15" xfId="30183"/>
    <cellStyle name="asd 42 3 2 2 16" xfId="32585"/>
    <cellStyle name="asd 42 3 2 2 17" xfId="34034"/>
    <cellStyle name="asd 42 3 2 2 18" xfId="36466"/>
    <cellStyle name="asd 42 3 2 2 19" xfId="38345"/>
    <cellStyle name="asd 42 3 2 2 2" xfId="7036"/>
    <cellStyle name="asd 42 3 2 2 20" xfId="39798"/>
    <cellStyle name="asd 42 3 2 2 21" xfId="41470"/>
    <cellStyle name="asd 42 3 2 2 22" xfId="42424"/>
    <cellStyle name="asd 42 3 2 2 3" xfId="8490"/>
    <cellStyle name="asd 42 3 2 2 4" xfId="10400"/>
    <cellStyle name="asd 42 3 2 2 5" xfId="2176"/>
    <cellStyle name="asd 42 3 2 2 6" xfId="13083"/>
    <cellStyle name="asd 42 3 2 2 7" xfId="14987"/>
    <cellStyle name="asd 42 3 2 2 8" xfId="18019"/>
    <cellStyle name="asd 42 3 2 2 9" xfId="19925"/>
    <cellStyle name="asd 42 3 2 20" xfId="35967"/>
    <cellStyle name="asd 42 3 2 21" xfId="37846"/>
    <cellStyle name="asd 42 3 2 22" xfId="39815"/>
    <cellStyle name="asd 42 3 2 23" xfId="41485"/>
    <cellStyle name="asd 42 3 2 24" xfId="43816"/>
    <cellStyle name="asd 42 3 2 3" xfId="5090"/>
    <cellStyle name="asd 42 3 2 4" xfId="6540"/>
    <cellStyle name="asd 42 3 2 5" xfId="7991"/>
    <cellStyle name="asd 42 3 2 6" xfId="9901"/>
    <cellStyle name="asd 42 3 2 7" xfId="12031"/>
    <cellStyle name="asd 42 3 2 8" xfId="14542"/>
    <cellStyle name="asd 42 3 2 9" xfId="16448"/>
    <cellStyle name="asd 42 3 20" xfId="32533"/>
    <cellStyle name="asd 42 3 21" xfId="34846"/>
    <cellStyle name="asd 42 3 22" xfId="35247"/>
    <cellStyle name="asd 42 3 23" xfId="37125"/>
    <cellStyle name="asd 42 3 24" xfId="39748"/>
    <cellStyle name="asd 42 3 25" xfId="41420"/>
    <cellStyle name="asd 42 3 26" xfId="42507"/>
    <cellStyle name="asd 42 3 3" xfId="3926"/>
    <cellStyle name="asd 42 3 3 10" xfId="19635"/>
    <cellStyle name="asd 42 3 3 11" xfId="21547"/>
    <cellStyle name="asd 42 3 3 12" xfId="23051"/>
    <cellStyle name="asd 42 3 3 13" xfId="25349"/>
    <cellStyle name="asd 42 3 3 14" xfId="26775"/>
    <cellStyle name="asd 42 3 3 15" xfId="10964"/>
    <cellStyle name="asd 42 3 3 16" xfId="30375"/>
    <cellStyle name="asd 42 3 3 17" xfId="31844"/>
    <cellStyle name="asd 42 3 3 18" xfId="34407"/>
    <cellStyle name="asd 42 3 3 19" xfId="36176"/>
    <cellStyle name="asd 42 3 3 2" xfId="5905"/>
    <cellStyle name="asd 42 3 3 2 10" xfId="22155"/>
    <cellStyle name="asd 42 3 3 2 11" xfId="23383"/>
    <cellStyle name="asd 42 3 3 2 12" xfId="25957"/>
    <cellStyle name="asd 42 3 3 2 13" xfId="27924"/>
    <cellStyle name="asd 42 3 3 2 14" xfId="29117"/>
    <cellStyle name="asd 42 3 3 2 15" xfId="31505"/>
    <cellStyle name="asd 42 3 3 2 16" xfId="32073"/>
    <cellStyle name="asd 42 3 3 2 17" xfId="33954"/>
    <cellStyle name="asd 42 3 3 2 18" xfId="36784"/>
    <cellStyle name="asd 42 3 3 2 19" xfId="38663"/>
    <cellStyle name="asd 42 3 3 2 2" xfId="7354"/>
    <cellStyle name="asd 42 3 3 2 20" xfId="39303"/>
    <cellStyle name="asd 42 3 3 2 21" xfId="40980"/>
    <cellStyle name="asd 42 3 3 2 22" xfId="43153"/>
    <cellStyle name="asd 42 3 3 2 3" xfId="8808"/>
    <cellStyle name="asd 42 3 3 2 4" xfId="10718"/>
    <cellStyle name="asd 42 3 3 2 5" xfId="12241"/>
    <cellStyle name="asd 42 3 3 2 6" xfId="13855"/>
    <cellStyle name="asd 42 3 3 2 7" xfId="15757"/>
    <cellStyle name="asd 42 3 3 2 8" xfId="18337"/>
    <cellStyle name="asd 42 3 3 2 9" xfId="20243"/>
    <cellStyle name="asd 42 3 3 20" xfId="38055"/>
    <cellStyle name="asd 42 3 3 21" xfId="39082"/>
    <cellStyle name="asd 42 3 3 22" xfId="40764"/>
    <cellStyle name="asd 42 3 3 23" xfId="42835"/>
    <cellStyle name="asd 42 3 3 3" xfId="5299"/>
    <cellStyle name="asd 42 3 3 4" xfId="8200"/>
    <cellStyle name="asd 42 3 3 5" xfId="10110"/>
    <cellStyle name="asd 42 3 3 6" xfId="12290"/>
    <cellStyle name="asd 42 3 3 7" xfId="13521"/>
    <cellStyle name="asd 42 3 3 8" xfId="15426"/>
    <cellStyle name="asd 42 3 3 9" xfId="17729"/>
    <cellStyle name="asd 42 3 4" xfId="4081"/>
    <cellStyle name="asd 42 3 4 10" xfId="19716"/>
    <cellStyle name="asd 42 3 4 11" xfId="21628"/>
    <cellStyle name="asd 42 3 4 12" xfId="23660"/>
    <cellStyle name="asd 42 3 4 13" xfId="25430"/>
    <cellStyle name="asd 42 3 4 14" xfId="26541"/>
    <cellStyle name="asd 42 3 4 15" xfId="29631"/>
    <cellStyle name="asd 42 3 4 16" xfId="30146"/>
    <cellStyle name="asd 42 3 4 17" xfId="31818"/>
    <cellStyle name="asd 42 3 4 18" xfId="34726"/>
    <cellStyle name="asd 42 3 4 19" xfId="36257"/>
    <cellStyle name="asd 42 3 4 2" xfId="5986"/>
    <cellStyle name="asd 42 3 4 2 10" xfId="22236"/>
    <cellStyle name="asd 42 3 4 2 11" xfId="22971"/>
    <cellStyle name="asd 42 3 4 2 12" xfId="26038"/>
    <cellStyle name="asd 42 3 4 2 13" xfId="27732"/>
    <cellStyle name="asd 42 3 4 2 14" xfId="29090"/>
    <cellStyle name="asd 42 3 4 2 15" xfId="31306"/>
    <cellStyle name="asd 42 3 4 2 16" xfId="32284"/>
    <cellStyle name="asd 42 3 4 2 17" xfId="33812"/>
    <cellStyle name="asd 42 3 4 2 18" xfId="36865"/>
    <cellStyle name="asd 42 3 4 2 19" xfId="38744"/>
    <cellStyle name="asd 42 3 4 2 2" xfId="7435"/>
    <cellStyle name="asd 42 3 4 2 20" xfId="39502"/>
    <cellStyle name="asd 42 3 4 2 21" xfId="41177"/>
    <cellStyle name="asd 42 3 4 2 22" xfId="42757"/>
    <cellStyle name="asd 42 3 4 2 3" xfId="8889"/>
    <cellStyle name="asd 42 3 4 2 4" xfId="10799"/>
    <cellStyle name="asd 42 3 4 2 5" xfId="12239"/>
    <cellStyle name="asd 42 3 4 2 6" xfId="13439"/>
    <cellStyle name="asd 42 3 4 2 7" xfId="15344"/>
    <cellStyle name="asd 42 3 4 2 8" xfId="18418"/>
    <cellStyle name="asd 42 3 4 2 9" xfId="20324"/>
    <cellStyle name="asd 42 3 4 20" xfId="38136"/>
    <cellStyle name="asd 42 3 4 21" xfId="39057"/>
    <cellStyle name="asd 42 3 4 22" xfId="40739"/>
    <cellStyle name="asd 42 3 4 23" xfId="43418"/>
    <cellStyle name="asd 42 3 4 3" xfId="6827"/>
    <cellStyle name="asd 42 3 4 4" xfId="8281"/>
    <cellStyle name="asd 42 3 4 5" xfId="10191"/>
    <cellStyle name="asd 42 3 4 6" xfId="11857"/>
    <cellStyle name="asd 42 3 4 7" xfId="14130"/>
    <cellStyle name="asd 42 3 4 8" xfId="16033"/>
    <cellStyle name="asd 42 3 4 9" xfId="17810"/>
    <cellStyle name="asd 42 3 5" xfId="4945"/>
    <cellStyle name="asd 42 3 5 10" xfId="21193"/>
    <cellStyle name="asd 42 3 5 11" xfId="22777"/>
    <cellStyle name="asd 42 3 5 12" xfId="24995"/>
    <cellStyle name="asd 42 3 5 13" xfId="26305"/>
    <cellStyle name="asd 42 3 5 14" xfId="29403"/>
    <cellStyle name="asd 42 3 5 15" xfId="29915"/>
    <cellStyle name="asd 42 3 5 16" xfId="32346"/>
    <cellStyle name="asd 42 3 5 17" xfId="33487"/>
    <cellStyle name="asd 42 3 5 18" xfId="35822"/>
    <cellStyle name="asd 42 3 5 19" xfId="37701"/>
    <cellStyle name="asd 42 3 5 2" xfId="6395"/>
    <cellStyle name="asd 42 3 5 20" xfId="39565"/>
    <cellStyle name="asd 42 3 5 21" xfId="41239"/>
    <cellStyle name="asd 42 3 5 22" xfId="42575"/>
    <cellStyle name="asd 42 3 5 3" xfId="7846"/>
    <cellStyle name="asd 42 3 5 4" xfId="9756"/>
    <cellStyle name="asd 42 3 5 5" xfId="11660"/>
    <cellStyle name="asd 42 3 5 6" xfId="13246"/>
    <cellStyle name="asd 42 3 5 7" xfId="15149"/>
    <cellStyle name="asd 42 3 5 8" xfId="17375"/>
    <cellStyle name="asd 42 3 5 9" xfId="19281"/>
    <cellStyle name="asd 42 3 6" xfId="5600"/>
    <cellStyle name="asd 42 3 6 10" xfId="21850"/>
    <cellStyle name="asd 42 3 6 11" xfId="23708"/>
    <cellStyle name="asd 42 3 6 12" xfId="25652"/>
    <cellStyle name="asd 42 3 6 13" xfId="26710"/>
    <cellStyle name="asd 42 3 6 14" xfId="2003"/>
    <cellStyle name="asd 42 3 6 15" xfId="30310"/>
    <cellStyle name="asd 42 3 6 16" xfId="29140"/>
    <cellStyle name="asd 42 3 6 17" xfId="32758"/>
    <cellStyle name="asd 42 3 6 18" xfId="36479"/>
    <cellStyle name="asd 42 3 6 19" xfId="38358"/>
    <cellStyle name="asd 42 3 6 2" xfId="7049"/>
    <cellStyle name="asd 42 3 6 20" xfId="35113"/>
    <cellStyle name="asd 42 3 6 21" xfId="32929"/>
    <cellStyle name="asd 42 3 6 22" xfId="43466"/>
    <cellStyle name="asd 42 3 6 3" xfId="8503"/>
    <cellStyle name="asd 42 3 6 4" xfId="10413"/>
    <cellStyle name="asd 42 3 6 5" xfId="11816"/>
    <cellStyle name="asd 42 3 6 6" xfId="14179"/>
    <cellStyle name="asd 42 3 6 7" xfId="16082"/>
    <cellStyle name="asd 42 3 6 8" xfId="18032"/>
    <cellStyle name="asd 42 3 6 9" xfId="19938"/>
    <cellStyle name="asd 42 3 7" xfId="6295"/>
    <cellStyle name="asd 42 3 8" xfId="9179"/>
    <cellStyle name="asd 42 3 9" xfId="2273"/>
    <cellStyle name="asd 42 4" xfId="3450"/>
    <cellStyle name="asd 42 4 10" xfId="15281"/>
    <cellStyle name="asd 42 4 11" xfId="16805"/>
    <cellStyle name="asd 42 4 12" xfId="18712"/>
    <cellStyle name="asd 42 4 13" xfId="20624"/>
    <cellStyle name="asd 42 4 14" xfId="22908"/>
    <cellStyle name="asd 42 4 15" xfId="24426"/>
    <cellStyle name="asd 42 4 16" xfId="27610"/>
    <cellStyle name="asd 42 4 17" xfId="28764"/>
    <cellStyle name="asd 42 4 18" xfId="31190"/>
    <cellStyle name="asd 42 4 19" xfId="32948"/>
    <cellStyle name="asd 42 4 2" xfId="3630"/>
    <cellStyle name="asd 42 4 2 10" xfId="17521"/>
    <cellStyle name="asd 42 4 2 11" xfId="19427"/>
    <cellStyle name="asd 42 4 2 12" xfId="21339"/>
    <cellStyle name="asd 42 4 2 13" xfId="23468"/>
    <cellStyle name="asd 42 4 2 14" xfId="25141"/>
    <cellStyle name="asd 42 4 2 15" xfId="27318"/>
    <cellStyle name="asd 42 4 2 16" xfId="29197"/>
    <cellStyle name="asd 42 4 2 17" xfId="30910"/>
    <cellStyle name="asd 42 4 2 18" xfId="33001"/>
    <cellStyle name="asd 42 4 2 19" xfId="34194"/>
    <cellStyle name="asd 42 4 2 2" xfId="5688"/>
    <cellStyle name="asd 42 4 2 2 10" xfId="21938"/>
    <cellStyle name="asd 42 4 2 2 11" xfId="23671"/>
    <cellStyle name="asd 42 4 2 2 12" xfId="25740"/>
    <cellStyle name="asd 42 4 2 2 13" xfId="26263"/>
    <cellStyle name="asd 42 4 2 2 14" xfId="28934"/>
    <cellStyle name="asd 42 4 2 2 15" xfId="29874"/>
    <cellStyle name="asd 42 4 2 2 16" xfId="33038"/>
    <cellStyle name="asd 42 4 2 2 17" xfId="34773"/>
    <cellStyle name="asd 42 4 2 2 18" xfId="36567"/>
    <cellStyle name="asd 42 4 2 2 19" xfId="38446"/>
    <cellStyle name="asd 42 4 2 2 2" xfId="7137"/>
    <cellStyle name="asd 42 4 2 2 20" xfId="40239"/>
    <cellStyle name="asd 42 4 2 2 21" xfId="41898"/>
    <cellStyle name="asd 42 4 2 2 22" xfId="43429"/>
    <cellStyle name="asd 42 4 2 2 3" xfId="8591"/>
    <cellStyle name="asd 42 4 2 2 4" xfId="10501"/>
    <cellStyle name="asd 42 4 2 2 5" xfId="11598"/>
    <cellStyle name="asd 42 4 2 2 6" xfId="14141"/>
    <cellStyle name="asd 42 4 2 2 7" xfId="16044"/>
    <cellStyle name="asd 42 4 2 2 8" xfId="18120"/>
    <cellStyle name="asd 42 4 2 2 9" xfId="20026"/>
    <cellStyle name="asd 42 4 2 20" xfId="35968"/>
    <cellStyle name="asd 42 4 2 21" xfId="37847"/>
    <cellStyle name="asd 42 4 2 22" xfId="40203"/>
    <cellStyle name="asd 42 4 2 23" xfId="41862"/>
    <cellStyle name="asd 42 4 2 24" xfId="43235"/>
    <cellStyle name="asd 42 4 2 3" xfId="5091"/>
    <cellStyle name="asd 42 4 2 4" xfId="6541"/>
    <cellStyle name="asd 42 4 2 5" xfId="7992"/>
    <cellStyle name="asd 42 4 2 6" xfId="9902"/>
    <cellStyle name="asd 42 4 2 7" xfId="12287"/>
    <cellStyle name="asd 42 4 2 8" xfId="13940"/>
    <cellStyle name="asd 42 4 2 9" xfId="15841"/>
    <cellStyle name="asd 42 4 20" xfId="34042"/>
    <cellStyle name="asd 42 4 21" xfId="35254"/>
    <cellStyle name="asd 42 4 22" xfId="37132"/>
    <cellStyle name="asd 42 4 23" xfId="40152"/>
    <cellStyle name="asd 42 4 24" xfId="41812"/>
    <cellStyle name="asd 42 4 25" xfId="42695"/>
    <cellStyle name="asd 42 4 3" xfId="2660"/>
    <cellStyle name="asd 42 4 3 10" xfId="19132"/>
    <cellStyle name="asd 42 4 3 11" xfId="21044"/>
    <cellStyle name="asd 42 4 3 12" xfId="23341"/>
    <cellStyle name="asd 42 4 3 13" xfId="24846"/>
    <cellStyle name="asd 42 4 3 14" xfId="26478"/>
    <cellStyle name="asd 42 4 3 15" xfId="28422"/>
    <cellStyle name="asd 42 4 3 16" xfId="30084"/>
    <cellStyle name="asd 42 4 3 17" xfId="33275"/>
    <cellStyle name="asd 42 4 3 18" xfId="34521"/>
    <cellStyle name="asd 42 4 3 19" xfId="35673"/>
    <cellStyle name="asd 42 4 3 2" xfId="4634"/>
    <cellStyle name="asd 42 4 3 2 10" xfId="20879"/>
    <cellStyle name="asd 42 4 3 2 11" xfId="22794"/>
    <cellStyle name="asd 42 4 3 2 12" xfId="24681"/>
    <cellStyle name="asd 42 4 3 2 13" xfId="26429"/>
    <cellStyle name="asd 42 4 3 2 14" xfId="29146"/>
    <cellStyle name="asd 42 4 3 2 15" xfId="30037"/>
    <cellStyle name="asd 42 4 3 2 16" xfId="33267"/>
    <cellStyle name="asd 42 4 3 2 17" xfId="33548"/>
    <cellStyle name="asd 42 4 3 2 18" xfId="35509"/>
    <cellStyle name="asd 42 4 3 2 19" xfId="37387"/>
    <cellStyle name="asd 42 4 3 2 2" xfId="4496"/>
    <cellStyle name="asd 42 4 3 2 20" xfId="40457"/>
    <cellStyle name="asd 42 4 3 2 21" xfId="42113"/>
    <cellStyle name="asd 42 4 3 2 22" xfId="42591"/>
    <cellStyle name="asd 42 4 3 2 3" xfId="4378"/>
    <cellStyle name="asd 42 4 3 2 4" xfId="9441"/>
    <cellStyle name="asd 42 4 3 2 5" xfId="11855"/>
    <cellStyle name="asd 42 4 3 2 6" xfId="13263"/>
    <cellStyle name="asd 42 4 3 2 7" xfId="15166"/>
    <cellStyle name="asd 42 4 3 2 8" xfId="17060"/>
    <cellStyle name="asd 42 4 3 2 9" xfId="18967"/>
    <cellStyle name="asd 42 4 3 20" xfId="37552"/>
    <cellStyle name="asd 42 4 3 21" xfId="40464"/>
    <cellStyle name="asd 42 4 3 22" xfId="42120"/>
    <cellStyle name="asd 42 4 3 23" xfId="43113"/>
    <cellStyle name="asd 42 4 3 3" xfId="4797"/>
    <cellStyle name="asd 42 4 3 4" xfId="7697"/>
    <cellStyle name="asd 42 4 3 5" xfId="9607"/>
    <cellStyle name="asd 42 4 3 6" xfId="11316"/>
    <cellStyle name="asd 42 4 3 7" xfId="13813"/>
    <cellStyle name="asd 42 4 3 8" xfId="15715"/>
    <cellStyle name="asd 42 4 3 9" xfId="17226"/>
    <cellStyle name="asd 42 4 4" xfId="4082"/>
    <cellStyle name="asd 42 4 4 10" xfId="19717"/>
    <cellStyle name="asd 42 4 4 11" xfId="21629"/>
    <cellStyle name="asd 42 4 4 12" xfId="23290"/>
    <cellStyle name="asd 42 4 4 13" xfId="25431"/>
    <cellStyle name="asd 42 4 4 14" xfId="26518"/>
    <cellStyle name="asd 42 4 4 15" xfId="26197"/>
    <cellStyle name="asd 42 4 4 16" xfId="30123"/>
    <cellStyle name="asd 42 4 4 17" xfId="2718"/>
    <cellStyle name="asd 42 4 4 18" xfId="3067"/>
    <cellStyle name="asd 42 4 4 19" xfId="36258"/>
    <cellStyle name="asd 42 4 4 2" xfId="5987"/>
    <cellStyle name="asd 42 4 4 2 10" xfId="22237"/>
    <cellStyle name="asd 42 4 4 2 11" xfId="23678"/>
    <cellStyle name="asd 42 4 4 2 12" xfId="26039"/>
    <cellStyle name="asd 42 4 4 2 13" xfId="26717"/>
    <cellStyle name="asd 42 4 4 2 14" xfId="28604"/>
    <cellStyle name="asd 42 4 4 2 15" xfId="30317"/>
    <cellStyle name="asd 42 4 4 2 16" xfId="32964"/>
    <cellStyle name="asd 42 4 4 2 17" xfId="35011"/>
    <cellStyle name="asd 42 4 4 2 18" xfId="36866"/>
    <cellStyle name="asd 42 4 4 2 19" xfId="38745"/>
    <cellStyle name="asd 42 4 4 2 2" xfId="7436"/>
    <cellStyle name="asd 42 4 4 2 20" xfId="40168"/>
    <cellStyle name="asd 42 4 4 2 21" xfId="41828"/>
    <cellStyle name="asd 42 4 4 2 22" xfId="43436"/>
    <cellStyle name="asd 42 4 4 2 3" xfId="8890"/>
    <cellStyle name="asd 42 4 4 2 4" xfId="10800"/>
    <cellStyle name="asd 42 4 4 2 5" xfId="11463"/>
    <cellStyle name="asd 42 4 4 2 6" xfId="14148"/>
    <cellStyle name="asd 42 4 4 2 7" xfId="16051"/>
    <cellStyle name="asd 42 4 4 2 8" xfId="18419"/>
    <cellStyle name="asd 42 4 4 2 9" xfId="20325"/>
    <cellStyle name="asd 42 4 4 20" xfId="38137"/>
    <cellStyle name="asd 42 4 4 21" xfId="33666"/>
    <cellStyle name="asd 42 4 4 22" xfId="2676"/>
    <cellStyle name="asd 42 4 4 23" xfId="43067"/>
    <cellStyle name="asd 42 4 4 3" xfId="6828"/>
    <cellStyle name="asd 42 4 4 4" xfId="8282"/>
    <cellStyle name="asd 42 4 4 5" xfId="10192"/>
    <cellStyle name="asd 42 4 4 6" xfId="11200"/>
    <cellStyle name="asd 42 4 4 7" xfId="13762"/>
    <cellStyle name="asd 42 4 4 8" xfId="15664"/>
    <cellStyle name="asd 42 4 4 9" xfId="17811"/>
    <cellStyle name="asd 42 4 5" xfId="4525"/>
    <cellStyle name="asd 42 4 5 10" xfId="20770"/>
    <cellStyle name="asd 42 4 5 11" xfId="23404"/>
    <cellStyle name="asd 42 4 5 12" xfId="24572"/>
    <cellStyle name="asd 42 4 5 13" xfId="27180"/>
    <cellStyle name="asd 42 4 5 14" xfId="28564"/>
    <cellStyle name="asd 42 4 5 15" xfId="30771"/>
    <cellStyle name="asd 42 4 5 16" xfId="32454"/>
    <cellStyle name="asd 42 4 5 17" xfId="34270"/>
    <cellStyle name="asd 42 4 5 18" xfId="35400"/>
    <cellStyle name="asd 42 4 5 19" xfId="37278"/>
    <cellStyle name="asd 42 4 5 2" xfId="5494"/>
    <cellStyle name="asd 42 4 5 20" xfId="39671"/>
    <cellStyle name="asd 42 4 5 21" xfId="41345"/>
    <cellStyle name="asd 42 4 5 22" xfId="43174"/>
    <cellStyle name="asd 42 4 5 3" xfId="6127"/>
    <cellStyle name="asd 42 4 5 4" xfId="9332"/>
    <cellStyle name="asd 42 4 5 5" xfId="11278"/>
    <cellStyle name="asd 42 4 5 6" xfId="13876"/>
    <cellStyle name="asd 42 4 5 7" xfId="15778"/>
    <cellStyle name="asd 42 4 5 8" xfId="16951"/>
    <cellStyle name="asd 42 4 5 9" xfId="18858"/>
    <cellStyle name="asd 42 4 6" xfId="2867"/>
    <cellStyle name="asd 42 4 7" xfId="9186"/>
    <cellStyle name="asd 42 4 8" xfId="11090"/>
    <cellStyle name="asd 42 4 9" xfId="13376"/>
    <cellStyle name="asd 42 5" xfId="3059"/>
    <cellStyle name="asd 42 5 10" xfId="17276"/>
    <cellStyle name="asd 42 5 11" xfId="19182"/>
    <cellStyle name="asd 42 5 12" xfId="21094"/>
    <cellStyle name="asd 42 5 13" xfId="22529"/>
    <cellStyle name="asd 42 5 14" xfId="24896"/>
    <cellStyle name="asd 42 5 15" xfId="26799"/>
    <cellStyle name="asd 42 5 16" xfId="28540"/>
    <cellStyle name="asd 42 5 17" xfId="30398"/>
    <cellStyle name="asd 42 5 18" xfId="32013"/>
    <cellStyle name="asd 42 5 19" xfId="34979"/>
    <cellStyle name="asd 42 5 2" xfId="5543"/>
    <cellStyle name="asd 42 5 2 10" xfId="21793"/>
    <cellStyle name="asd 42 5 2 11" xfId="23839"/>
    <cellStyle name="asd 42 5 2 12" xfId="25595"/>
    <cellStyle name="asd 42 5 2 13" xfId="26583"/>
    <cellStyle name="asd 42 5 2 14" xfId="28149"/>
    <cellStyle name="asd 42 5 2 15" xfId="30189"/>
    <cellStyle name="asd 42 5 2 16" xfId="32127"/>
    <cellStyle name="asd 42 5 2 17" xfId="34166"/>
    <cellStyle name="asd 42 5 2 18" xfId="36422"/>
    <cellStyle name="asd 42 5 2 19" xfId="38301"/>
    <cellStyle name="asd 42 5 2 2" xfId="6992"/>
    <cellStyle name="asd 42 5 2 20" xfId="39351"/>
    <cellStyle name="asd 42 5 2 21" xfId="41027"/>
    <cellStyle name="asd 42 5 2 22" xfId="43592"/>
    <cellStyle name="asd 42 5 2 3" xfId="8446"/>
    <cellStyle name="asd 42 5 2 4" xfId="10356"/>
    <cellStyle name="asd 42 5 2 5" xfId="11779"/>
    <cellStyle name="asd 42 5 2 6" xfId="14309"/>
    <cellStyle name="asd 42 5 2 7" xfId="16213"/>
    <cellStyle name="asd 42 5 2 8" xfId="17975"/>
    <cellStyle name="asd 42 5 2 9" xfId="19881"/>
    <cellStyle name="asd 42 5 20" xfId="35723"/>
    <cellStyle name="asd 42 5 21" xfId="37602"/>
    <cellStyle name="asd 42 5 22" xfId="39243"/>
    <cellStyle name="asd 42 5 23" xfId="40924"/>
    <cellStyle name="asd 42 5 24" xfId="42339"/>
    <cellStyle name="asd 42 5 3" xfId="4846"/>
    <cellStyle name="asd 42 5 4" xfId="6296"/>
    <cellStyle name="asd 42 5 5" xfId="7747"/>
    <cellStyle name="asd 42 5 6" xfId="9657"/>
    <cellStyle name="asd 42 5 7" xfId="11750"/>
    <cellStyle name="asd 42 5 8" xfId="12997"/>
    <cellStyle name="asd 42 5 9" xfId="14901"/>
    <cellStyle name="asd 42 6" xfId="2940"/>
    <cellStyle name="asd 42 6 10" xfId="19166"/>
    <cellStyle name="asd 42 6 11" xfId="21078"/>
    <cellStyle name="asd 42 6 12" xfId="22618"/>
    <cellStyle name="asd 42 6 13" xfId="24880"/>
    <cellStyle name="asd 42 6 14" xfId="27266"/>
    <cellStyle name="asd 42 6 15" xfId="29550"/>
    <cellStyle name="asd 42 6 16" xfId="30857"/>
    <cellStyle name="asd 42 6 17" xfId="32103"/>
    <cellStyle name="asd 42 6 18" xfId="34006"/>
    <cellStyle name="asd 42 6 19" xfId="35707"/>
    <cellStyle name="asd 42 6 2" xfId="5687"/>
    <cellStyle name="asd 42 6 2 10" xfId="21937"/>
    <cellStyle name="asd 42 6 2 11" xfId="13525"/>
    <cellStyle name="asd 42 6 2 12" xfId="25739"/>
    <cellStyle name="asd 42 6 2 13" xfId="2670"/>
    <cellStyle name="asd 42 6 2 14" xfId="4246"/>
    <cellStyle name="asd 42 6 2 15" xfId="15714"/>
    <cellStyle name="asd 42 6 2 16" xfId="22823"/>
    <cellStyle name="asd 42 6 2 17" xfId="27972"/>
    <cellStyle name="asd 42 6 2 18" xfId="36566"/>
    <cellStyle name="asd 42 6 2 19" xfId="38445"/>
    <cellStyle name="asd 42 6 2 2" xfId="7136"/>
    <cellStyle name="asd 42 6 2 20" xfId="31609"/>
    <cellStyle name="asd 42 6 2 21" xfId="38863"/>
    <cellStyle name="asd 42 6 2 22" xfId="10952"/>
    <cellStyle name="asd 42 6 2 3" xfId="8590"/>
    <cellStyle name="asd 42 6 2 4" xfId="10500"/>
    <cellStyle name="asd 42 6 2 5" xfId="12232"/>
    <cellStyle name="asd 42 6 2 6" xfId="2488"/>
    <cellStyle name="asd 42 6 2 7" xfId="2921"/>
    <cellStyle name="asd 42 6 2 8" xfId="18119"/>
    <cellStyle name="asd 42 6 2 9" xfId="20025"/>
    <cellStyle name="asd 42 6 20" xfId="37586"/>
    <cellStyle name="asd 42 6 21" xfId="39329"/>
    <cellStyle name="asd 42 6 22" xfId="41005"/>
    <cellStyle name="asd 42 6 23" xfId="42427"/>
    <cellStyle name="asd 42 6 3" xfId="4831"/>
    <cellStyle name="asd 42 6 4" xfId="7731"/>
    <cellStyle name="asd 42 6 5" xfId="9641"/>
    <cellStyle name="asd 42 6 6" xfId="2113"/>
    <cellStyle name="asd 42 6 7" xfId="13086"/>
    <cellStyle name="asd 42 6 8" xfId="14990"/>
    <cellStyle name="asd 42 6 9" xfId="17260"/>
    <cellStyle name="asd 42 7" xfId="1945"/>
    <cellStyle name="asd 42 7 10" xfId="19028"/>
    <cellStyle name="asd 42 7 11" xfId="20940"/>
    <cellStyle name="asd 42 7 12" xfId="24093"/>
    <cellStyle name="asd 42 7 13" xfId="24742"/>
    <cellStyle name="asd 42 7 14" xfId="27239"/>
    <cellStyle name="asd 42 7 15" xfId="29455"/>
    <cellStyle name="asd 42 7 16" xfId="30830"/>
    <cellStyle name="asd 42 7 17" xfId="33035"/>
    <cellStyle name="asd 42 7 18" xfId="34127"/>
    <cellStyle name="asd 42 7 19" xfId="35569"/>
    <cellStyle name="asd 42 7 2" xfId="4434"/>
    <cellStyle name="asd 42 7 2 10" xfId="20678"/>
    <cellStyle name="asd 42 7 2 11" xfId="23483"/>
    <cellStyle name="asd 42 7 2 12" xfId="24480"/>
    <cellStyle name="asd 42 7 2 13" xfId="27303"/>
    <cellStyle name="asd 42 7 2 14" xfId="28840"/>
    <cellStyle name="asd 42 7 2 15" xfId="30894"/>
    <cellStyle name="asd 42 7 2 16" xfId="33321"/>
    <cellStyle name="asd 42 7 2 17" xfId="34581"/>
    <cellStyle name="asd 42 7 2 18" xfId="35308"/>
    <cellStyle name="asd 42 7 2 19" xfId="37186"/>
    <cellStyle name="asd 42 7 2 2" xfId="5359"/>
    <cellStyle name="asd 42 7 2 20" xfId="40507"/>
    <cellStyle name="asd 42 7 2 21" xfId="42162"/>
    <cellStyle name="asd 42 7 2 22" xfId="43250"/>
    <cellStyle name="asd 42 7 2 3" xfId="6688"/>
    <cellStyle name="asd 42 7 2 4" xfId="9240"/>
    <cellStyle name="asd 42 7 2 5" xfId="12563"/>
    <cellStyle name="asd 42 7 2 6" xfId="13955"/>
    <cellStyle name="asd 42 7 2 7" xfId="15856"/>
    <cellStyle name="asd 42 7 2 8" xfId="16859"/>
    <cellStyle name="asd 42 7 2 9" xfId="18766"/>
    <cellStyle name="asd 42 7 20" xfId="37448"/>
    <cellStyle name="asd 42 7 21" xfId="40236"/>
    <cellStyle name="asd 42 7 22" xfId="41895"/>
    <cellStyle name="asd 42 7 23" xfId="43837"/>
    <cellStyle name="asd 42 7 3" xfId="6143"/>
    <cellStyle name="asd 42 7 4" xfId="7593"/>
    <cellStyle name="asd 42 7 5" xfId="9503"/>
    <cellStyle name="asd 42 7 6" xfId="12052"/>
    <cellStyle name="asd 42 7 7" xfId="14563"/>
    <cellStyle name="asd 42 7 8" xfId="16469"/>
    <cellStyle name="asd 42 7 9" xfId="17122"/>
    <cellStyle name="asd 42 8" xfId="2312"/>
    <cellStyle name="asd 42 9" xfId="2613"/>
    <cellStyle name="asd 43" xfId="1048"/>
    <cellStyle name="asd 43 10" xfId="2553"/>
    <cellStyle name="asd 43 11" xfId="12813"/>
    <cellStyle name="asd 43 12" xfId="14719"/>
    <cellStyle name="asd 43 13" xfId="5478"/>
    <cellStyle name="asd 43 14" xfId="2228"/>
    <cellStyle name="asd 43 15" xfId="14757"/>
    <cellStyle name="asd 43 16" xfId="22354"/>
    <cellStyle name="asd 43 17" xfId="14097"/>
    <cellStyle name="asd 43 18" xfId="3087"/>
    <cellStyle name="asd 43 19" xfId="9036"/>
    <cellStyle name="asd 43 2" xfId="3484"/>
    <cellStyle name="asd 43 2 10" xfId="14169"/>
    <cellStyle name="asd 43 2 11" xfId="16072"/>
    <cellStyle name="asd 43 2 12" xfId="16868"/>
    <cellStyle name="asd 43 2 13" xfId="18775"/>
    <cellStyle name="asd 43 2 14" xfId="20687"/>
    <cellStyle name="asd 43 2 15" xfId="23699"/>
    <cellStyle name="asd 43 2 16" xfId="24489"/>
    <cellStyle name="asd 43 2 17" xfId="27407"/>
    <cellStyle name="asd 43 2 18" xfId="28739"/>
    <cellStyle name="asd 43 2 19" xfId="30994"/>
    <cellStyle name="asd 43 2 2" xfId="3664"/>
    <cellStyle name="asd 43 2 2 10" xfId="17555"/>
    <cellStyle name="asd 43 2 2 11" xfId="19461"/>
    <cellStyle name="asd 43 2 2 12" xfId="21373"/>
    <cellStyle name="asd 43 2 2 13" xfId="22446"/>
    <cellStyle name="asd 43 2 2 14" xfId="25175"/>
    <cellStyle name="asd 43 2 2 15" xfId="27181"/>
    <cellStyle name="asd 43 2 2 16" xfId="28902"/>
    <cellStyle name="asd 43 2 2 17" xfId="30772"/>
    <cellStyle name="asd 43 2 2 18" xfId="31791"/>
    <cellStyle name="asd 43 2 2 19" xfId="33429"/>
    <cellStyle name="asd 43 2 2 2" xfId="5505"/>
    <cellStyle name="asd 43 2 2 2 10" xfId="21755"/>
    <cellStyle name="asd 43 2 2 2 11" xfId="23095"/>
    <cellStyle name="asd 43 2 2 2 12" xfId="25557"/>
    <cellStyle name="asd 43 2 2 2 13" xfId="26888"/>
    <cellStyle name="asd 43 2 2 2 14" xfId="2699"/>
    <cellStyle name="asd 43 2 2 2 15" xfId="30485"/>
    <cellStyle name="asd 43 2 2 2 16" xfId="31956"/>
    <cellStyle name="asd 43 2 2 2 17" xfId="33828"/>
    <cellStyle name="asd 43 2 2 2 18" xfId="36384"/>
    <cellStyle name="asd 43 2 2 2 19" xfId="38263"/>
    <cellStyle name="asd 43 2 2 2 2" xfId="6954"/>
    <cellStyle name="asd 43 2 2 2 20" xfId="39188"/>
    <cellStyle name="asd 43 2 2 2 21" xfId="40869"/>
    <cellStyle name="asd 43 2 2 2 22" xfId="42878"/>
    <cellStyle name="asd 43 2 2 2 3" xfId="8408"/>
    <cellStyle name="asd 43 2 2 2 4" xfId="10318"/>
    <cellStyle name="asd 43 2 2 2 5" xfId="12697"/>
    <cellStyle name="asd 43 2 2 2 6" xfId="13566"/>
    <cellStyle name="asd 43 2 2 2 7" xfId="15469"/>
    <cellStyle name="asd 43 2 2 2 8" xfId="17937"/>
    <cellStyle name="asd 43 2 2 2 9" xfId="19843"/>
    <cellStyle name="asd 43 2 2 20" xfId="36002"/>
    <cellStyle name="asd 43 2 2 21" xfId="37881"/>
    <cellStyle name="asd 43 2 2 22" xfId="39031"/>
    <cellStyle name="asd 43 2 2 23" xfId="40714"/>
    <cellStyle name="asd 43 2 2 24" xfId="42257"/>
    <cellStyle name="asd 43 2 2 3" xfId="5125"/>
    <cellStyle name="asd 43 2 2 4" xfId="6575"/>
    <cellStyle name="asd 43 2 2 5" xfId="8026"/>
    <cellStyle name="asd 43 2 2 6" xfId="9936"/>
    <cellStyle name="asd 43 2 2 7" xfId="11794"/>
    <cellStyle name="asd 43 2 2 8" xfId="12913"/>
    <cellStyle name="asd 43 2 2 9" xfId="14818"/>
    <cellStyle name="asd 43 2 20" xfId="32274"/>
    <cellStyle name="asd 43 2 21" xfId="34455"/>
    <cellStyle name="asd 43 2 22" xfId="35317"/>
    <cellStyle name="asd 43 2 23" xfId="37195"/>
    <cellStyle name="asd 43 2 24" xfId="39493"/>
    <cellStyle name="asd 43 2 25" xfId="41168"/>
    <cellStyle name="asd 43 2 26" xfId="43457"/>
    <cellStyle name="asd 43 2 3" xfId="3894"/>
    <cellStyle name="asd 43 2 3 10" xfId="19616"/>
    <cellStyle name="asd 43 2 3 11" xfId="21528"/>
    <cellStyle name="asd 43 2 3 12" xfId="23037"/>
    <cellStyle name="asd 43 2 3 13" xfId="25330"/>
    <cellStyle name="asd 43 2 3 14" xfId="27099"/>
    <cellStyle name="asd 43 2 3 15" xfId="28358"/>
    <cellStyle name="asd 43 2 3 16" xfId="30691"/>
    <cellStyle name="asd 43 2 3 17" xfId="31889"/>
    <cellStyle name="asd 43 2 3 18" xfId="33877"/>
    <cellStyle name="asd 43 2 3 19" xfId="36157"/>
    <cellStyle name="asd 43 2 3 2" xfId="5886"/>
    <cellStyle name="asd 43 2 3 2 10" xfId="22136"/>
    <cellStyle name="asd 43 2 3 2 11" xfId="23801"/>
    <cellStyle name="asd 43 2 3 2 12" xfId="25938"/>
    <cellStyle name="asd 43 2 3 2 13" xfId="27023"/>
    <cellStyle name="asd 43 2 3 2 14" xfId="28164"/>
    <cellStyle name="asd 43 2 3 2 15" xfId="30617"/>
    <cellStyle name="asd 43 2 3 2 16" xfId="32777"/>
    <cellStyle name="asd 43 2 3 2 17" xfId="34003"/>
    <cellStyle name="asd 43 2 3 2 18" xfId="36765"/>
    <cellStyle name="asd 43 2 3 2 19" xfId="38644"/>
    <cellStyle name="asd 43 2 3 2 2" xfId="7335"/>
    <cellStyle name="asd 43 2 3 2 20" xfId="39986"/>
    <cellStyle name="asd 43 2 3 2 21" xfId="41652"/>
    <cellStyle name="asd 43 2 3 2 22" xfId="43554"/>
    <cellStyle name="asd 43 2 3 2 3" xfId="8789"/>
    <cellStyle name="asd 43 2 3 2 4" xfId="10699"/>
    <cellStyle name="asd 43 2 3 2 5" xfId="11530"/>
    <cellStyle name="asd 43 2 3 2 6" xfId="14271"/>
    <cellStyle name="asd 43 2 3 2 7" xfId="16175"/>
    <cellStyle name="asd 43 2 3 2 8" xfId="18318"/>
    <cellStyle name="asd 43 2 3 2 9" xfId="20224"/>
    <cellStyle name="asd 43 2 3 20" xfId="38036"/>
    <cellStyle name="asd 43 2 3 21" xfId="39126"/>
    <cellStyle name="asd 43 2 3 22" xfId="40807"/>
    <cellStyle name="asd 43 2 3 23" xfId="42823"/>
    <cellStyle name="asd 43 2 3 3" xfId="5280"/>
    <cellStyle name="asd 43 2 3 4" xfId="8181"/>
    <cellStyle name="asd 43 2 3 5" xfId="10091"/>
    <cellStyle name="asd 43 2 3 6" xfId="12510"/>
    <cellStyle name="asd 43 2 3 7" xfId="13506"/>
    <cellStyle name="asd 43 2 3 8" xfId="15411"/>
    <cellStyle name="asd 43 2 3 9" xfId="17710"/>
    <cellStyle name="asd 43 2 4" xfId="4116"/>
    <cellStyle name="asd 43 2 4 10" xfId="19751"/>
    <cellStyle name="asd 43 2 4 11" xfId="21663"/>
    <cellStyle name="asd 43 2 4 12" xfId="22575"/>
    <cellStyle name="asd 43 2 4 13" xfId="25465"/>
    <cellStyle name="asd 43 2 4 14" xfId="27927"/>
    <cellStyle name="asd 43 2 4 15" xfId="14247"/>
    <cellStyle name="asd 43 2 4 16" xfId="31508"/>
    <cellStyle name="asd 43 2 4 17" xfId="31749"/>
    <cellStyle name="asd 43 2 4 18" xfId="34912"/>
    <cellStyle name="asd 43 2 4 19" xfId="36292"/>
    <cellStyle name="asd 43 2 4 2" xfId="6021"/>
    <cellStyle name="asd 43 2 4 2 10" xfId="22271"/>
    <cellStyle name="asd 43 2 4 2 11" xfId="23021"/>
    <cellStyle name="asd 43 2 4 2 12" xfId="26073"/>
    <cellStyle name="asd 43 2 4 2 13" xfId="26763"/>
    <cellStyle name="asd 43 2 4 2 14" xfId="29688"/>
    <cellStyle name="asd 43 2 4 2 15" xfId="30363"/>
    <cellStyle name="asd 43 2 4 2 16" xfId="32143"/>
    <cellStyle name="asd 43 2 4 2 17" xfId="34804"/>
    <cellStyle name="asd 43 2 4 2 18" xfId="36900"/>
    <cellStyle name="asd 43 2 4 2 19" xfId="38779"/>
    <cellStyle name="asd 43 2 4 2 2" xfId="7470"/>
    <cellStyle name="asd 43 2 4 2 20" xfId="39367"/>
    <cellStyle name="asd 43 2 4 2 21" xfId="41043"/>
    <cellStyle name="asd 43 2 4 2 22" xfId="42807"/>
    <cellStyle name="asd 43 2 4 2 3" xfId="8924"/>
    <cellStyle name="asd 43 2 4 2 4" xfId="10834"/>
    <cellStyle name="asd 43 2 4 2 5" xfId="11206"/>
    <cellStyle name="asd 43 2 4 2 6" xfId="13490"/>
    <cellStyle name="asd 43 2 4 2 7" xfId="15395"/>
    <cellStyle name="asd 43 2 4 2 8" xfId="18453"/>
    <cellStyle name="asd 43 2 4 2 9" xfId="20359"/>
    <cellStyle name="asd 43 2 4 20" xfId="38171"/>
    <cellStyle name="asd 43 2 4 21" xfId="38990"/>
    <cellStyle name="asd 43 2 4 22" xfId="40673"/>
    <cellStyle name="asd 43 2 4 23" xfId="42384"/>
    <cellStyle name="asd 43 2 4 3" xfId="6862"/>
    <cellStyle name="asd 43 2 4 4" xfId="8316"/>
    <cellStyle name="asd 43 2 4 5" xfId="10226"/>
    <cellStyle name="asd 43 2 4 6" xfId="12209"/>
    <cellStyle name="asd 43 2 4 7" xfId="13043"/>
    <cellStyle name="asd 43 2 4 8" xfId="14947"/>
    <cellStyle name="asd 43 2 4 9" xfId="17845"/>
    <cellStyle name="asd 43 2 5" xfId="4973"/>
    <cellStyle name="asd 43 2 5 10" xfId="21221"/>
    <cellStyle name="asd 43 2 5 11" xfId="22708"/>
    <cellStyle name="asd 43 2 5 12" xfId="25023"/>
    <cellStyle name="asd 43 2 5 13" xfId="27355"/>
    <cellStyle name="asd 43 2 5 14" xfId="28717"/>
    <cellStyle name="asd 43 2 5 15" xfId="30945"/>
    <cellStyle name="asd 43 2 5 16" xfId="32894"/>
    <cellStyle name="asd 43 2 5 17" xfId="33765"/>
    <cellStyle name="asd 43 2 5 18" xfId="35850"/>
    <cellStyle name="asd 43 2 5 19" xfId="37729"/>
    <cellStyle name="asd 43 2 5 2" xfId="6423"/>
    <cellStyle name="asd 43 2 5 20" xfId="40101"/>
    <cellStyle name="asd 43 2 5 21" xfId="41765"/>
    <cellStyle name="asd 43 2 5 22" xfId="42514"/>
    <cellStyle name="asd 43 2 5 3" xfId="7874"/>
    <cellStyle name="asd 43 2 5 4" xfId="9784"/>
    <cellStyle name="asd 43 2 5 5" xfId="11619"/>
    <cellStyle name="asd 43 2 5 6" xfId="13175"/>
    <cellStyle name="asd 43 2 5 7" xfId="15080"/>
    <cellStyle name="asd 43 2 5 8" xfId="17403"/>
    <cellStyle name="asd 43 2 5 9" xfId="19309"/>
    <cellStyle name="asd 43 2 6" xfId="3078"/>
    <cellStyle name="asd 43 2 6 10" xfId="20662"/>
    <cellStyle name="asd 43 2 6 11" xfId="23441"/>
    <cellStyle name="asd 43 2 6 12" xfId="24464"/>
    <cellStyle name="asd 43 2 6 13" xfId="6328"/>
    <cellStyle name="asd 43 2 6 14" xfId="22387"/>
    <cellStyle name="asd 43 2 6 15" xfId="22376"/>
    <cellStyle name="asd 43 2 6 16" xfId="28479"/>
    <cellStyle name="asd 43 2 6 17" xfId="29573"/>
    <cellStyle name="asd 43 2 6 18" xfId="35292"/>
    <cellStyle name="asd 43 2 6 19" xfId="37170"/>
    <cellStyle name="asd 43 2 6 2" xfId="5452"/>
    <cellStyle name="asd 43 2 6 20" xfId="26959"/>
    <cellStyle name="asd 43 2 6 21" xfId="2793"/>
    <cellStyle name="asd 43 2 6 22" xfId="43208"/>
    <cellStyle name="asd 43 2 6 3" xfId="6227"/>
    <cellStyle name="asd 43 2 6 4" xfId="9224"/>
    <cellStyle name="asd 43 2 6 5" xfId="10988"/>
    <cellStyle name="asd 43 2 6 6" xfId="13913"/>
    <cellStyle name="asd 43 2 6 7" xfId="15814"/>
    <cellStyle name="asd 43 2 6 8" xfId="16843"/>
    <cellStyle name="asd 43 2 6 9" xfId="18750"/>
    <cellStyle name="asd 43 2 7" xfId="4836"/>
    <cellStyle name="asd 43 2 8" xfId="9249"/>
    <cellStyle name="asd 43 2 9" xfId="11588"/>
    <cellStyle name="asd 43 20" xfId="2818"/>
    <cellStyle name="asd 43 21" xfId="16625"/>
    <cellStyle name="asd 43 22" xfId="29406"/>
    <cellStyle name="asd 43 23" xfId="27978"/>
    <cellStyle name="asd 43 24" xfId="28868"/>
    <cellStyle name="asd 43 25" xfId="13812"/>
    <cellStyle name="asd 43 26" xfId="29288"/>
    <cellStyle name="asd 43 27" xfId="42208"/>
    <cellStyle name="asd 43 3" xfId="3515"/>
    <cellStyle name="asd 43 3 10" xfId="14190"/>
    <cellStyle name="asd 43 3 11" xfId="16094"/>
    <cellStyle name="asd 43 3 12" xfId="16943"/>
    <cellStyle name="asd 43 3 13" xfId="18850"/>
    <cellStyle name="asd 43 3 14" xfId="20762"/>
    <cellStyle name="asd 43 3 15" xfId="23720"/>
    <cellStyle name="asd 43 3 16" xfId="24564"/>
    <cellStyle name="asd 43 3 17" xfId="26921"/>
    <cellStyle name="asd 43 3 18" xfId="29449"/>
    <cellStyle name="asd 43 3 19" xfId="30518"/>
    <cellStyle name="asd 43 3 2" xfId="3695"/>
    <cellStyle name="asd 43 3 2 10" xfId="17586"/>
    <cellStyle name="asd 43 3 2 11" xfId="19492"/>
    <cellStyle name="asd 43 3 2 12" xfId="21404"/>
    <cellStyle name="asd 43 3 2 13" xfId="22663"/>
    <cellStyle name="asd 43 3 2 14" xfId="25206"/>
    <cellStyle name="asd 43 3 2 15" xfId="26704"/>
    <cellStyle name="asd 43 3 2 16" xfId="28951"/>
    <cellStyle name="asd 43 3 2 17" xfId="30304"/>
    <cellStyle name="asd 43 3 2 18" xfId="32684"/>
    <cellStyle name="asd 43 3 2 19" xfId="33462"/>
    <cellStyle name="asd 43 3 2 2" xfId="5617"/>
    <cellStyle name="asd 43 3 2 2 10" xfId="21867"/>
    <cellStyle name="asd 43 3 2 2 11" xfId="23374"/>
    <cellStyle name="asd 43 3 2 2 12" xfId="25669"/>
    <cellStyle name="asd 43 3 2 2 13" xfId="26311"/>
    <cellStyle name="asd 43 3 2 2 14" xfId="2165"/>
    <cellStyle name="asd 43 3 2 2 15" xfId="29920"/>
    <cellStyle name="asd 43 3 2 2 16" xfId="32496"/>
    <cellStyle name="asd 43 3 2 2 17" xfId="33503"/>
    <cellStyle name="asd 43 3 2 2 18" xfId="36496"/>
    <cellStyle name="asd 43 3 2 2 19" xfId="38375"/>
    <cellStyle name="asd 43 3 2 2 2" xfId="7066"/>
    <cellStyle name="asd 43 3 2 2 20" xfId="39713"/>
    <cellStyle name="asd 43 3 2 2 21" xfId="41387"/>
    <cellStyle name="asd 43 3 2 2 22" xfId="43144"/>
    <cellStyle name="asd 43 3 2 2 3" xfId="8520"/>
    <cellStyle name="asd 43 3 2 2 4" xfId="10430"/>
    <cellStyle name="asd 43 3 2 2 5" xfId="12463"/>
    <cellStyle name="asd 43 3 2 2 6" xfId="13846"/>
    <cellStyle name="asd 43 3 2 2 7" xfId="15748"/>
    <cellStyle name="asd 43 3 2 2 8" xfId="18049"/>
    <cellStyle name="asd 43 3 2 2 9" xfId="19955"/>
    <cellStyle name="asd 43 3 2 20" xfId="36033"/>
    <cellStyle name="asd 43 3 2 21" xfId="37912"/>
    <cellStyle name="asd 43 3 2 22" xfId="39891"/>
    <cellStyle name="asd 43 3 2 23" xfId="41560"/>
    <cellStyle name="asd 43 3 2 24" xfId="42469"/>
    <cellStyle name="asd 43 3 2 3" xfId="5156"/>
    <cellStyle name="asd 43 3 2 4" xfId="6606"/>
    <cellStyle name="asd 43 3 2 5" xfId="8057"/>
    <cellStyle name="asd 43 3 2 6" xfId="9967"/>
    <cellStyle name="asd 43 3 2 7" xfId="11606"/>
    <cellStyle name="asd 43 3 2 8" xfId="13130"/>
    <cellStyle name="asd 43 3 2 9" xfId="15035"/>
    <cellStyle name="asd 43 3 20" xfId="32982"/>
    <cellStyle name="asd 43 3 21" xfId="34465"/>
    <cellStyle name="asd 43 3 22" xfId="35392"/>
    <cellStyle name="asd 43 3 23" xfId="37270"/>
    <cellStyle name="asd 43 3 24" xfId="40185"/>
    <cellStyle name="asd 43 3 25" xfId="41844"/>
    <cellStyle name="asd 43 3 26" xfId="43477"/>
    <cellStyle name="asd 43 3 3" xfId="3939"/>
    <cellStyle name="asd 43 3 3 10" xfId="19646"/>
    <cellStyle name="asd 43 3 3 11" xfId="21558"/>
    <cellStyle name="asd 43 3 3 12" xfId="24195"/>
    <cellStyle name="asd 43 3 3 13" xfId="25360"/>
    <cellStyle name="asd 43 3 3 14" xfId="12150"/>
    <cellStyle name="asd 43 3 3 15" xfId="2577"/>
    <cellStyle name="asd 43 3 3 16" xfId="3015"/>
    <cellStyle name="asd 43 3 3 17" xfId="31260"/>
    <cellStyle name="asd 43 3 3 18" xfId="30697"/>
    <cellStyle name="asd 43 3 3 19" xfId="36187"/>
    <cellStyle name="asd 43 3 3 2" xfId="5916"/>
    <cellStyle name="asd 43 3 3 2 10" xfId="22166"/>
    <cellStyle name="asd 43 3 3 2 11" xfId="23284"/>
    <cellStyle name="asd 43 3 3 2 12" xfId="25968"/>
    <cellStyle name="asd 43 3 3 2 13" xfId="27996"/>
    <cellStyle name="asd 43 3 3 2 14" xfId="28311"/>
    <cellStyle name="asd 43 3 3 2 15" xfId="31576"/>
    <cellStyle name="asd 43 3 3 2 16" xfId="32650"/>
    <cellStyle name="asd 43 3 3 2 17" xfId="34923"/>
    <cellStyle name="asd 43 3 3 2 18" xfId="36795"/>
    <cellStyle name="asd 43 3 3 2 19" xfId="38674"/>
    <cellStyle name="asd 43 3 3 2 2" xfId="7365"/>
    <cellStyle name="asd 43 3 3 2 20" xfId="39860"/>
    <cellStyle name="asd 43 3 3 2 21" xfId="41529"/>
    <cellStyle name="asd 43 3 3 2 22" xfId="43061"/>
    <cellStyle name="asd 43 3 3 2 3" xfId="8819"/>
    <cellStyle name="asd 43 3 3 2 4" xfId="10729"/>
    <cellStyle name="asd 43 3 3 2 5" xfId="11176"/>
    <cellStyle name="asd 43 3 3 2 6" xfId="13756"/>
    <cellStyle name="asd 43 3 3 2 7" xfId="15658"/>
    <cellStyle name="asd 43 3 3 2 8" xfId="18348"/>
    <cellStyle name="asd 43 3 3 2 9" xfId="20254"/>
    <cellStyle name="asd 43 3 3 20" xfId="38066"/>
    <cellStyle name="asd 43 3 3 21" xfId="16135"/>
    <cellStyle name="asd 43 3 3 22" xfId="39637"/>
    <cellStyle name="asd 43 3 3 23" xfId="43937"/>
    <cellStyle name="asd 43 3 3 3" xfId="5310"/>
    <cellStyle name="asd 43 3 3 4" xfId="8211"/>
    <cellStyle name="asd 43 3 3 5" xfId="10121"/>
    <cellStyle name="asd 43 3 3 6" xfId="12155"/>
    <cellStyle name="asd 43 3 3 7" xfId="14666"/>
    <cellStyle name="asd 43 3 3 8" xfId="16572"/>
    <cellStyle name="asd 43 3 3 9" xfId="17740"/>
    <cellStyle name="asd 43 3 4" xfId="4147"/>
    <cellStyle name="asd 43 3 4 10" xfId="19782"/>
    <cellStyle name="asd 43 3 4 11" xfId="21694"/>
    <cellStyle name="asd 43 3 4 12" xfId="23956"/>
    <cellStyle name="asd 43 3 4 13" xfId="25496"/>
    <cellStyle name="asd 43 3 4 14" xfId="27008"/>
    <cellStyle name="asd 43 3 4 15" xfId="28269"/>
    <cellStyle name="asd 43 3 4 16" xfId="30602"/>
    <cellStyle name="asd 43 3 4 17" xfId="31708"/>
    <cellStyle name="asd 43 3 4 18" xfId="34543"/>
    <cellStyle name="asd 43 3 4 19" xfId="36323"/>
    <cellStyle name="asd 43 3 4 2" xfId="6052"/>
    <cellStyle name="asd 43 3 4 2 10" xfId="22302"/>
    <cellStyle name="asd 43 3 4 2 11" xfId="23012"/>
    <cellStyle name="asd 43 3 4 2 12" xfId="26104"/>
    <cellStyle name="asd 43 3 4 2 13" xfId="26454"/>
    <cellStyle name="asd 43 3 4 2 14" xfId="29009"/>
    <cellStyle name="asd 43 3 4 2 15" xfId="30061"/>
    <cellStyle name="asd 43 3 4 2 16" xfId="31668"/>
    <cellStyle name="asd 43 3 4 2 17" xfId="34672"/>
    <cellStyle name="asd 43 3 4 2 18" xfId="36931"/>
    <cellStyle name="asd 43 3 4 2 19" xfId="38810"/>
    <cellStyle name="asd 43 3 4 2 2" xfId="7501"/>
    <cellStyle name="asd 43 3 4 2 20" xfId="38915"/>
    <cellStyle name="asd 43 3 4 2 21" xfId="40600"/>
    <cellStyle name="asd 43 3 4 2 22" xfId="42798"/>
    <cellStyle name="asd 43 3 4 2 3" xfId="8955"/>
    <cellStyle name="asd 43 3 4 2 4" xfId="10865"/>
    <cellStyle name="asd 43 3 4 2 5" xfId="12468"/>
    <cellStyle name="asd 43 3 4 2 6" xfId="13481"/>
    <cellStyle name="asd 43 3 4 2 7" xfId="15386"/>
    <cellStyle name="asd 43 3 4 2 8" xfId="18484"/>
    <cellStyle name="asd 43 3 4 2 9" xfId="20390"/>
    <cellStyle name="asd 43 3 4 20" xfId="38202"/>
    <cellStyle name="asd 43 3 4 21" xfId="38952"/>
    <cellStyle name="asd 43 3 4 22" xfId="40636"/>
    <cellStyle name="asd 43 3 4 23" xfId="43702"/>
    <cellStyle name="asd 43 3 4 3" xfId="6893"/>
    <cellStyle name="asd 43 3 4 4" xfId="8347"/>
    <cellStyle name="asd 43 3 4 5" xfId="10257"/>
    <cellStyle name="asd 43 3 4 6" xfId="11915"/>
    <cellStyle name="asd 43 3 4 7" xfId="14424"/>
    <cellStyle name="asd 43 3 4 8" xfId="16330"/>
    <cellStyle name="asd 43 3 4 9" xfId="17876"/>
    <cellStyle name="asd 43 3 5" xfId="4999"/>
    <cellStyle name="asd 43 3 5 10" xfId="21247"/>
    <cellStyle name="asd 43 3 5 11" xfId="22730"/>
    <cellStyle name="asd 43 3 5 12" xfId="25049"/>
    <cellStyle name="asd 43 3 5 13" xfId="26291"/>
    <cellStyle name="asd 43 3 5 14" xfId="28272"/>
    <cellStyle name="asd 43 3 5 15" xfId="29901"/>
    <cellStyle name="asd 43 3 5 16" xfId="32187"/>
    <cellStyle name="asd 43 3 5 17" xfId="34501"/>
    <cellStyle name="asd 43 3 5 18" xfId="35876"/>
    <cellStyle name="asd 43 3 5 19" xfId="37755"/>
    <cellStyle name="asd 43 3 5 2" xfId="6449"/>
    <cellStyle name="asd 43 3 5 20" xfId="39410"/>
    <cellStyle name="asd 43 3 5 21" xfId="41086"/>
    <cellStyle name="asd 43 3 5 22" xfId="42533"/>
    <cellStyle name="asd 43 3 5 3" xfId="7900"/>
    <cellStyle name="asd 43 3 5 4" xfId="9810"/>
    <cellStyle name="asd 43 3 5 5" xfId="11561"/>
    <cellStyle name="asd 43 3 5 6" xfId="13197"/>
    <cellStyle name="asd 43 3 5 7" xfId="15102"/>
    <cellStyle name="asd 43 3 5 8" xfId="17429"/>
    <cellStyle name="asd 43 3 5 9" xfId="19335"/>
    <cellStyle name="asd 43 3 6" xfId="4291"/>
    <cellStyle name="asd 43 3 6 10" xfId="20604"/>
    <cellStyle name="asd 43 3 6 11" xfId="24020"/>
    <cellStyle name="asd 43 3 6 12" xfId="24406"/>
    <cellStyle name="asd 43 3 6 13" xfId="27001"/>
    <cellStyle name="asd 43 3 6 14" xfId="29334"/>
    <cellStyle name="asd 43 3 6 15" xfId="30595"/>
    <cellStyle name="asd 43 3 6 16" xfId="32567"/>
    <cellStyle name="asd 43 3 6 17" xfId="33609"/>
    <cellStyle name="asd 43 3 6 18" xfId="35234"/>
    <cellStyle name="asd 43 3 6 19" xfId="37112"/>
    <cellStyle name="asd 43 3 6 2" xfId="5377"/>
    <cellStyle name="asd 43 3 6 20" xfId="39780"/>
    <cellStyle name="asd 43 3 6 21" xfId="41452"/>
    <cellStyle name="asd 43 3 6 22" xfId="43765"/>
    <cellStyle name="asd 43 3 6 3" xfId="6664"/>
    <cellStyle name="asd 43 3 6 4" xfId="9166"/>
    <cellStyle name="asd 43 3 6 5" xfId="11980"/>
    <cellStyle name="asd 43 3 6 6" xfId="14490"/>
    <cellStyle name="asd 43 3 6 7" xfId="16396"/>
    <cellStyle name="asd 43 3 6 8" xfId="16785"/>
    <cellStyle name="asd 43 3 6 9" xfId="18692"/>
    <cellStyle name="asd 43 3 7" xfId="6732"/>
    <cellStyle name="asd 43 3 8" xfId="9324"/>
    <cellStyle name="asd 43 3 9" xfId="11801"/>
    <cellStyle name="asd 43 4" xfId="3468"/>
    <cellStyle name="asd 43 4 10" xfId="16459"/>
    <cellStyle name="asd 43 4 11" xfId="16840"/>
    <cellStyle name="asd 43 4 12" xfId="18747"/>
    <cellStyle name="asd 43 4 13" xfId="20659"/>
    <cellStyle name="asd 43 4 14" xfId="24083"/>
    <cellStyle name="asd 43 4 15" xfId="24461"/>
    <cellStyle name="asd 43 4 16" xfId="26610"/>
    <cellStyle name="asd 43 4 17" xfId="29462"/>
    <cellStyle name="asd 43 4 18" xfId="30212"/>
    <cellStyle name="asd 43 4 19" xfId="32563"/>
    <cellStyle name="asd 43 4 2" xfId="3648"/>
    <cellStyle name="asd 43 4 2 10" xfId="17539"/>
    <cellStyle name="asd 43 4 2 11" xfId="19445"/>
    <cellStyle name="asd 43 4 2 12" xfId="21357"/>
    <cellStyle name="asd 43 4 2 13" xfId="22714"/>
    <cellStyle name="asd 43 4 2 14" xfId="25159"/>
    <cellStyle name="asd 43 4 2 15" xfId="26259"/>
    <cellStyle name="asd 43 4 2 16" xfId="28268"/>
    <cellStyle name="asd 43 4 2 17" xfId="29870"/>
    <cellStyle name="asd 43 4 2 18" xfId="31940"/>
    <cellStyle name="asd 43 4 2 19" xfId="34417"/>
    <cellStyle name="asd 43 4 2 2" xfId="2653"/>
    <cellStyle name="asd 43 4 2 2 10" xfId="20557"/>
    <cellStyle name="asd 43 4 2 2 11" xfId="22470"/>
    <cellStyle name="asd 43 4 2 2 12" xfId="24359"/>
    <cellStyle name="asd 43 4 2 2 13" xfId="27587"/>
    <cellStyle name="asd 43 4 2 2 14" xfId="29465"/>
    <cellStyle name="asd 43 4 2 2 15" xfId="31168"/>
    <cellStyle name="asd 43 4 2 2 16" xfId="33068"/>
    <cellStyle name="asd 43 4 2 2 17" xfId="34486"/>
    <cellStyle name="asd 43 4 2 2 18" xfId="35187"/>
    <cellStyle name="asd 43 4 2 2 19" xfId="37065"/>
    <cellStyle name="asd 43 4 2 2 2" xfId="4492"/>
    <cellStyle name="asd 43 4 2 2 20" xfId="40268"/>
    <cellStyle name="asd 43 4 2 2 21" xfId="41927"/>
    <cellStyle name="asd 43 4 2 2 22" xfId="42281"/>
    <cellStyle name="asd 43 4 2 2 3" xfId="4908"/>
    <cellStyle name="asd 43 4 2 2 4" xfId="9119"/>
    <cellStyle name="asd 43 4 2 2 5" xfId="11622"/>
    <cellStyle name="asd 43 4 2 2 6" xfId="12937"/>
    <cellStyle name="asd 43 4 2 2 7" xfId="14842"/>
    <cellStyle name="asd 43 4 2 2 8" xfId="16738"/>
    <cellStyle name="asd 43 4 2 2 9" xfId="18645"/>
    <cellStyle name="asd 43 4 2 20" xfId="35986"/>
    <cellStyle name="asd 43 4 2 21" xfId="37865"/>
    <cellStyle name="asd 43 4 2 22" xfId="39173"/>
    <cellStyle name="asd 43 4 2 23" xfId="40854"/>
    <cellStyle name="asd 43 4 2 24" xfId="42519"/>
    <cellStyle name="asd 43 4 2 3" xfId="5109"/>
    <cellStyle name="asd 43 4 2 4" xfId="6559"/>
    <cellStyle name="asd 43 4 2 5" xfId="8010"/>
    <cellStyle name="asd 43 4 2 6" xfId="9920"/>
    <cellStyle name="asd 43 4 2 7" xfId="12208"/>
    <cellStyle name="asd 43 4 2 8" xfId="13181"/>
    <cellStyle name="asd 43 4 2 9" xfId="15086"/>
    <cellStyle name="asd 43 4 20" xfId="34012"/>
    <cellStyle name="asd 43 4 21" xfId="35289"/>
    <cellStyle name="asd 43 4 22" xfId="37167"/>
    <cellStyle name="asd 43 4 23" xfId="39777"/>
    <cellStyle name="asd 43 4 24" xfId="41449"/>
    <cellStyle name="asd 43 4 25" xfId="43827"/>
    <cellStyle name="asd 43 4 3" xfId="3963"/>
    <cellStyle name="asd 43 4 3 10" xfId="19658"/>
    <cellStyle name="asd 43 4 3 11" xfId="21570"/>
    <cellStyle name="asd 43 4 3 12" xfId="23439"/>
    <cellStyle name="asd 43 4 3 13" xfId="25372"/>
    <cellStyle name="asd 43 4 3 14" xfId="27107"/>
    <cellStyle name="asd 43 4 3 15" xfId="29051"/>
    <cellStyle name="asd 43 4 3 16" xfId="30698"/>
    <cellStyle name="asd 43 4 3 17" xfId="33110"/>
    <cellStyle name="asd 43 4 3 18" xfId="34821"/>
    <cellStyle name="asd 43 4 3 19" xfId="36199"/>
    <cellStyle name="asd 43 4 3 2" xfId="5928"/>
    <cellStyle name="asd 43 4 3 2 10" xfId="22178"/>
    <cellStyle name="asd 43 4 3 2 11" xfId="24042"/>
    <cellStyle name="asd 43 4 3 2 12" xfId="25980"/>
    <cellStyle name="asd 43 4 3 2 13" xfId="26812"/>
    <cellStyle name="asd 43 4 3 2 14" xfId="29395"/>
    <cellStyle name="asd 43 4 3 2 15" xfId="30411"/>
    <cellStyle name="asd 43 4 3 2 16" xfId="32931"/>
    <cellStyle name="asd 43 4 3 2 17" xfId="33905"/>
    <cellStyle name="asd 43 4 3 2 18" xfId="36807"/>
    <cellStyle name="asd 43 4 3 2 19" xfId="38686"/>
    <cellStyle name="asd 43 4 3 2 2" xfId="7377"/>
    <cellStyle name="asd 43 4 3 2 20" xfId="40136"/>
    <cellStyle name="asd 43 4 3 2 21" xfId="41798"/>
    <cellStyle name="asd 43 4 3 2 22" xfId="43786"/>
    <cellStyle name="asd 43 4 3 2 3" xfId="8831"/>
    <cellStyle name="asd 43 4 3 2 4" xfId="10741"/>
    <cellStyle name="asd 43 4 3 2 5" xfId="12001"/>
    <cellStyle name="asd 43 4 3 2 6" xfId="14512"/>
    <cellStyle name="asd 43 4 3 2 7" xfId="16418"/>
    <cellStyle name="asd 43 4 3 2 8" xfId="18360"/>
    <cellStyle name="asd 43 4 3 2 9" xfId="20266"/>
    <cellStyle name="asd 43 4 3 20" xfId="38078"/>
    <cellStyle name="asd 43 4 3 21" xfId="40306"/>
    <cellStyle name="asd 43 4 3 22" xfId="41964"/>
    <cellStyle name="asd 43 4 3 23" xfId="43206"/>
    <cellStyle name="asd 43 4 3 3" xfId="5322"/>
    <cellStyle name="asd 43 4 3 4" xfId="8223"/>
    <cellStyle name="asd 43 4 3 5" xfId="10133"/>
    <cellStyle name="asd 43 4 3 6" xfId="11134"/>
    <cellStyle name="asd 43 4 3 7" xfId="13911"/>
    <cellStyle name="asd 43 4 3 8" xfId="15812"/>
    <cellStyle name="asd 43 4 3 9" xfId="17752"/>
    <cellStyle name="asd 43 4 4" xfId="4100"/>
    <cellStyle name="asd 43 4 4 10" xfId="19735"/>
    <cellStyle name="asd 43 4 4 11" xfId="21647"/>
    <cellStyle name="asd 43 4 4 12" xfId="22598"/>
    <cellStyle name="asd 43 4 4 13" xfId="25449"/>
    <cellStyle name="asd 43 4 4 14" xfId="27699"/>
    <cellStyle name="asd 43 4 4 15" xfId="29377"/>
    <cellStyle name="asd 43 4 4 16" xfId="31276"/>
    <cellStyle name="asd 43 4 4 17" xfId="31822"/>
    <cellStyle name="asd 43 4 4 18" xfId="33516"/>
    <cellStyle name="asd 43 4 4 19" xfId="36276"/>
    <cellStyle name="asd 43 4 4 2" xfId="6005"/>
    <cellStyle name="asd 43 4 4 2 10" xfId="22255"/>
    <cellStyle name="asd 43 4 4 2 11" xfId="22817"/>
    <cellStyle name="asd 43 4 4 2 12" xfId="26057"/>
    <cellStyle name="asd 43 4 4 2 13" xfId="27061"/>
    <cellStyle name="asd 43 4 4 2 14" xfId="3865"/>
    <cellStyle name="asd 43 4 4 2 15" xfId="30654"/>
    <cellStyle name="asd 43 4 4 2 16" xfId="31637"/>
    <cellStyle name="asd 43 4 4 2 17" xfId="28645"/>
    <cellStyle name="asd 43 4 4 2 18" xfId="36884"/>
    <cellStyle name="asd 43 4 4 2 19" xfId="38763"/>
    <cellStyle name="asd 43 4 4 2 2" xfId="7454"/>
    <cellStyle name="asd 43 4 4 2 20" xfId="38884"/>
    <cellStyle name="asd 43 4 4 2 21" xfId="40570"/>
    <cellStyle name="asd 43 4 4 2 22" xfId="42612"/>
    <cellStyle name="asd 43 4 4 2 3" xfId="8908"/>
    <cellStyle name="asd 43 4 4 2 4" xfId="10818"/>
    <cellStyle name="asd 43 4 4 2 5" xfId="11802"/>
    <cellStyle name="asd 43 4 4 2 6" xfId="13287"/>
    <cellStyle name="asd 43 4 4 2 7" xfId="15190"/>
    <cellStyle name="asd 43 4 4 2 8" xfId="18437"/>
    <cellStyle name="asd 43 4 4 2 9" xfId="20343"/>
    <cellStyle name="asd 43 4 4 20" xfId="38155"/>
    <cellStyle name="asd 43 4 4 21" xfId="39061"/>
    <cellStyle name="asd 43 4 4 22" xfId="40743"/>
    <cellStyle name="asd 43 4 4 23" xfId="42407"/>
    <cellStyle name="asd 43 4 4 3" xfId="6846"/>
    <cellStyle name="asd 43 4 4 4" xfId="8300"/>
    <cellStyle name="asd 43 4 4 5" xfId="10210"/>
    <cellStyle name="asd 43 4 4 6" xfId="12680"/>
    <cellStyle name="asd 43 4 4 7" xfId="13066"/>
    <cellStyle name="asd 43 4 4 8" xfId="14970"/>
    <cellStyle name="asd 43 4 4 9" xfId="17829"/>
    <cellStyle name="asd 43 4 5" xfId="5499"/>
    <cellStyle name="asd 43 4 5 10" xfId="21749"/>
    <cellStyle name="asd 43 4 5 11" xfId="23717"/>
    <cellStyle name="asd 43 4 5 12" xfId="25551"/>
    <cellStyle name="asd 43 4 5 13" xfId="27003"/>
    <cellStyle name="asd 43 4 5 14" xfId="28293"/>
    <cellStyle name="asd 43 4 5 15" xfId="30597"/>
    <cellStyle name="asd 43 4 5 16" xfId="32479"/>
    <cellStyle name="asd 43 4 5 17" xfId="33730"/>
    <cellStyle name="asd 43 4 5 18" xfId="36378"/>
    <cellStyle name="asd 43 4 5 19" xfId="38257"/>
    <cellStyle name="asd 43 4 5 2" xfId="6948"/>
    <cellStyle name="asd 43 4 5 20" xfId="39696"/>
    <cellStyle name="asd 43 4 5 21" xfId="41370"/>
    <cellStyle name="asd 43 4 5 22" xfId="43475"/>
    <cellStyle name="asd 43 4 5 3" xfId="8402"/>
    <cellStyle name="asd 43 4 5 4" xfId="10312"/>
    <cellStyle name="asd 43 4 5 5" xfId="11443"/>
    <cellStyle name="asd 43 4 5 6" xfId="14188"/>
    <cellStyle name="asd 43 4 5 7" xfId="16091"/>
    <cellStyle name="asd 43 4 5 8" xfId="17931"/>
    <cellStyle name="asd 43 4 5 9" xfId="19837"/>
    <cellStyle name="asd 43 4 6" xfId="5474"/>
    <cellStyle name="asd 43 4 7" xfId="9221"/>
    <cellStyle name="asd 43 4 8" xfId="12042"/>
    <cellStyle name="asd 43 4 9" xfId="14553"/>
    <cellStyle name="asd 43 5" xfId="2843"/>
    <cellStyle name="asd 43 5 10" xfId="17248"/>
    <cellStyle name="asd 43 5 11" xfId="19154"/>
    <cellStyle name="asd 43 5 12" xfId="21066"/>
    <cellStyle name="asd 43 5 13" xfId="22932"/>
    <cellStyle name="asd 43 5 14" xfId="24868"/>
    <cellStyle name="asd 43 5 15" xfId="27695"/>
    <cellStyle name="asd 43 5 16" xfId="28350"/>
    <cellStyle name="asd 43 5 17" xfId="31272"/>
    <cellStyle name="asd 43 5 18" xfId="32997"/>
    <cellStyle name="asd 43 5 19" xfId="34459"/>
    <cellStyle name="asd 43 5 2" xfId="5785"/>
    <cellStyle name="asd 43 5 2 10" xfId="22035"/>
    <cellStyle name="asd 43 5 2 11" xfId="22787"/>
    <cellStyle name="asd 43 5 2 12" xfId="25837"/>
    <cellStyle name="asd 43 5 2 13" xfId="16567"/>
    <cellStyle name="asd 43 5 2 14" xfId="11213"/>
    <cellStyle name="asd 43 5 2 15" xfId="9040"/>
    <cellStyle name="asd 43 5 2 16" xfId="27224"/>
    <cellStyle name="asd 43 5 2 17" xfId="30296"/>
    <cellStyle name="asd 43 5 2 18" xfId="36664"/>
    <cellStyle name="asd 43 5 2 19" xfId="38543"/>
    <cellStyle name="asd 43 5 2 2" xfId="7234"/>
    <cellStyle name="asd 43 5 2 20" xfId="11469"/>
    <cellStyle name="asd 43 5 2 21" xfId="33449"/>
    <cellStyle name="asd 43 5 2 22" xfId="42585"/>
    <cellStyle name="asd 43 5 2 3" xfId="8688"/>
    <cellStyle name="asd 43 5 2 4" xfId="10598"/>
    <cellStyle name="asd 43 5 2 5" xfId="3370"/>
    <cellStyle name="asd 43 5 2 6" xfId="13256"/>
    <cellStyle name="asd 43 5 2 7" xfId="15159"/>
    <cellStyle name="asd 43 5 2 8" xfId="18217"/>
    <cellStyle name="asd 43 5 2 9" xfId="20123"/>
    <cellStyle name="asd 43 5 20" xfId="35695"/>
    <cellStyle name="asd 43 5 21" xfId="37574"/>
    <cellStyle name="asd 43 5 22" xfId="40199"/>
    <cellStyle name="asd 43 5 23" xfId="41858"/>
    <cellStyle name="asd 43 5 24" xfId="42718"/>
    <cellStyle name="asd 43 5 3" xfId="4819"/>
    <cellStyle name="asd 43 5 4" xfId="6268"/>
    <cellStyle name="asd 43 5 5" xfId="7719"/>
    <cellStyle name="asd 43 5 6" xfId="9629"/>
    <cellStyle name="asd 43 5 7" xfId="12511"/>
    <cellStyle name="asd 43 5 8" xfId="13400"/>
    <cellStyle name="asd 43 5 9" xfId="15305"/>
    <cellStyle name="asd 43 6" xfId="2620"/>
    <cellStyle name="asd 43 6 10" xfId="19128"/>
    <cellStyle name="asd 43 6 11" xfId="21040"/>
    <cellStyle name="asd 43 6 12" xfId="23631"/>
    <cellStyle name="asd 43 6 13" xfId="24842"/>
    <cellStyle name="asd 43 6 14" xfId="26903"/>
    <cellStyle name="asd 43 6 15" xfId="12339"/>
    <cellStyle name="asd 43 6 16" xfId="30500"/>
    <cellStyle name="asd 43 6 17" xfId="32591"/>
    <cellStyle name="asd 43 6 18" xfId="34170"/>
    <cellStyle name="asd 43 6 19" xfId="35669"/>
    <cellStyle name="asd 43 6 2" xfId="5627"/>
    <cellStyle name="asd 43 6 2 10" xfId="21877"/>
    <cellStyle name="asd 43 6 2 11" xfId="22941"/>
    <cellStyle name="asd 43 6 2 12" xfId="25679"/>
    <cellStyle name="asd 43 6 2 13" xfId="27606"/>
    <cellStyle name="asd 43 6 2 14" xfId="2852"/>
    <cellStyle name="asd 43 6 2 15" xfId="31186"/>
    <cellStyle name="asd 43 6 2 16" xfId="32561"/>
    <cellStyle name="asd 43 6 2 17" xfId="28349"/>
    <cellStyle name="asd 43 6 2 18" xfId="36506"/>
    <cellStyle name="asd 43 6 2 19" xfId="38385"/>
    <cellStyle name="asd 43 6 2 2" xfId="7076"/>
    <cellStyle name="asd 43 6 2 20" xfId="39775"/>
    <cellStyle name="asd 43 6 2 21" xfId="41447"/>
    <cellStyle name="asd 43 6 2 22" xfId="42727"/>
    <cellStyle name="asd 43 6 2 3" xfId="8530"/>
    <cellStyle name="asd 43 6 2 4" xfId="10440"/>
    <cellStyle name="asd 43 6 2 5" xfId="12496"/>
    <cellStyle name="asd 43 6 2 6" xfId="13409"/>
    <cellStyle name="asd 43 6 2 7" xfId="15314"/>
    <cellStyle name="asd 43 6 2 8" xfId="18059"/>
    <cellStyle name="asd 43 6 2 9" xfId="19965"/>
    <cellStyle name="asd 43 6 20" xfId="37548"/>
    <cellStyle name="asd 43 6 21" xfId="39804"/>
    <cellStyle name="asd 43 6 22" xfId="41476"/>
    <cellStyle name="asd 43 6 23" xfId="43390"/>
    <cellStyle name="asd 43 6 3" xfId="4793"/>
    <cellStyle name="asd 43 6 4" xfId="7693"/>
    <cellStyle name="asd 43 6 5" xfId="9603"/>
    <cellStyle name="asd 43 6 6" xfId="12274"/>
    <cellStyle name="asd 43 6 7" xfId="14101"/>
    <cellStyle name="asd 43 6 8" xfId="16004"/>
    <cellStyle name="asd 43 6 9" xfId="17222"/>
    <cellStyle name="asd 43 7" xfId="2290"/>
    <cellStyle name="asd 43 7 10" xfId="19082"/>
    <cellStyle name="asd 43 7 11" xfId="20994"/>
    <cellStyle name="asd 43 7 12" xfId="22440"/>
    <cellStyle name="asd 43 7 13" xfId="24796"/>
    <cellStyle name="asd 43 7 14" xfId="26206"/>
    <cellStyle name="asd 43 7 15" xfId="28874"/>
    <cellStyle name="asd 43 7 16" xfId="29820"/>
    <cellStyle name="asd 43 7 17" xfId="32870"/>
    <cellStyle name="asd 43 7 18" xfId="33694"/>
    <cellStyle name="asd 43 7 19" xfId="35623"/>
    <cellStyle name="asd 43 7 2" xfId="5583"/>
    <cellStyle name="asd 43 7 2 10" xfId="21833"/>
    <cellStyle name="asd 43 7 2 11" xfId="24058"/>
    <cellStyle name="asd 43 7 2 12" xfId="25635"/>
    <cellStyle name="asd 43 7 2 13" xfId="27361"/>
    <cellStyle name="asd 43 7 2 14" xfId="29690"/>
    <cellStyle name="asd 43 7 2 15" xfId="30951"/>
    <cellStyle name="asd 43 7 2 16" xfId="31649"/>
    <cellStyle name="asd 43 7 2 17" xfId="34816"/>
    <cellStyle name="asd 43 7 2 18" xfId="36462"/>
    <cellStyle name="asd 43 7 2 19" xfId="38341"/>
    <cellStyle name="asd 43 7 2 2" xfId="7032"/>
    <cellStyle name="asd 43 7 2 20" xfId="38896"/>
    <cellStyle name="asd 43 7 2 21" xfId="40582"/>
    <cellStyle name="asd 43 7 2 22" xfId="43802"/>
    <cellStyle name="asd 43 7 2 3" xfId="8486"/>
    <cellStyle name="asd 43 7 2 4" xfId="10396"/>
    <cellStyle name="asd 43 7 2 5" xfId="12017"/>
    <cellStyle name="asd 43 7 2 6" xfId="14528"/>
    <cellStyle name="asd 43 7 2 7" xfId="16434"/>
    <cellStyle name="asd 43 7 2 8" xfId="18015"/>
    <cellStyle name="asd 43 7 2 9" xfId="19921"/>
    <cellStyle name="asd 43 7 20" xfId="37502"/>
    <cellStyle name="asd 43 7 21" xfId="40079"/>
    <cellStyle name="asd 43 7 22" xfId="41743"/>
    <cellStyle name="asd 43 7 23" xfId="42251"/>
    <cellStyle name="asd 43 7 3" xfId="6196"/>
    <cellStyle name="asd 43 7 4" xfId="7647"/>
    <cellStyle name="asd 43 7 5" xfId="9557"/>
    <cellStyle name="asd 43 7 6" xfId="12364"/>
    <cellStyle name="asd 43 7 7" xfId="12907"/>
    <cellStyle name="asd 43 7 8" xfId="14812"/>
    <cellStyle name="asd 43 7 9" xfId="17176"/>
    <cellStyle name="asd 43 8" xfId="4638"/>
    <cellStyle name="asd 43 9" xfId="2759"/>
    <cellStyle name="asd 44" xfId="1056"/>
    <cellStyle name="asd 44 10" xfId="4238"/>
    <cellStyle name="asd 44 11" xfId="2618"/>
    <cellStyle name="asd 44 12" xfId="3759"/>
    <cellStyle name="asd 44 13" xfId="3341"/>
    <cellStyle name="asd 44 14" xfId="14116"/>
    <cellStyle name="asd 44 15" xfId="13884"/>
    <cellStyle name="asd 44 16" xfId="16656"/>
    <cellStyle name="asd 44 17" xfId="1914"/>
    <cellStyle name="asd 44 18" xfId="15217"/>
    <cellStyle name="asd 44 19" xfId="3995"/>
    <cellStyle name="asd 44 2" xfId="3493"/>
    <cellStyle name="asd 44 2 10" xfId="14481"/>
    <cellStyle name="asd 44 2 11" xfId="16387"/>
    <cellStyle name="asd 44 2 12" xfId="16884"/>
    <cellStyle name="asd 44 2 13" xfId="18791"/>
    <cellStyle name="asd 44 2 14" xfId="20703"/>
    <cellStyle name="asd 44 2 15" xfId="24011"/>
    <cellStyle name="asd 44 2 16" xfId="24505"/>
    <cellStyle name="asd 44 2 17" xfId="26997"/>
    <cellStyle name="asd 44 2 18" xfId="29470"/>
    <cellStyle name="asd 44 2 19" xfId="30591"/>
    <cellStyle name="asd 44 2 2" xfId="3673"/>
    <cellStyle name="asd 44 2 2 10" xfId="17564"/>
    <cellStyle name="asd 44 2 2 11" xfId="19470"/>
    <cellStyle name="asd 44 2 2 12" xfId="21382"/>
    <cellStyle name="asd 44 2 2 13" xfId="22985"/>
    <cellStyle name="asd 44 2 2 14" xfId="25184"/>
    <cellStyle name="asd 44 2 2 15" xfId="26729"/>
    <cellStyle name="asd 44 2 2 16" xfId="1819"/>
    <cellStyle name="asd 44 2 2 17" xfId="30329"/>
    <cellStyle name="asd 44 2 2 18" xfId="33112"/>
    <cellStyle name="asd 44 2 2 19" xfId="1836"/>
    <cellStyle name="asd 44 2 2 2" xfId="4506"/>
    <cellStyle name="asd 44 2 2 2 10" xfId="20751"/>
    <cellStyle name="asd 44 2 2 2 11" xfId="22436"/>
    <cellStyle name="asd 44 2 2 2 12" xfId="24553"/>
    <cellStyle name="asd 44 2 2 2 13" xfId="27554"/>
    <cellStyle name="asd 44 2 2 2 14" xfId="28803"/>
    <cellStyle name="asd 44 2 2 2 15" xfId="31139"/>
    <cellStyle name="asd 44 2 2 2 16" xfId="32849"/>
    <cellStyle name="asd 44 2 2 2 17" xfId="33466"/>
    <cellStyle name="asd 44 2 2 2 18" xfId="35381"/>
    <cellStyle name="asd 44 2 2 2 19" xfId="37259"/>
    <cellStyle name="asd 44 2 2 2 2" xfId="4572"/>
    <cellStyle name="asd 44 2 2 2 20" xfId="40058"/>
    <cellStyle name="asd 44 2 2 2 21" xfId="41722"/>
    <cellStyle name="asd 44 2 2 2 22" xfId="42247"/>
    <cellStyle name="asd 44 2 2 2 3" xfId="4700"/>
    <cellStyle name="asd 44 2 2 2 4" xfId="9313"/>
    <cellStyle name="asd 44 2 2 2 5" xfId="11399"/>
    <cellStyle name="asd 44 2 2 2 6" xfId="12903"/>
    <cellStyle name="asd 44 2 2 2 7" xfId="14808"/>
    <cellStyle name="asd 44 2 2 2 8" xfId="16932"/>
    <cellStyle name="asd 44 2 2 2 9" xfId="18839"/>
    <cellStyle name="asd 44 2 2 20" xfId="36011"/>
    <cellStyle name="asd 44 2 2 21" xfId="37890"/>
    <cellStyle name="asd 44 2 2 22" xfId="40308"/>
    <cellStyle name="asd 44 2 2 23" xfId="41966"/>
    <cellStyle name="asd 44 2 2 24" xfId="42771"/>
    <cellStyle name="asd 44 2 2 3" xfId="5134"/>
    <cellStyle name="asd 44 2 2 4" xfId="6584"/>
    <cellStyle name="asd 44 2 2 5" xfId="8035"/>
    <cellStyle name="asd 44 2 2 6" xfId="9945"/>
    <cellStyle name="asd 44 2 2 7" xfId="11199"/>
    <cellStyle name="asd 44 2 2 8" xfId="13453"/>
    <cellStyle name="asd 44 2 2 9" xfId="15358"/>
    <cellStyle name="asd 44 2 20" xfId="32332"/>
    <cellStyle name="asd 44 2 21" xfId="34111"/>
    <cellStyle name="asd 44 2 22" xfId="35333"/>
    <cellStyle name="asd 44 2 23" xfId="37211"/>
    <cellStyle name="asd 44 2 24" xfId="39552"/>
    <cellStyle name="asd 44 2 25" xfId="41226"/>
    <cellStyle name="asd 44 2 26" xfId="43757"/>
    <cellStyle name="asd 44 2 3" xfId="3843"/>
    <cellStyle name="asd 44 2 3 10" xfId="19578"/>
    <cellStyle name="asd 44 2 3 11" xfId="21490"/>
    <cellStyle name="asd 44 2 3 12" xfId="22456"/>
    <cellStyle name="asd 44 2 3 13" xfId="25292"/>
    <cellStyle name="asd 44 2 3 14" xfId="27679"/>
    <cellStyle name="asd 44 2 3 15" xfId="28694"/>
    <cellStyle name="asd 44 2 3 16" xfId="31256"/>
    <cellStyle name="asd 44 2 3 17" xfId="32689"/>
    <cellStyle name="asd 44 2 3 18" xfId="33810"/>
    <cellStyle name="asd 44 2 3 19" xfId="36119"/>
    <cellStyle name="asd 44 2 3 2" xfId="5848"/>
    <cellStyle name="asd 44 2 3 2 10" xfId="22098"/>
    <cellStyle name="asd 44 2 3 2 11" xfId="22969"/>
    <cellStyle name="asd 44 2 3 2 12" xfId="25900"/>
    <cellStyle name="asd 44 2 3 2 13" xfId="26462"/>
    <cellStyle name="asd 44 2 3 2 14" xfId="28151"/>
    <cellStyle name="asd 44 2 3 2 15" xfId="30069"/>
    <cellStyle name="asd 44 2 3 2 16" xfId="32702"/>
    <cellStyle name="asd 44 2 3 2 17" xfId="35056"/>
    <cellStyle name="asd 44 2 3 2 18" xfId="36727"/>
    <cellStyle name="asd 44 2 3 2 19" xfId="38606"/>
    <cellStyle name="asd 44 2 3 2 2" xfId="7297"/>
    <cellStyle name="asd 44 2 3 2 20" xfId="39909"/>
    <cellStyle name="asd 44 2 3 2 21" xfId="41578"/>
    <cellStyle name="asd 44 2 3 2 22" xfId="42755"/>
    <cellStyle name="asd 44 2 3 2 3" xfId="8751"/>
    <cellStyle name="asd 44 2 3 2 4" xfId="10661"/>
    <cellStyle name="asd 44 2 3 2 5" xfId="11339"/>
    <cellStyle name="asd 44 2 3 2 6" xfId="13437"/>
    <cellStyle name="asd 44 2 3 2 7" xfId="15342"/>
    <cellStyle name="asd 44 2 3 2 8" xfId="18280"/>
    <cellStyle name="asd 44 2 3 2 9" xfId="20186"/>
    <cellStyle name="asd 44 2 3 20" xfId="37998"/>
    <cellStyle name="asd 44 2 3 21" xfId="39896"/>
    <cellStyle name="asd 44 2 3 22" xfId="41565"/>
    <cellStyle name="asd 44 2 3 23" xfId="42267"/>
    <cellStyle name="asd 44 2 3 3" xfId="5242"/>
    <cellStyle name="asd 44 2 3 4" xfId="8143"/>
    <cellStyle name="asd 44 2 3 5" xfId="10053"/>
    <cellStyle name="asd 44 2 3 6" xfId="11708"/>
    <cellStyle name="asd 44 2 3 7" xfId="12923"/>
    <cellStyle name="asd 44 2 3 8" xfId="14828"/>
    <cellStyle name="asd 44 2 3 9" xfId="17672"/>
    <cellStyle name="asd 44 2 4" xfId="4125"/>
    <cellStyle name="asd 44 2 4 10" xfId="19760"/>
    <cellStyle name="asd 44 2 4 11" xfId="21672"/>
    <cellStyle name="asd 44 2 4 12" xfId="22768"/>
    <cellStyle name="asd 44 2 4 13" xfId="25474"/>
    <cellStyle name="asd 44 2 4 14" xfId="26485"/>
    <cellStyle name="asd 44 2 4 15" xfId="2079"/>
    <cellStyle name="asd 44 2 4 16" xfId="30091"/>
    <cellStyle name="asd 44 2 4 17" xfId="10942"/>
    <cellStyle name="asd 44 2 4 18" xfId="2769"/>
    <cellStyle name="asd 44 2 4 19" xfId="36301"/>
    <cellStyle name="asd 44 2 4 2" xfId="6030"/>
    <cellStyle name="asd 44 2 4 2 10" xfId="22280"/>
    <cellStyle name="asd 44 2 4 2 11" xfId="23276"/>
    <cellStyle name="asd 44 2 4 2 12" xfId="26082"/>
    <cellStyle name="asd 44 2 4 2 13" xfId="14741"/>
    <cellStyle name="asd 44 2 4 2 14" xfId="14661"/>
    <cellStyle name="asd 44 2 4 2 15" xfId="22372"/>
    <cellStyle name="asd 44 2 4 2 16" xfId="2721"/>
    <cellStyle name="asd 44 2 4 2 17" xfId="28445"/>
    <cellStyle name="asd 44 2 4 2 18" xfId="36909"/>
    <cellStyle name="asd 44 2 4 2 19" xfId="38788"/>
    <cellStyle name="asd 44 2 4 2 2" xfId="7479"/>
    <cellStyle name="asd 44 2 4 2 20" xfId="2162"/>
    <cellStyle name="asd 44 2 4 2 21" xfId="34125"/>
    <cellStyle name="asd 44 2 4 2 22" xfId="43053"/>
    <cellStyle name="asd 44 2 4 2 3" xfId="8933"/>
    <cellStyle name="asd 44 2 4 2 4" xfId="10843"/>
    <cellStyle name="asd 44 2 4 2 5" xfId="11160"/>
    <cellStyle name="asd 44 2 4 2 6" xfId="13748"/>
    <cellStyle name="asd 44 2 4 2 7" xfId="15650"/>
    <cellStyle name="asd 44 2 4 2 8" xfId="18462"/>
    <cellStyle name="asd 44 2 4 2 9" xfId="20368"/>
    <cellStyle name="asd 44 2 4 20" xfId="38180"/>
    <cellStyle name="asd 44 2 4 21" xfId="16642"/>
    <cellStyle name="asd 44 2 4 22" xfId="18546"/>
    <cellStyle name="asd 44 2 4 23" xfId="42566"/>
    <cellStyle name="asd 44 2 4 3" xfId="6871"/>
    <cellStyle name="asd 44 2 4 4" xfId="8325"/>
    <cellStyle name="asd 44 2 4 5" xfId="10235"/>
    <cellStyle name="asd 44 2 4 6" xfId="3279"/>
    <cellStyle name="asd 44 2 4 7" xfId="13237"/>
    <cellStyle name="asd 44 2 4 8" xfId="15140"/>
    <cellStyle name="asd 44 2 4 9" xfId="17854"/>
    <cellStyle name="asd 44 2 5" xfId="4980"/>
    <cellStyle name="asd 44 2 5 10" xfId="21228"/>
    <cellStyle name="asd 44 2 5 11" xfId="24212"/>
    <cellStyle name="asd 44 2 5 12" xfId="25030"/>
    <cellStyle name="asd 44 2 5 13" xfId="27980"/>
    <cellStyle name="asd 44 2 5 14" xfId="28355"/>
    <cellStyle name="asd 44 2 5 15" xfId="31561"/>
    <cellStyle name="asd 44 2 5 16" xfId="32648"/>
    <cellStyle name="asd 44 2 5 17" xfId="35009"/>
    <cellStyle name="asd 44 2 5 18" xfId="35857"/>
    <cellStyle name="asd 44 2 5 19" xfId="37736"/>
    <cellStyle name="asd 44 2 5 2" xfId="6430"/>
    <cellStyle name="asd 44 2 5 20" xfId="39858"/>
    <cellStyle name="asd 44 2 5 21" xfId="41527"/>
    <cellStyle name="asd 44 2 5 22" xfId="43954"/>
    <cellStyle name="asd 44 2 5 3" xfId="7881"/>
    <cellStyle name="asd 44 2 5 4" xfId="9791"/>
    <cellStyle name="asd 44 2 5 5" xfId="12172"/>
    <cellStyle name="asd 44 2 5 6" xfId="14683"/>
    <cellStyle name="asd 44 2 5 7" xfId="16589"/>
    <cellStyle name="asd 44 2 5 8" xfId="17410"/>
    <cellStyle name="asd 44 2 5 9" xfId="19316"/>
    <cellStyle name="asd 44 2 6" xfId="1907"/>
    <cellStyle name="asd 44 2 6 10" xfId="20633"/>
    <cellStyle name="asd 44 2 6 11" xfId="22444"/>
    <cellStyle name="asd 44 2 6 12" xfId="24435"/>
    <cellStyle name="asd 44 2 6 13" xfId="27404"/>
    <cellStyle name="asd 44 2 6 14" xfId="29724"/>
    <cellStyle name="asd 44 2 6 15" xfId="30992"/>
    <cellStyle name="asd 44 2 6 16" xfId="32404"/>
    <cellStyle name="asd 44 2 6 17" xfId="34496"/>
    <cellStyle name="asd 44 2 6 18" xfId="35263"/>
    <cellStyle name="asd 44 2 6 19" xfId="37141"/>
    <cellStyle name="asd 44 2 6 2" xfId="4850"/>
    <cellStyle name="asd 44 2 6 20" xfId="39623"/>
    <cellStyle name="asd 44 2 6 21" xfId="41297"/>
    <cellStyle name="asd 44 2 6 22" xfId="42255"/>
    <cellStyle name="asd 44 2 6 3" xfId="6272"/>
    <cellStyle name="asd 44 2 6 4" xfId="9195"/>
    <cellStyle name="asd 44 2 6 5" xfId="11387"/>
    <cellStyle name="asd 44 2 6 6" xfId="12911"/>
    <cellStyle name="asd 44 2 6 7" xfId="14816"/>
    <cellStyle name="asd 44 2 6 8" xfId="16814"/>
    <cellStyle name="asd 44 2 6 9" xfId="18721"/>
    <cellStyle name="asd 44 2 7" xfId="5327"/>
    <cellStyle name="asd 44 2 8" xfId="9265"/>
    <cellStyle name="asd 44 2 9" xfId="11971"/>
    <cellStyle name="asd 44 20" xfId="3351"/>
    <cellStyle name="asd 44 21" xfId="16667"/>
    <cellStyle name="asd 44 22" xfId="28440"/>
    <cellStyle name="asd 44 23" xfId="31141"/>
    <cellStyle name="asd 44 24" xfId="33292"/>
    <cellStyle name="asd 44 25" xfId="6199"/>
    <cellStyle name="asd 44 26" xfId="18551"/>
    <cellStyle name="asd 44 27" xfId="29057"/>
    <cellStyle name="asd 44 3" xfId="3562"/>
    <cellStyle name="asd 44 3 10" xfId="14574"/>
    <cellStyle name="asd 44 3 11" xfId="16480"/>
    <cellStyle name="asd 44 3 12" xfId="17071"/>
    <cellStyle name="asd 44 3 13" xfId="18978"/>
    <cellStyle name="asd 44 3 14" xfId="20890"/>
    <cellStyle name="asd 44 3 15" xfId="24104"/>
    <cellStyle name="asd 44 3 16" xfId="24692"/>
    <cellStyle name="asd 44 3 17" xfId="27617"/>
    <cellStyle name="asd 44 3 18" xfId="28585"/>
    <cellStyle name="asd 44 3 19" xfId="31196"/>
    <cellStyle name="asd 44 3 2" xfId="3742"/>
    <cellStyle name="asd 44 3 2 10" xfId="17633"/>
    <cellStyle name="asd 44 3 2 11" xfId="19539"/>
    <cellStyle name="asd 44 3 2 12" xfId="21451"/>
    <cellStyle name="asd 44 3 2 13" xfId="23552"/>
    <cellStyle name="asd 44 3 2 14" xfId="25253"/>
    <cellStyle name="asd 44 3 2 15" xfId="27512"/>
    <cellStyle name="asd 44 3 2 16" xfId="29420"/>
    <cellStyle name="asd 44 3 2 17" xfId="31099"/>
    <cellStyle name="asd 44 3 2 18" xfId="32335"/>
    <cellStyle name="asd 44 3 2 19" xfId="33771"/>
    <cellStyle name="asd 44 3 2 2" xfId="5809"/>
    <cellStyle name="asd 44 3 2 2 10" xfId="22059"/>
    <cellStyle name="asd 44 3 2 2 11" xfId="22468"/>
    <cellStyle name="asd 44 3 2 2 12" xfId="25861"/>
    <cellStyle name="asd 44 3 2 2 13" xfId="27950"/>
    <cellStyle name="asd 44 3 2 2 14" xfId="16650"/>
    <cellStyle name="asd 44 3 2 2 15" xfId="31532"/>
    <cellStyle name="asd 44 3 2 2 16" xfId="31823"/>
    <cellStyle name="asd 44 3 2 2 17" xfId="33884"/>
    <cellStyle name="asd 44 3 2 2 18" xfId="36688"/>
    <cellStyle name="asd 44 3 2 2 19" xfId="38567"/>
    <cellStyle name="asd 44 3 2 2 2" xfId="7258"/>
    <cellStyle name="asd 44 3 2 2 20" xfId="39062"/>
    <cellStyle name="asd 44 3 2 2 21" xfId="40744"/>
    <cellStyle name="asd 44 3 2 2 22" xfId="42279"/>
    <cellStyle name="asd 44 3 2 2 3" xfId="8712"/>
    <cellStyle name="asd 44 3 2 2 4" xfId="10622"/>
    <cellStyle name="asd 44 3 2 2 5" xfId="12431"/>
    <cellStyle name="asd 44 3 2 2 6" xfId="12935"/>
    <cellStyle name="asd 44 3 2 2 7" xfId="14840"/>
    <cellStyle name="asd 44 3 2 2 8" xfId="18241"/>
    <cellStyle name="asd 44 3 2 2 9" xfId="20147"/>
    <cellStyle name="asd 44 3 2 20" xfId="36080"/>
    <cellStyle name="asd 44 3 2 21" xfId="37959"/>
    <cellStyle name="asd 44 3 2 22" xfId="39555"/>
    <cellStyle name="asd 44 3 2 23" xfId="41229"/>
    <cellStyle name="asd 44 3 2 24" xfId="43317"/>
    <cellStyle name="asd 44 3 2 3" xfId="5203"/>
    <cellStyle name="asd 44 3 2 4" xfId="6653"/>
    <cellStyle name="asd 44 3 2 5" xfId="8104"/>
    <cellStyle name="asd 44 3 2 6" xfId="10014"/>
    <cellStyle name="asd 44 3 2 7" xfId="12576"/>
    <cellStyle name="asd 44 3 2 8" xfId="14024"/>
    <cellStyle name="asd 44 3 2 9" xfId="15925"/>
    <cellStyle name="asd 44 3 20" xfId="32447"/>
    <cellStyle name="asd 44 3 21" xfId="34584"/>
    <cellStyle name="asd 44 3 22" xfId="35520"/>
    <cellStyle name="asd 44 3 23" xfId="37398"/>
    <cellStyle name="asd 44 3 24" xfId="39664"/>
    <cellStyle name="asd 44 3 25" xfId="41338"/>
    <cellStyle name="asd 44 3 26" xfId="43848"/>
    <cellStyle name="asd 44 3 3" xfId="2774"/>
    <cellStyle name="asd 44 3 3 10" xfId="19143"/>
    <cellStyle name="asd 44 3 3 11" xfId="21055"/>
    <cellStyle name="asd 44 3 3 12" xfId="23481"/>
    <cellStyle name="asd 44 3 3 13" xfId="24857"/>
    <cellStyle name="asd 44 3 3 14" xfId="27630"/>
    <cellStyle name="asd 44 3 3 15" xfId="28995"/>
    <cellStyle name="asd 44 3 3 16" xfId="31209"/>
    <cellStyle name="asd 44 3 3 17" xfId="32584"/>
    <cellStyle name="asd 44 3 3 18" xfId="34685"/>
    <cellStyle name="asd 44 3 3 19" xfId="35684"/>
    <cellStyle name="asd 44 3 3 2" xfId="4581"/>
    <cellStyle name="asd 44 3 3 2 10" xfId="20826"/>
    <cellStyle name="asd 44 3 3 2 11" xfId="23743"/>
    <cellStyle name="asd 44 3 3 2 12" xfId="24628"/>
    <cellStyle name="asd 44 3 3 2 13" xfId="26646"/>
    <cellStyle name="asd 44 3 3 2 14" xfId="2458"/>
    <cellStyle name="asd 44 3 3 2 15" xfId="30248"/>
    <cellStyle name="asd 44 3 3 2 16" xfId="31117"/>
    <cellStyle name="asd 44 3 3 2 17" xfId="33383"/>
    <cellStyle name="asd 44 3 3 2 18" xfId="35456"/>
    <cellStyle name="asd 44 3 3 2 19" xfId="37334"/>
    <cellStyle name="asd 44 3 3 2 2" xfId="5344"/>
    <cellStyle name="asd 44 3 3 2 20" xfId="33409"/>
    <cellStyle name="asd 44 3 3 2 21" xfId="39827"/>
    <cellStyle name="asd 44 3 3 2 22" xfId="43500"/>
    <cellStyle name="asd 44 3 3 2 3" xfId="6679"/>
    <cellStyle name="asd 44 3 3 2 4" xfId="9388"/>
    <cellStyle name="asd 44 3 3 2 5" xfId="11419"/>
    <cellStyle name="asd 44 3 3 2 6" xfId="14213"/>
    <cellStyle name="asd 44 3 3 2 7" xfId="16117"/>
    <cellStyle name="asd 44 3 3 2 8" xfId="17007"/>
    <cellStyle name="asd 44 3 3 2 9" xfId="18914"/>
    <cellStyle name="asd 44 3 3 20" xfId="37563"/>
    <cellStyle name="asd 44 3 3 21" xfId="39797"/>
    <cellStyle name="asd 44 3 3 22" xfId="41469"/>
    <cellStyle name="asd 44 3 3 23" xfId="43248"/>
    <cellStyle name="asd 44 3 3 3" xfId="4808"/>
    <cellStyle name="asd 44 3 3 4" xfId="7708"/>
    <cellStyle name="asd 44 3 3 5" xfId="9618"/>
    <cellStyle name="asd 44 3 3 6" xfId="12405"/>
    <cellStyle name="asd 44 3 3 7" xfId="13953"/>
    <cellStyle name="asd 44 3 3 8" xfId="15854"/>
    <cellStyle name="asd 44 3 3 9" xfId="17237"/>
    <cellStyle name="asd 44 3 4" xfId="4194"/>
    <cellStyle name="asd 44 3 4 10" xfId="19829"/>
    <cellStyle name="asd 44 3 4 11" xfId="21741"/>
    <cellStyle name="asd 44 3 4 12" xfId="23058"/>
    <cellStyle name="asd 44 3 4 13" xfId="25543"/>
    <cellStyle name="asd 44 3 4 14" xfId="26741"/>
    <cellStyle name="asd 44 3 4 15" xfId="29182"/>
    <cellStyle name="asd 44 3 4 16" xfId="30341"/>
    <cellStyle name="asd 44 3 4 17" xfId="32532"/>
    <cellStyle name="asd 44 3 4 18" xfId="33678"/>
    <cellStyle name="asd 44 3 4 19" xfId="36370"/>
    <cellStyle name="asd 44 3 4 2" xfId="6099"/>
    <cellStyle name="asd 44 3 4 2 10" xfId="22349"/>
    <cellStyle name="asd 44 3 4 2 11" xfId="4003"/>
    <cellStyle name="asd 44 3 4 2 12" xfId="26151"/>
    <cellStyle name="asd 44 3 4 2 13" xfId="10956"/>
    <cellStyle name="asd 44 3 4 2 14" xfId="29082"/>
    <cellStyle name="asd 44 3 4 2 15" xfId="27374"/>
    <cellStyle name="asd 44 3 4 2 16" xfId="31799"/>
    <cellStyle name="asd 44 3 4 2 17" xfId="34630"/>
    <cellStyle name="asd 44 3 4 2 18" xfId="36978"/>
    <cellStyle name="asd 44 3 4 2 19" xfId="38857"/>
    <cellStyle name="asd 44 3 4 2 2" xfId="7548"/>
    <cellStyle name="asd 44 3 4 2 20" xfId="39039"/>
    <cellStyle name="asd 44 3 4 2 21" xfId="40722"/>
    <cellStyle name="asd 44 3 4 2 22" xfId="41621"/>
    <cellStyle name="asd 44 3 4 2 3" xfId="9002"/>
    <cellStyle name="asd 44 3 4 2 4" xfId="10912"/>
    <cellStyle name="asd 44 3 4 2 5" xfId="2281"/>
    <cellStyle name="asd 44 3 4 2 6" xfId="11328"/>
    <cellStyle name="asd 44 3 4 2 7" xfId="13041"/>
    <cellStyle name="asd 44 3 4 2 8" xfId="18531"/>
    <cellStyle name="asd 44 3 4 2 9" xfId="20437"/>
    <cellStyle name="asd 44 3 4 20" xfId="38249"/>
    <cellStyle name="asd 44 3 4 21" xfId="39747"/>
    <cellStyle name="asd 44 3 4 22" xfId="41419"/>
    <cellStyle name="asd 44 3 4 23" xfId="42841"/>
    <cellStyle name="asd 44 3 4 3" xfId="6940"/>
    <cellStyle name="asd 44 3 4 4" xfId="8394"/>
    <cellStyle name="asd 44 3 4 5" xfId="10304"/>
    <cellStyle name="asd 44 3 4 6" xfId="11137"/>
    <cellStyle name="asd 44 3 4 7" xfId="13528"/>
    <cellStyle name="asd 44 3 4 8" xfId="15432"/>
    <cellStyle name="asd 44 3 4 9" xfId="17923"/>
    <cellStyle name="asd 44 3 5" xfId="5034"/>
    <cellStyle name="asd 44 3 5 10" xfId="21282"/>
    <cellStyle name="asd 44 3 5 11" xfId="23727"/>
    <cellStyle name="asd 44 3 5 12" xfId="25084"/>
    <cellStyle name="asd 44 3 5 13" xfId="26399"/>
    <cellStyle name="asd 44 3 5 14" xfId="28279"/>
    <cellStyle name="asd 44 3 5 15" xfId="30007"/>
    <cellStyle name="asd 44 3 5 16" xfId="32240"/>
    <cellStyle name="asd 44 3 5 17" xfId="33520"/>
    <cellStyle name="asd 44 3 5 18" xfId="35911"/>
    <cellStyle name="asd 44 3 5 19" xfId="37790"/>
    <cellStyle name="asd 44 3 5 2" xfId="6484"/>
    <cellStyle name="asd 44 3 5 20" xfId="39462"/>
    <cellStyle name="asd 44 3 5 21" xfId="41138"/>
    <cellStyle name="asd 44 3 5 22" xfId="43484"/>
    <cellStyle name="asd 44 3 5 3" xfId="7935"/>
    <cellStyle name="asd 44 3 5 4" xfId="9845"/>
    <cellStyle name="asd 44 3 5 5" xfId="11540"/>
    <cellStyle name="asd 44 3 5 6" xfId="14197"/>
    <cellStyle name="asd 44 3 5 7" xfId="16101"/>
    <cellStyle name="asd 44 3 5 8" xfId="17464"/>
    <cellStyle name="asd 44 3 5 9" xfId="19370"/>
    <cellStyle name="asd 44 3 6" xfId="4281"/>
    <cellStyle name="asd 44 3 6 10" xfId="20622"/>
    <cellStyle name="asd 44 3 6 11" xfId="23005"/>
    <cellStyle name="asd 44 3 6 12" xfId="24424"/>
    <cellStyle name="asd 44 3 6 13" xfId="26589"/>
    <cellStyle name="asd 44 3 6 14" xfId="28132"/>
    <cellStyle name="asd 44 3 6 15" xfId="30194"/>
    <cellStyle name="asd 44 3 6 16" xfId="33241"/>
    <cellStyle name="asd 44 3 6 17" xfId="34729"/>
    <cellStyle name="asd 44 3 6 18" xfId="35252"/>
    <cellStyle name="asd 44 3 6 19" xfId="37130"/>
    <cellStyle name="asd 44 3 6 2" xfId="5406"/>
    <cellStyle name="asd 44 3 6 20" xfId="40431"/>
    <cellStyle name="asd 44 3 6 21" xfId="42087"/>
    <cellStyle name="asd 44 3 6 22" xfId="42791"/>
    <cellStyle name="asd 44 3 6 3" xfId="6698"/>
    <cellStyle name="asd 44 3 6 4" xfId="9184"/>
    <cellStyle name="asd 44 3 6 5" xfId="11070"/>
    <cellStyle name="asd 44 3 6 6" xfId="13474"/>
    <cellStyle name="asd 44 3 6 7" xfId="15379"/>
    <cellStyle name="asd 44 3 6 8" xfId="16803"/>
    <cellStyle name="asd 44 3 6 9" xfId="18710"/>
    <cellStyle name="asd 44 3 7" xfId="2939"/>
    <cellStyle name="asd 44 3 8" xfId="9452"/>
    <cellStyle name="asd 44 3 9" xfId="12063"/>
    <cellStyle name="asd 44 4" xfId="3407"/>
    <cellStyle name="asd 44 4 10" xfId="4019"/>
    <cellStyle name="asd 44 4 11" xfId="16703"/>
    <cellStyle name="asd 44 4 12" xfId="18610"/>
    <cellStyle name="asd 44 4 13" xfId="20522"/>
    <cellStyle name="asd 44 4 14" xfId="3034"/>
    <cellStyle name="asd 44 4 15" xfId="24324"/>
    <cellStyle name="asd 44 4 16" xfId="12857"/>
    <cellStyle name="asd 44 4 17" xfId="29273"/>
    <cellStyle name="asd 44 4 18" xfId="2023"/>
    <cellStyle name="asd 44 4 19" xfId="29041"/>
    <cellStyle name="asd 44 4 2" xfId="3587"/>
    <cellStyle name="asd 44 4 2 10" xfId="17478"/>
    <cellStyle name="asd 44 4 2 11" xfId="19384"/>
    <cellStyle name="asd 44 4 2 12" xfId="21296"/>
    <cellStyle name="asd 44 4 2 13" xfId="22661"/>
    <cellStyle name="asd 44 4 2 14" xfId="25098"/>
    <cellStyle name="asd 44 4 2 15" xfId="26818"/>
    <cellStyle name="asd 44 4 2 16" xfId="28545"/>
    <cellStyle name="asd 44 4 2 17" xfId="30417"/>
    <cellStyle name="asd 44 4 2 18" xfId="32722"/>
    <cellStyle name="asd 44 4 2 19" xfId="33600"/>
    <cellStyle name="asd 44 4 2 2" xfId="5586"/>
    <cellStyle name="asd 44 4 2 2 10" xfId="21836"/>
    <cellStyle name="asd 44 4 2 2 11" xfId="23285"/>
    <cellStyle name="asd 44 4 2 2 12" xfId="25638"/>
    <cellStyle name="asd 44 4 2 2 13" xfId="27406"/>
    <cellStyle name="asd 44 4 2 2 14" xfId="28962"/>
    <cellStyle name="asd 44 4 2 2 15" xfId="30993"/>
    <cellStyle name="asd 44 4 2 2 16" xfId="32972"/>
    <cellStyle name="asd 44 4 2 2 17" xfId="34112"/>
    <cellStyle name="asd 44 4 2 2 18" xfId="36465"/>
    <cellStyle name="asd 44 4 2 2 19" xfId="38344"/>
    <cellStyle name="asd 44 4 2 2 2" xfId="7035"/>
    <cellStyle name="asd 44 4 2 2 20" xfId="40176"/>
    <cellStyle name="asd 44 4 2 2 21" xfId="41835"/>
    <cellStyle name="asd 44 4 2 2 22" xfId="43062"/>
    <cellStyle name="asd 44 4 2 2 3" xfId="8489"/>
    <cellStyle name="asd 44 4 2 2 4" xfId="10399"/>
    <cellStyle name="asd 44 4 2 2 5" xfId="11178"/>
    <cellStyle name="asd 44 4 2 2 6" xfId="13757"/>
    <cellStyle name="asd 44 4 2 2 7" xfId="15659"/>
    <cellStyle name="asd 44 4 2 2 8" xfId="18018"/>
    <cellStyle name="asd 44 4 2 2 9" xfId="19924"/>
    <cellStyle name="asd 44 4 2 20" xfId="35925"/>
    <cellStyle name="asd 44 4 2 21" xfId="37804"/>
    <cellStyle name="asd 44 4 2 22" xfId="39930"/>
    <cellStyle name="asd 44 4 2 23" xfId="41599"/>
    <cellStyle name="asd 44 4 2 24" xfId="42467"/>
    <cellStyle name="asd 44 4 2 3" xfId="5048"/>
    <cellStyle name="asd 44 4 2 4" xfId="6498"/>
    <cellStyle name="asd 44 4 2 5" xfId="7949"/>
    <cellStyle name="asd 44 4 2 6" xfId="9859"/>
    <cellStyle name="asd 44 4 2 7" xfId="11531"/>
    <cellStyle name="asd 44 4 2 8" xfId="13128"/>
    <cellStyle name="asd 44 4 2 9" xfId="15033"/>
    <cellStyle name="asd 44 4 20" xfId="3762"/>
    <cellStyle name="asd 44 4 21" xfId="35152"/>
    <cellStyle name="asd 44 4 22" xfId="37030"/>
    <cellStyle name="asd 44 4 23" xfId="2382"/>
    <cellStyle name="asd 44 4 24" xfId="31615"/>
    <cellStyle name="asd 44 4 25" xfId="41386"/>
    <cellStyle name="asd 44 4 3" xfId="3948"/>
    <cellStyle name="asd 44 4 3 10" xfId="19651"/>
    <cellStyle name="asd 44 4 3 11" xfId="21563"/>
    <cellStyle name="asd 44 4 3 12" xfId="23302"/>
    <cellStyle name="asd 44 4 3 13" xfId="25365"/>
    <cellStyle name="asd 44 4 3 14" xfId="28010"/>
    <cellStyle name="asd 44 4 3 15" xfId="2045"/>
    <cellStyle name="asd 44 4 3 16" xfId="31590"/>
    <cellStyle name="asd 44 4 3 17" xfId="24014"/>
    <cellStyle name="asd 44 4 3 18" xfId="5401"/>
    <cellStyle name="asd 44 4 3 19" xfId="36192"/>
    <cellStyle name="asd 44 4 3 2" xfId="5921"/>
    <cellStyle name="asd 44 4 3 2 10" xfId="22171"/>
    <cellStyle name="asd 44 4 3 2 11" xfId="23861"/>
    <cellStyle name="asd 44 4 3 2 12" xfId="25973"/>
    <cellStyle name="asd 44 4 3 2 13" xfId="26950"/>
    <cellStyle name="asd 44 4 3 2 14" xfId="29200"/>
    <cellStyle name="asd 44 4 3 2 15" xfId="30546"/>
    <cellStyle name="asd 44 4 3 2 16" xfId="32582"/>
    <cellStyle name="asd 44 4 3 2 17" xfId="34248"/>
    <cellStyle name="asd 44 4 3 2 18" xfId="36800"/>
    <cellStyle name="asd 44 4 3 2 19" xfId="38679"/>
    <cellStyle name="asd 44 4 3 2 2" xfId="7370"/>
    <cellStyle name="asd 44 4 3 2 20" xfId="39795"/>
    <cellStyle name="asd 44 4 3 2 21" xfId="41467"/>
    <cellStyle name="asd 44 4 3 2 22" xfId="43612"/>
    <cellStyle name="asd 44 4 3 2 3" xfId="8824"/>
    <cellStyle name="asd 44 4 3 2 4" xfId="10734"/>
    <cellStyle name="asd 44 4 3 2 5" xfId="11585"/>
    <cellStyle name="asd 44 4 3 2 6" xfId="14331"/>
    <cellStyle name="asd 44 4 3 2 7" xfId="16235"/>
    <cellStyle name="asd 44 4 3 2 8" xfId="18353"/>
    <cellStyle name="asd 44 4 3 2 9" xfId="20259"/>
    <cellStyle name="asd 44 4 3 20" xfId="38071"/>
    <cellStyle name="asd 44 4 3 21" xfId="31580"/>
    <cellStyle name="asd 44 4 3 22" xfId="26862"/>
    <cellStyle name="asd 44 4 3 23" xfId="43078"/>
    <cellStyle name="asd 44 4 3 3" xfId="5315"/>
    <cellStyle name="asd 44 4 3 4" xfId="8216"/>
    <cellStyle name="asd 44 4 3 5" xfId="10126"/>
    <cellStyle name="asd 44 4 3 6" xfId="11223"/>
    <cellStyle name="asd 44 4 3 7" xfId="13774"/>
    <cellStyle name="asd 44 4 3 8" xfId="15676"/>
    <cellStyle name="asd 44 4 3 9" xfId="17745"/>
    <cellStyle name="asd 44 4 4" xfId="4039"/>
    <cellStyle name="asd 44 4 4 10" xfId="19674"/>
    <cellStyle name="asd 44 4 4 11" xfId="21586"/>
    <cellStyle name="asd 44 4 4 12" xfId="23097"/>
    <cellStyle name="asd 44 4 4 13" xfId="25388"/>
    <cellStyle name="asd 44 4 4 14" xfId="27313"/>
    <cellStyle name="asd 44 4 4 15" xfId="29101"/>
    <cellStyle name="asd 44 4 4 16" xfId="30905"/>
    <cellStyle name="asd 44 4 4 17" xfId="33194"/>
    <cellStyle name="asd 44 4 4 18" xfId="33586"/>
    <cellStyle name="asd 44 4 4 19" xfId="36215"/>
    <cellStyle name="asd 44 4 4 2" xfId="5944"/>
    <cellStyle name="asd 44 4 4 2 10" xfId="22194"/>
    <cellStyle name="asd 44 4 4 2 11" xfId="24203"/>
    <cellStyle name="asd 44 4 4 2 12" xfId="25996"/>
    <cellStyle name="asd 44 4 4 2 13" xfId="27922"/>
    <cellStyle name="asd 44 4 4 2 14" xfId="3178"/>
    <cellStyle name="asd 44 4 4 2 15" xfId="31503"/>
    <cellStyle name="asd 44 4 4 2 16" xfId="32703"/>
    <cellStyle name="asd 44 4 4 2 17" xfId="34504"/>
    <cellStyle name="asd 44 4 4 2 18" xfId="36823"/>
    <cellStyle name="asd 44 4 4 2 19" xfId="38702"/>
    <cellStyle name="asd 44 4 4 2 2" xfId="7393"/>
    <cellStyle name="asd 44 4 4 2 20" xfId="39910"/>
    <cellStyle name="asd 44 4 4 2 21" xfId="41579"/>
    <cellStyle name="asd 44 4 4 2 22" xfId="43945"/>
    <cellStyle name="asd 44 4 4 2 3" xfId="8847"/>
    <cellStyle name="asd 44 4 4 2 4" xfId="10757"/>
    <cellStyle name="asd 44 4 4 2 5" xfId="12163"/>
    <cellStyle name="asd 44 4 4 2 6" xfId="14674"/>
    <cellStyle name="asd 44 4 4 2 7" xfId="16580"/>
    <cellStyle name="asd 44 4 4 2 8" xfId="18376"/>
    <cellStyle name="asd 44 4 4 2 9" xfId="20282"/>
    <cellStyle name="asd 44 4 4 20" xfId="38094"/>
    <cellStyle name="asd 44 4 4 21" xfId="40387"/>
    <cellStyle name="asd 44 4 4 22" xfId="42043"/>
    <cellStyle name="asd 44 4 4 23" xfId="42880"/>
    <cellStyle name="asd 44 4 4 3" xfId="6785"/>
    <cellStyle name="asd 44 4 4 4" xfId="8239"/>
    <cellStyle name="asd 44 4 4 5" xfId="10149"/>
    <cellStyle name="asd 44 4 4 6" xfId="11793"/>
    <cellStyle name="asd 44 4 4 7" xfId="13568"/>
    <cellStyle name="asd 44 4 4 8" xfId="15471"/>
    <cellStyle name="asd 44 4 4 9" xfId="17768"/>
    <cellStyle name="asd 44 4 5" xfId="5660"/>
    <cellStyle name="asd 44 4 5 10" xfId="21910"/>
    <cellStyle name="asd 44 4 5 11" xfId="22946"/>
    <cellStyle name="asd 44 4 5 12" xfId="25712"/>
    <cellStyle name="asd 44 4 5 13" xfId="26690"/>
    <cellStyle name="asd 44 4 5 14" xfId="28354"/>
    <cellStyle name="asd 44 4 5 15" xfId="30292"/>
    <cellStyle name="asd 44 4 5 16" xfId="32401"/>
    <cellStyle name="asd 44 4 5 17" xfId="34813"/>
    <cellStyle name="asd 44 4 5 18" xfId="36539"/>
    <cellStyle name="asd 44 4 5 19" xfId="38418"/>
    <cellStyle name="asd 44 4 5 2" xfId="7109"/>
    <cellStyle name="asd 44 4 5 20" xfId="39620"/>
    <cellStyle name="asd 44 4 5 21" xfId="41294"/>
    <cellStyle name="asd 44 4 5 22" xfId="42732"/>
    <cellStyle name="asd 44 4 5 3" xfId="8563"/>
    <cellStyle name="asd 44 4 5 4" xfId="10473"/>
    <cellStyle name="asd 44 4 5 5" xfId="11091"/>
    <cellStyle name="asd 44 4 5 6" xfId="13414"/>
    <cellStyle name="asd 44 4 5 7" xfId="15319"/>
    <cellStyle name="asd 44 4 5 8" xfId="18092"/>
    <cellStyle name="asd 44 4 5 9" xfId="19998"/>
    <cellStyle name="asd 44 4 6" xfId="6739"/>
    <cellStyle name="asd 44 4 7" xfId="9084"/>
    <cellStyle name="asd 44 4 8" xfId="1830"/>
    <cellStyle name="asd 44 4 9" xfId="10955"/>
    <cellStyle name="asd 44 5" xfId="3198"/>
    <cellStyle name="asd 44 5 10" xfId="17304"/>
    <cellStyle name="asd 44 5 11" xfId="19210"/>
    <cellStyle name="asd 44 5 12" xfId="21122"/>
    <cellStyle name="asd 44 5 13" xfId="24074"/>
    <cellStyle name="asd 44 5 14" xfId="24924"/>
    <cellStyle name="asd 44 5 15" xfId="27820"/>
    <cellStyle name="asd 44 5 16" xfId="28274"/>
    <cellStyle name="asd 44 5 17" xfId="31397"/>
    <cellStyle name="asd 44 5 18" xfId="32228"/>
    <cellStyle name="asd 44 5 19" xfId="34675"/>
    <cellStyle name="asd 44 5 2" xfId="4312"/>
    <cellStyle name="asd 44 5 2 10" xfId="20575"/>
    <cellStyle name="asd 44 5 2 11" xfId="22743"/>
    <cellStyle name="asd 44 5 2 12" xfId="24377"/>
    <cellStyle name="asd 44 5 2 13" xfId="27656"/>
    <cellStyle name="asd 44 5 2 14" xfId="28467"/>
    <cellStyle name="asd 44 5 2 15" xfId="31234"/>
    <cellStyle name="asd 44 5 2 16" xfId="32242"/>
    <cellStyle name="asd 44 5 2 17" xfId="35068"/>
    <cellStyle name="asd 44 5 2 18" xfId="35205"/>
    <cellStyle name="asd 44 5 2 19" xfId="37083"/>
    <cellStyle name="asd 44 5 2 2" xfId="4467"/>
    <cellStyle name="asd 44 5 2 20" xfId="39464"/>
    <cellStyle name="asd 44 5 2 21" xfId="41140"/>
    <cellStyle name="asd 44 5 2 22" xfId="42544"/>
    <cellStyle name="asd 44 5 2 3" xfId="4437"/>
    <cellStyle name="asd 44 5 2 4" xfId="9137"/>
    <cellStyle name="asd 44 5 2 5" xfId="10970"/>
    <cellStyle name="asd 44 5 2 6" xfId="13211"/>
    <cellStyle name="asd 44 5 2 7" xfId="15115"/>
    <cellStyle name="asd 44 5 2 8" xfId="16756"/>
    <cellStyle name="asd 44 5 2 9" xfId="18663"/>
    <cellStyle name="asd 44 5 20" xfId="35751"/>
    <cellStyle name="asd 44 5 21" xfId="37630"/>
    <cellStyle name="asd 44 5 22" xfId="39450"/>
    <cellStyle name="asd 44 5 23" xfId="41126"/>
    <cellStyle name="asd 44 5 24" xfId="43818"/>
    <cellStyle name="asd 44 5 3" xfId="4874"/>
    <cellStyle name="asd 44 5 4" xfId="6324"/>
    <cellStyle name="asd 44 5 5" xfId="7775"/>
    <cellStyle name="asd 44 5 6" xfId="9685"/>
    <cellStyle name="asd 44 5 7" xfId="12033"/>
    <cellStyle name="asd 44 5 8" xfId="14544"/>
    <cellStyle name="asd 44 5 9" xfId="16450"/>
    <cellStyle name="asd 44 6" xfId="3144"/>
    <cellStyle name="asd 44 6 10" xfId="19198"/>
    <cellStyle name="asd 44 6 11" xfId="21110"/>
    <cellStyle name="asd 44 6 12" xfId="23282"/>
    <cellStyle name="asd 44 6 13" xfId="24912"/>
    <cellStyle name="asd 44 6 14" xfId="26778"/>
    <cellStyle name="asd 44 6 15" xfId="3111"/>
    <cellStyle name="asd 44 6 16" xfId="30378"/>
    <cellStyle name="asd 44 6 17" xfId="32147"/>
    <cellStyle name="asd 44 6 18" xfId="34852"/>
    <cellStyle name="asd 44 6 19" xfId="35739"/>
    <cellStyle name="asd 44 6 2" xfId="5708"/>
    <cellStyle name="asd 44 6 2 10" xfId="21958"/>
    <cellStyle name="asd 44 6 2 11" xfId="22621"/>
    <cellStyle name="asd 44 6 2 12" xfId="25760"/>
    <cellStyle name="asd 44 6 2 13" xfId="27520"/>
    <cellStyle name="asd 44 6 2 14" xfId="2926"/>
    <cellStyle name="asd 44 6 2 15" xfId="31107"/>
    <cellStyle name="asd 44 6 2 16" xfId="29747"/>
    <cellStyle name="asd 44 6 2 17" xfId="33408"/>
    <cellStyle name="asd 44 6 2 18" xfId="36587"/>
    <cellStyle name="asd 44 6 2 19" xfId="38466"/>
    <cellStyle name="asd 44 6 2 2" xfId="7157"/>
    <cellStyle name="asd 44 6 2 20" xfId="3076"/>
    <cellStyle name="asd 44 6 2 21" xfId="34023"/>
    <cellStyle name="asd 44 6 2 22" xfId="42430"/>
    <cellStyle name="asd 44 6 2 3" xfId="8611"/>
    <cellStyle name="asd 44 6 2 4" xfId="10521"/>
    <cellStyle name="asd 44 6 2 5" xfId="11819"/>
    <cellStyle name="asd 44 6 2 6" xfId="13089"/>
    <cellStyle name="asd 44 6 2 7" xfId="14993"/>
    <cellStyle name="asd 44 6 2 8" xfId="18140"/>
    <cellStyle name="asd 44 6 2 9" xfId="20046"/>
    <cellStyle name="asd 44 6 20" xfId="37618"/>
    <cellStyle name="asd 44 6 21" xfId="39371"/>
    <cellStyle name="asd 44 6 22" xfId="41047"/>
    <cellStyle name="asd 44 6 23" xfId="43059"/>
    <cellStyle name="asd 44 6 3" xfId="4862"/>
    <cellStyle name="asd 44 6 4" xfId="7763"/>
    <cellStyle name="asd 44 6 5" xfId="9673"/>
    <cellStyle name="asd 44 6 6" xfId="11173"/>
    <cellStyle name="asd 44 6 7" xfId="13754"/>
    <cellStyle name="asd 44 6 8" xfId="15656"/>
    <cellStyle name="asd 44 6 9" xfId="17292"/>
    <cellStyle name="asd 44 7" xfId="2573"/>
    <cellStyle name="asd 44 7 10" xfId="19120"/>
    <cellStyle name="asd 44 7 11" xfId="21032"/>
    <cellStyle name="asd 44 7 12" xfId="23966"/>
    <cellStyle name="asd 44 7 13" xfId="24834"/>
    <cellStyle name="asd 44 7 14" xfId="1971"/>
    <cellStyle name="asd 44 7 15" xfId="27683"/>
    <cellStyle name="asd 44 7 16" xfId="14434"/>
    <cellStyle name="asd 44 7 17" xfId="10959"/>
    <cellStyle name="asd 44 7 18" xfId="31325"/>
    <cellStyle name="asd 44 7 19" xfId="35661"/>
    <cellStyle name="asd 44 7 2" xfId="5679"/>
    <cellStyle name="asd 44 7 2 10" xfId="21929"/>
    <cellStyle name="asd 44 7 2 11" xfId="23102"/>
    <cellStyle name="asd 44 7 2 12" xfId="25731"/>
    <cellStyle name="asd 44 7 2 13" xfId="26319"/>
    <cellStyle name="asd 44 7 2 14" xfId="28681"/>
    <cellStyle name="asd 44 7 2 15" xfId="29928"/>
    <cellStyle name="asd 44 7 2 16" xfId="31991"/>
    <cellStyle name="asd 44 7 2 17" xfId="34999"/>
    <cellStyle name="asd 44 7 2 18" xfId="36558"/>
    <cellStyle name="asd 44 7 2 19" xfId="38437"/>
    <cellStyle name="asd 44 7 2 2" xfId="7128"/>
    <cellStyle name="asd 44 7 2 20" xfId="39221"/>
    <cellStyle name="asd 44 7 2 21" xfId="40902"/>
    <cellStyle name="asd 44 7 2 22" xfId="42885"/>
    <cellStyle name="asd 44 7 2 3" xfId="8582"/>
    <cellStyle name="asd 44 7 2 4" xfId="10492"/>
    <cellStyle name="asd 44 7 2 5" xfId="12705"/>
    <cellStyle name="asd 44 7 2 6" xfId="13573"/>
    <cellStyle name="asd 44 7 2 7" xfId="15476"/>
    <cellStyle name="asd 44 7 2 8" xfId="18111"/>
    <cellStyle name="asd 44 7 2 9" xfId="20017"/>
    <cellStyle name="asd 44 7 20" xfId="37540"/>
    <cellStyle name="asd 44 7 21" xfId="9013"/>
    <cellStyle name="asd 44 7 22" xfId="2163"/>
    <cellStyle name="asd 44 7 23" xfId="43712"/>
    <cellStyle name="asd 44 7 3" xfId="6234"/>
    <cellStyle name="asd 44 7 4" xfId="7685"/>
    <cellStyle name="asd 44 7 5" xfId="9595"/>
    <cellStyle name="asd 44 7 6" xfId="11925"/>
    <cellStyle name="asd 44 7 7" xfId="14435"/>
    <cellStyle name="asd 44 7 8" xfId="16341"/>
    <cellStyle name="asd 44 7 9" xfId="17214"/>
    <cellStyle name="asd 44 8" xfId="2874"/>
    <cellStyle name="asd 44 9" xfId="2189"/>
    <cellStyle name="asd 45" xfId="1063"/>
    <cellStyle name="asd 45 10" xfId="2022"/>
    <cellStyle name="asd 45 11" xfId="2549"/>
    <cellStyle name="asd 45 12" xfId="3358"/>
    <cellStyle name="asd 45 13" xfId="2588"/>
    <cellStyle name="asd 45 14" xfId="11905"/>
    <cellStyle name="asd 45 15" xfId="12717"/>
    <cellStyle name="asd 45 16" xfId="2686"/>
    <cellStyle name="asd 45 17" xfId="3372"/>
    <cellStyle name="asd 45 18" xfId="23941"/>
    <cellStyle name="asd 45 19" xfId="16633"/>
    <cellStyle name="asd 45 2" xfId="3498"/>
    <cellStyle name="asd 45 2 10" xfId="13950"/>
    <cellStyle name="asd 45 2 11" xfId="15851"/>
    <cellStyle name="asd 45 2 12" xfId="16892"/>
    <cellStyle name="asd 45 2 13" xfId="18799"/>
    <cellStyle name="asd 45 2 14" xfId="20711"/>
    <cellStyle name="asd 45 2 15" xfId="23478"/>
    <cellStyle name="asd 45 2 16" xfId="24513"/>
    <cellStyle name="asd 45 2 17" xfId="26683"/>
    <cellStyle name="asd 45 2 18" xfId="29616"/>
    <cellStyle name="asd 45 2 19" xfId="30286"/>
    <cellStyle name="asd 45 2 2" xfId="3678"/>
    <cellStyle name="asd 45 2 2 10" xfId="17569"/>
    <cellStyle name="asd 45 2 2 11" xfId="19475"/>
    <cellStyle name="asd 45 2 2 12" xfId="21387"/>
    <cellStyle name="asd 45 2 2 13" xfId="22859"/>
    <cellStyle name="asd 45 2 2 14" xfId="25189"/>
    <cellStyle name="asd 45 2 2 15" xfId="26602"/>
    <cellStyle name="asd 45 2 2 16" xfId="29610"/>
    <cellStyle name="asd 45 2 2 17" xfId="30206"/>
    <cellStyle name="asd 45 2 2 18" xfId="33062"/>
    <cellStyle name="asd 45 2 2 19" xfId="33431"/>
    <cellStyle name="asd 45 2 2 2" xfId="5606"/>
    <cellStyle name="asd 45 2 2 2 10" xfId="21856"/>
    <cellStyle name="asd 45 2 2 2 11" xfId="23514"/>
    <cellStyle name="asd 45 2 2 2 12" xfId="25658"/>
    <cellStyle name="asd 45 2 2 2 13" xfId="27681"/>
    <cellStyle name="asd 45 2 2 2 14" xfId="28828"/>
    <cellStyle name="asd 45 2 2 2 15" xfId="31258"/>
    <cellStyle name="asd 45 2 2 2 16" xfId="32061"/>
    <cellStyle name="asd 45 2 2 2 17" xfId="34629"/>
    <cellStyle name="asd 45 2 2 2 18" xfId="36485"/>
    <cellStyle name="asd 45 2 2 2 19" xfId="38364"/>
    <cellStyle name="asd 45 2 2 2 2" xfId="7055"/>
    <cellStyle name="asd 45 2 2 2 20" xfId="39291"/>
    <cellStyle name="asd 45 2 2 2 21" xfId="40968"/>
    <cellStyle name="asd 45 2 2 2 22" xfId="43281"/>
    <cellStyle name="asd 45 2 2 2 3" xfId="8509"/>
    <cellStyle name="asd 45 2 2 2 4" xfId="10419"/>
    <cellStyle name="asd 45 2 2 2 5" xfId="12559"/>
    <cellStyle name="asd 45 2 2 2 6" xfId="13986"/>
    <cellStyle name="asd 45 2 2 2 7" xfId="15887"/>
    <cellStyle name="asd 45 2 2 2 8" xfId="18038"/>
    <cellStyle name="asd 45 2 2 2 9" xfId="19944"/>
    <cellStyle name="asd 45 2 2 20" xfId="36016"/>
    <cellStyle name="asd 45 2 2 21" xfId="37895"/>
    <cellStyle name="asd 45 2 2 22" xfId="40262"/>
    <cellStyle name="asd 45 2 2 23" xfId="41921"/>
    <cellStyle name="asd 45 2 2 24" xfId="42652"/>
    <cellStyle name="asd 45 2 2 3" xfId="5139"/>
    <cellStyle name="asd 45 2 2 4" xfId="6589"/>
    <cellStyle name="asd 45 2 2 5" xfId="8040"/>
    <cellStyle name="asd 45 2 2 6" xfId="9950"/>
    <cellStyle name="asd 45 2 2 7" xfId="12499"/>
    <cellStyle name="asd 45 2 2 8" xfId="13329"/>
    <cellStyle name="asd 45 2 2 9" xfId="15233"/>
    <cellStyle name="asd 45 2 20" xfId="32256"/>
    <cellStyle name="asd 45 2 21" xfId="33596"/>
    <cellStyle name="asd 45 2 22" xfId="35341"/>
    <cellStyle name="asd 45 2 23" xfId="37219"/>
    <cellStyle name="asd 45 2 24" xfId="39476"/>
    <cellStyle name="asd 45 2 25" xfId="41152"/>
    <cellStyle name="asd 45 2 26" xfId="43245"/>
    <cellStyle name="asd 45 2 3" xfId="3011"/>
    <cellStyle name="asd 45 2 3 10" xfId="19176"/>
    <cellStyle name="asd 45 2 3 11" xfId="21088"/>
    <cellStyle name="asd 45 2 3 12" xfId="23486"/>
    <cellStyle name="asd 45 2 3 13" xfId="24890"/>
    <cellStyle name="asd 45 2 3 14" xfId="26892"/>
    <cellStyle name="asd 45 2 3 15" xfId="28186"/>
    <cellStyle name="asd 45 2 3 16" xfId="30489"/>
    <cellStyle name="asd 45 2 3 17" xfId="32704"/>
    <cellStyle name="asd 45 2 3 18" xfId="34934"/>
    <cellStyle name="asd 45 2 3 19" xfId="35717"/>
    <cellStyle name="asd 45 2 3 2" xfId="2498"/>
    <cellStyle name="asd 45 2 3 2 10" xfId="20661"/>
    <cellStyle name="asd 45 2 3 2 11" xfId="24045"/>
    <cellStyle name="asd 45 2 3 2 12" xfId="24463"/>
    <cellStyle name="asd 45 2 3 2 13" xfId="26254"/>
    <cellStyle name="asd 45 2 3 2 14" xfId="29233"/>
    <cellStyle name="asd 45 2 3 2 15" xfId="29866"/>
    <cellStyle name="asd 45 2 3 2 16" xfId="31783"/>
    <cellStyle name="asd 45 2 3 2 17" xfId="33761"/>
    <cellStyle name="asd 45 2 3 2 18" xfId="35291"/>
    <cellStyle name="asd 45 2 3 2 19" xfId="37169"/>
    <cellStyle name="asd 45 2 3 2 2" xfId="4555"/>
    <cellStyle name="asd 45 2 3 2 20" xfId="39024"/>
    <cellStyle name="asd 45 2 3 2 21" xfId="40707"/>
    <cellStyle name="asd 45 2 3 2 22" xfId="43789"/>
    <cellStyle name="asd 45 2 3 2 3" xfId="1946"/>
    <cellStyle name="asd 45 2 3 2 4" xfId="9223"/>
    <cellStyle name="asd 45 2 3 2 5" xfId="12004"/>
    <cellStyle name="asd 45 2 3 2 6" xfId="14515"/>
    <cellStyle name="asd 45 2 3 2 7" xfId="16421"/>
    <cellStyle name="asd 45 2 3 2 8" xfId="16842"/>
    <cellStyle name="asd 45 2 3 2 9" xfId="18749"/>
    <cellStyle name="asd 45 2 3 20" xfId="37596"/>
    <cellStyle name="asd 45 2 3 21" xfId="39911"/>
    <cellStyle name="asd 45 2 3 22" xfId="41580"/>
    <cellStyle name="asd 45 2 3 23" xfId="43253"/>
    <cellStyle name="asd 45 2 3 3" xfId="4840"/>
    <cellStyle name="asd 45 2 3 4" xfId="7741"/>
    <cellStyle name="asd 45 2 3 5" xfId="9651"/>
    <cellStyle name="asd 45 2 3 6" xfId="12630"/>
    <cellStyle name="asd 45 2 3 7" xfId="13958"/>
    <cellStyle name="asd 45 2 3 8" xfId="15859"/>
    <cellStyle name="asd 45 2 3 9" xfId="17270"/>
    <cellStyle name="asd 45 2 4" xfId="4130"/>
    <cellStyle name="asd 45 2 4 10" xfId="19765"/>
    <cellStyle name="asd 45 2 4 11" xfId="21677"/>
    <cellStyle name="asd 45 2 4 12" xfId="22887"/>
    <cellStyle name="asd 45 2 4 13" xfId="25479"/>
    <cellStyle name="asd 45 2 4 14" xfId="26579"/>
    <cellStyle name="asd 45 2 4 15" xfId="29078"/>
    <cellStyle name="asd 45 2 4 16" xfId="30185"/>
    <cellStyle name="asd 45 2 4 17" xfId="32486"/>
    <cellStyle name="asd 45 2 4 18" xfId="34826"/>
    <cellStyle name="asd 45 2 4 19" xfId="36306"/>
    <cellStyle name="asd 45 2 4 2" xfId="6035"/>
    <cellStyle name="asd 45 2 4 2 10" xfId="22285"/>
    <cellStyle name="asd 45 2 4 2 11" xfId="23517"/>
    <cellStyle name="asd 45 2 4 2 12" xfId="26087"/>
    <cellStyle name="asd 45 2 4 2 13" xfId="27847"/>
    <cellStyle name="asd 45 2 4 2 14" xfId="28668"/>
    <cellStyle name="asd 45 2 4 2 15" xfId="31424"/>
    <cellStyle name="asd 45 2 4 2 16" xfId="32963"/>
    <cellStyle name="asd 45 2 4 2 17" xfId="33534"/>
    <cellStyle name="asd 45 2 4 2 18" xfId="36914"/>
    <cellStyle name="asd 45 2 4 2 19" xfId="38793"/>
    <cellStyle name="asd 45 2 4 2 2" xfId="7484"/>
    <cellStyle name="asd 45 2 4 2 20" xfId="40167"/>
    <cellStyle name="asd 45 2 4 2 21" xfId="41827"/>
    <cellStyle name="asd 45 2 4 2 22" xfId="43284"/>
    <cellStyle name="asd 45 2 4 2 3" xfId="8938"/>
    <cellStyle name="asd 45 2 4 2 4" xfId="10848"/>
    <cellStyle name="asd 45 2 4 2 5" xfId="12215"/>
    <cellStyle name="asd 45 2 4 2 6" xfId="13989"/>
    <cellStyle name="asd 45 2 4 2 7" xfId="15890"/>
    <cellStyle name="asd 45 2 4 2 8" xfId="18467"/>
    <cellStyle name="asd 45 2 4 2 9" xfId="20373"/>
    <cellStyle name="asd 45 2 4 20" xfId="38185"/>
    <cellStyle name="asd 45 2 4 21" xfId="39703"/>
    <cellStyle name="asd 45 2 4 22" xfId="41377"/>
    <cellStyle name="asd 45 2 4 23" xfId="42678"/>
    <cellStyle name="asd 45 2 4 3" xfId="6876"/>
    <cellStyle name="asd 45 2 4 4" xfId="8330"/>
    <cellStyle name="asd 45 2 4 5" xfId="10240"/>
    <cellStyle name="asd 45 2 4 6" xfId="12386"/>
    <cellStyle name="asd 45 2 4 7" xfId="13356"/>
    <cellStyle name="asd 45 2 4 8" xfId="15260"/>
    <cellStyle name="asd 45 2 4 9" xfId="17859"/>
    <cellStyle name="asd 45 2 5" xfId="4984"/>
    <cellStyle name="asd 45 2 5 10" xfId="21232"/>
    <cellStyle name="asd 45 2 5 11" xfId="23797"/>
    <cellStyle name="asd 45 2 5 12" xfId="25034"/>
    <cellStyle name="asd 45 2 5 13" xfId="27306"/>
    <cellStyle name="asd 45 2 5 14" xfId="28089"/>
    <cellStyle name="asd 45 2 5 15" xfId="30897"/>
    <cellStyle name="asd 45 2 5 16" xfId="32646"/>
    <cellStyle name="asd 45 2 5 17" xfId="34634"/>
    <cellStyle name="asd 45 2 5 18" xfId="35861"/>
    <cellStyle name="asd 45 2 5 19" xfId="37740"/>
    <cellStyle name="asd 45 2 5 2" xfId="6434"/>
    <cellStyle name="asd 45 2 5 20" xfId="39856"/>
    <cellStyle name="asd 45 2 5 21" xfId="41525"/>
    <cellStyle name="asd 45 2 5 22" xfId="43550"/>
    <cellStyle name="asd 45 2 5 3" xfId="7885"/>
    <cellStyle name="asd 45 2 5 4" xfId="9795"/>
    <cellStyle name="asd 45 2 5 5" xfId="11886"/>
    <cellStyle name="asd 45 2 5 6" xfId="14267"/>
    <cellStyle name="asd 45 2 5 7" xfId="16171"/>
    <cellStyle name="asd 45 2 5 8" xfId="17414"/>
    <cellStyle name="asd 45 2 5 9" xfId="19320"/>
    <cellStyle name="asd 45 2 6" xfId="5643"/>
    <cellStyle name="asd 45 2 6 10" xfId="21893"/>
    <cellStyle name="asd 45 2 6 11" xfId="23221"/>
    <cellStyle name="asd 45 2 6 12" xfId="25695"/>
    <cellStyle name="asd 45 2 6 13" xfId="26613"/>
    <cellStyle name="asd 45 2 6 14" xfId="28187"/>
    <cellStyle name="asd 45 2 6 15" xfId="30215"/>
    <cellStyle name="asd 45 2 6 16" xfId="31806"/>
    <cellStyle name="asd 45 2 6 17" xfId="34211"/>
    <cellStyle name="asd 45 2 6 18" xfId="36522"/>
    <cellStyle name="asd 45 2 6 19" xfId="38401"/>
    <cellStyle name="asd 45 2 6 2" xfId="7092"/>
    <cellStyle name="asd 45 2 6 20" xfId="39046"/>
    <cellStyle name="asd 45 2 6 21" xfId="40729"/>
    <cellStyle name="asd 45 2 6 22" xfId="42999"/>
    <cellStyle name="asd 45 2 6 3" xfId="8546"/>
    <cellStyle name="asd 45 2 6 4" xfId="10456"/>
    <cellStyle name="asd 45 2 6 5" xfId="11049"/>
    <cellStyle name="asd 45 2 6 6" xfId="13692"/>
    <cellStyle name="asd 45 2 6 7" xfId="15595"/>
    <cellStyle name="asd 45 2 6 8" xfId="18075"/>
    <cellStyle name="asd 45 2 6 9" xfId="19981"/>
    <cellStyle name="asd 45 2 7" xfId="4682"/>
    <cellStyle name="asd 45 2 8" xfId="9273"/>
    <cellStyle name="asd 45 2 9" xfId="12578"/>
    <cellStyle name="asd 45 20" xfId="2632"/>
    <cellStyle name="asd 45 21" xfId="18545"/>
    <cellStyle name="asd 45 22" xfId="5489"/>
    <cellStyle name="asd 45 23" xfId="27983"/>
    <cellStyle name="asd 45 24" xfId="34344"/>
    <cellStyle name="asd 45 25" xfId="29207"/>
    <cellStyle name="asd 45 26" xfId="32431"/>
    <cellStyle name="asd 45 27" xfId="38871"/>
    <cellStyle name="asd 45 3" xfId="3555"/>
    <cellStyle name="asd 45 3 10" xfId="14155"/>
    <cellStyle name="asd 45 3 11" xfId="16058"/>
    <cellStyle name="asd 45 3 12" xfId="17037"/>
    <cellStyle name="asd 45 3 13" xfId="18944"/>
    <cellStyle name="asd 45 3 14" xfId="20856"/>
    <cellStyle name="asd 45 3 15" xfId="23685"/>
    <cellStyle name="asd 45 3 16" xfId="24658"/>
    <cellStyle name="asd 45 3 17" xfId="27016"/>
    <cellStyle name="asd 45 3 18" xfId="29138"/>
    <cellStyle name="asd 45 3 19" xfId="30610"/>
    <cellStyle name="asd 45 3 2" xfId="3735"/>
    <cellStyle name="asd 45 3 2 10" xfId="17626"/>
    <cellStyle name="asd 45 3 2 11" xfId="19532"/>
    <cellStyle name="asd 45 3 2 12" xfId="21444"/>
    <cellStyle name="asd 45 3 2 13" xfId="23355"/>
    <cellStyle name="asd 45 3 2 14" xfId="25246"/>
    <cellStyle name="asd 45 3 2 15" xfId="27057"/>
    <cellStyle name="asd 45 3 2 16" xfId="28986"/>
    <cellStyle name="asd 45 3 2 17" xfId="30650"/>
    <cellStyle name="asd 45 3 2 18" xfId="33214"/>
    <cellStyle name="asd 45 3 2 19" xfId="34368"/>
    <cellStyle name="asd 45 3 2 2" xfId="5802"/>
    <cellStyle name="asd 45 3 2 2 10" xfId="22052"/>
    <cellStyle name="asd 45 3 2 2 11" xfId="23076"/>
    <cellStyle name="asd 45 3 2 2 12" xfId="25854"/>
    <cellStyle name="asd 45 3 2 2 13" xfId="26629"/>
    <cellStyle name="asd 45 3 2 2 14" xfId="28587"/>
    <cellStyle name="asd 45 3 2 2 15" xfId="30231"/>
    <cellStyle name="asd 45 3 2 2 16" xfId="32308"/>
    <cellStyle name="asd 45 3 2 2 17" xfId="34188"/>
    <cellStyle name="asd 45 3 2 2 18" xfId="36681"/>
    <cellStyle name="asd 45 3 2 2 19" xfId="38560"/>
    <cellStyle name="asd 45 3 2 2 2" xfId="7251"/>
    <cellStyle name="asd 45 3 2 2 20" xfId="39526"/>
    <cellStyle name="asd 45 3 2 2 21" xfId="41201"/>
    <cellStyle name="asd 45 3 2 2 22" xfId="42859"/>
    <cellStyle name="asd 45 3 2 2 3" xfId="8705"/>
    <cellStyle name="asd 45 3 2 2 4" xfId="10615"/>
    <cellStyle name="asd 45 3 2 2 5" xfId="12670"/>
    <cellStyle name="asd 45 3 2 2 6" xfId="13546"/>
    <cellStyle name="asd 45 3 2 2 7" xfId="15450"/>
    <cellStyle name="asd 45 3 2 2 8" xfId="18234"/>
    <cellStyle name="asd 45 3 2 2 9" xfId="20140"/>
    <cellStyle name="asd 45 3 2 20" xfId="36073"/>
    <cellStyle name="asd 45 3 2 21" xfId="37952"/>
    <cellStyle name="asd 45 3 2 22" xfId="40405"/>
    <cellStyle name="asd 45 3 2 23" xfId="42061"/>
    <cellStyle name="asd 45 3 2 24" xfId="43127"/>
    <cellStyle name="asd 45 3 2 3" xfId="5196"/>
    <cellStyle name="asd 45 3 2 4" xfId="6646"/>
    <cellStyle name="asd 45 3 2 5" xfId="8097"/>
    <cellStyle name="asd 45 3 2 6" xfId="10007"/>
    <cellStyle name="asd 45 3 2 7" xfId="10973"/>
    <cellStyle name="asd 45 3 2 8" xfId="13827"/>
    <cellStyle name="asd 45 3 2 9" xfId="15729"/>
    <cellStyle name="asd 45 3 20" xfId="32168"/>
    <cellStyle name="asd 45 3 21" xfId="34961"/>
    <cellStyle name="asd 45 3 22" xfId="35486"/>
    <cellStyle name="asd 45 3 23" xfId="37364"/>
    <cellStyle name="asd 45 3 24" xfId="39391"/>
    <cellStyle name="asd 45 3 25" xfId="41067"/>
    <cellStyle name="asd 45 3 26" xfId="43443"/>
    <cellStyle name="asd 45 3 3" xfId="2545"/>
    <cellStyle name="asd 45 3 3 10" xfId="19116"/>
    <cellStyle name="asd 45 3 3 11" xfId="21028"/>
    <cellStyle name="asd 45 3 3 12" xfId="23912"/>
    <cellStyle name="asd 45 3 3 13" xfId="24830"/>
    <cellStyle name="asd 45 3 3 14" xfId="27628"/>
    <cellStyle name="asd 45 3 3 15" xfId="28890"/>
    <cellStyle name="asd 45 3 3 16" xfId="31207"/>
    <cellStyle name="asd 45 3 3 17" xfId="32710"/>
    <cellStyle name="asd 45 3 3 18" xfId="34072"/>
    <cellStyle name="asd 45 3 3 19" xfId="35657"/>
    <cellStyle name="asd 45 3 3 2" xfId="4514"/>
    <cellStyle name="asd 45 3 3 2 10" xfId="20759"/>
    <cellStyle name="asd 45 3 3 2 11" xfId="23524"/>
    <cellStyle name="asd 45 3 3 2 12" xfId="24561"/>
    <cellStyle name="asd 45 3 3 2 13" xfId="27957"/>
    <cellStyle name="asd 45 3 3 2 14" xfId="1837"/>
    <cellStyle name="asd 45 3 3 2 15" xfId="31539"/>
    <cellStyle name="asd 45 3 3 2 16" xfId="32969"/>
    <cellStyle name="asd 45 3 3 2 17" xfId="34195"/>
    <cellStyle name="asd 45 3 3 2 18" xfId="35389"/>
    <cellStyle name="asd 45 3 3 2 19" xfId="37267"/>
    <cellStyle name="asd 45 3 3 2 2" xfId="4464"/>
    <cellStyle name="asd 45 3 3 2 20" xfId="40173"/>
    <cellStyle name="asd 45 3 3 2 21" xfId="41832"/>
    <cellStyle name="asd 45 3 3 2 22" xfId="43290"/>
    <cellStyle name="asd 45 3 3 2 3" xfId="5431"/>
    <cellStyle name="asd 45 3 3 2 4" xfId="9321"/>
    <cellStyle name="asd 45 3 3 2 5" xfId="12547"/>
    <cellStyle name="asd 45 3 3 2 6" xfId="13996"/>
    <cellStyle name="asd 45 3 3 2 7" xfId="15897"/>
    <cellStyle name="asd 45 3 3 2 8" xfId="16940"/>
    <cellStyle name="asd 45 3 3 2 9" xfId="18847"/>
    <cellStyle name="asd 45 3 3 20" xfId="37536"/>
    <cellStyle name="asd 45 3 3 21" xfId="39917"/>
    <cellStyle name="asd 45 3 3 22" xfId="41586"/>
    <cellStyle name="asd 45 3 3 23" xfId="43662"/>
    <cellStyle name="asd 45 3 3 3" xfId="4781"/>
    <cellStyle name="asd 45 3 3 4" xfId="7681"/>
    <cellStyle name="asd 45 3 3 5" xfId="9591"/>
    <cellStyle name="asd 45 3 3 6" xfId="11645"/>
    <cellStyle name="asd 45 3 3 7" xfId="14382"/>
    <cellStyle name="asd 45 3 3 8" xfId="16286"/>
    <cellStyle name="asd 45 3 3 9" xfId="17210"/>
    <cellStyle name="asd 45 3 4" xfId="4187"/>
    <cellStyle name="asd 45 3 4 10" xfId="19822"/>
    <cellStyle name="asd 45 3 4 11" xfId="21734"/>
    <cellStyle name="asd 45 3 4 12" xfId="23769"/>
    <cellStyle name="asd 45 3 4 13" xfId="25536"/>
    <cellStyle name="asd 45 3 4 14" xfId="26388"/>
    <cellStyle name="asd 45 3 4 15" xfId="4262"/>
    <cellStyle name="asd 45 3 4 16" xfId="29996"/>
    <cellStyle name="asd 45 3 4 17" xfId="15119"/>
    <cellStyle name="asd 45 3 4 18" xfId="29781"/>
    <cellStyle name="asd 45 3 4 19" xfId="36363"/>
    <cellStyle name="asd 45 3 4 2" xfId="6092"/>
    <cellStyle name="asd 45 3 4 2 10" xfId="22342"/>
    <cellStyle name="asd 45 3 4 2 11" xfId="20457"/>
    <cellStyle name="asd 45 3 4 2 12" xfId="26144"/>
    <cellStyle name="asd 45 3 4 2 13" xfId="12938"/>
    <cellStyle name="asd 45 3 4 2 14" xfId="6659"/>
    <cellStyle name="asd 45 3 4 2 15" xfId="12817"/>
    <cellStyle name="asd 45 3 4 2 16" xfId="3288"/>
    <cellStyle name="asd 45 3 4 2 17" xfId="20469"/>
    <cellStyle name="asd 45 3 4 2 18" xfId="36971"/>
    <cellStyle name="asd 45 3 4 2 19" xfId="38850"/>
    <cellStyle name="asd 45 3 4 2 2" xfId="7541"/>
    <cellStyle name="asd 45 3 4 2 20" xfId="32343"/>
    <cellStyle name="asd 45 3 4 2 21" xfId="3313"/>
    <cellStyle name="asd 45 3 4 2 22" xfId="34185"/>
    <cellStyle name="asd 45 3 4 2 3" xfId="8995"/>
    <cellStyle name="asd 45 3 4 2 4" xfId="10905"/>
    <cellStyle name="asd 45 3 4 2 5" xfId="1861"/>
    <cellStyle name="asd 45 3 4 2 6" xfId="2714"/>
    <cellStyle name="asd 45 3 4 2 7" xfId="2696"/>
    <cellStyle name="asd 45 3 4 2 8" xfId="18524"/>
    <cellStyle name="asd 45 3 4 2 9" xfId="20430"/>
    <cellStyle name="asd 45 3 4 20" xfId="38242"/>
    <cellStyle name="asd 45 3 4 21" xfId="30087"/>
    <cellStyle name="asd 45 3 4 22" xfId="33082"/>
    <cellStyle name="asd 45 3 4 23" xfId="43524"/>
    <cellStyle name="asd 45 3 4 3" xfId="6933"/>
    <cellStyle name="asd 45 3 4 4" xfId="8387"/>
    <cellStyle name="asd 45 3 4 5" xfId="10297"/>
    <cellStyle name="asd 45 3 4 6" xfId="11567"/>
    <cellStyle name="asd 45 3 4 7" xfId="14239"/>
    <cellStyle name="asd 45 3 4 8" xfId="16143"/>
    <cellStyle name="asd 45 3 4 9" xfId="17916"/>
    <cellStyle name="asd 45 3 5" xfId="5028"/>
    <cellStyle name="asd 45 3 5 10" xfId="21276"/>
    <cellStyle name="asd 45 3 5 11" xfId="22579"/>
    <cellStyle name="asd 45 3 5 12" xfId="25078"/>
    <cellStyle name="asd 45 3 5 13" xfId="26513"/>
    <cellStyle name="asd 45 3 5 14" xfId="28087"/>
    <cellStyle name="asd 45 3 5 15" xfId="30118"/>
    <cellStyle name="asd 45 3 5 16" xfId="33186"/>
    <cellStyle name="asd 45 3 5 17" xfId="34589"/>
    <cellStyle name="asd 45 3 5 18" xfId="35905"/>
    <cellStyle name="asd 45 3 5 19" xfId="37784"/>
    <cellStyle name="asd 45 3 5 2" xfId="6478"/>
    <cellStyle name="asd 45 3 5 20" xfId="40379"/>
    <cellStyle name="asd 45 3 5 21" xfId="42035"/>
    <cellStyle name="asd 45 3 5 22" xfId="42388"/>
    <cellStyle name="asd 45 3 5 3" xfId="7929"/>
    <cellStyle name="asd 45 3 5 4" xfId="9839"/>
    <cellStyle name="asd 45 3 5 5" xfId="2127"/>
    <cellStyle name="asd 45 3 5 6" xfId="13047"/>
    <cellStyle name="asd 45 3 5 7" xfId="14951"/>
    <cellStyle name="asd 45 3 5 8" xfId="17458"/>
    <cellStyle name="asd 45 3 5 9" xfId="19364"/>
    <cellStyle name="asd 45 3 6" xfId="5550"/>
    <cellStyle name="asd 45 3 6 10" xfId="21800"/>
    <cellStyle name="asd 45 3 6 11" xfId="24012"/>
    <cellStyle name="asd 45 3 6 12" xfId="25602"/>
    <cellStyle name="asd 45 3 6 13" xfId="26243"/>
    <cellStyle name="asd 45 3 6 14" xfId="28154"/>
    <cellStyle name="asd 45 3 6 15" xfId="29856"/>
    <cellStyle name="asd 45 3 6 16" xfId="33083"/>
    <cellStyle name="asd 45 3 6 17" xfId="34582"/>
    <cellStyle name="asd 45 3 6 18" xfId="36429"/>
    <cellStyle name="asd 45 3 6 19" xfId="38308"/>
    <cellStyle name="asd 45 3 6 2" xfId="6999"/>
    <cellStyle name="asd 45 3 6 20" xfId="40281"/>
    <cellStyle name="asd 45 3 6 21" xfId="41940"/>
    <cellStyle name="asd 45 3 6 22" xfId="43758"/>
    <cellStyle name="asd 45 3 6 3" xfId="8453"/>
    <cellStyle name="asd 45 3 6 4" xfId="10363"/>
    <cellStyle name="asd 45 3 6 5" xfId="11972"/>
    <cellStyle name="asd 45 3 6 6" xfId="14482"/>
    <cellStyle name="asd 45 3 6 7" xfId="16388"/>
    <cellStyle name="asd 45 3 6 8" xfId="17982"/>
    <cellStyle name="asd 45 3 6 9" xfId="19888"/>
    <cellStyle name="asd 45 3 7" xfId="3290"/>
    <cellStyle name="asd 45 3 8" xfId="9418"/>
    <cellStyle name="asd 45 3 9" xfId="12774"/>
    <cellStyle name="asd 45 4" xfId="3402"/>
    <cellStyle name="asd 45 4 10" xfId="16142"/>
    <cellStyle name="asd 45 4 11" xfId="16695"/>
    <cellStyle name="asd 45 4 12" xfId="18602"/>
    <cellStyle name="asd 45 4 13" xfId="20514"/>
    <cellStyle name="asd 45 4 14" xfId="23768"/>
    <cellStyle name="asd 45 4 15" xfId="24316"/>
    <cellStyle name="asd 45 4 16" xfId="27067"/>
    <cellStyle name="asd 45 4 17" xfId="28340"/>
    <cellStyle name="asd 45 4 18" xfId="30660"/>
    <cellStyle name="asd 45 4 19" xfId="32627"/>
    <cellStyle name="asd 45 4 2" xfId="3582"/>
    <cellStyle name="asd 45 4 2 10" xfId="17473"/>
    <cellStyle name="asd 45 4 2 11" xfId="19379"/>
    <cellStyle name="asd 45 4 2 12" xfId="21291"/>
    <cellStyle name="asd 45 4 2 13" xfId="22449"/>
    <cellStyle name="asd 45 4 2 14" xfId="25093"/>
    <cellStyle name="asd 45 4 2 15" xfId="26516"/>
    <cellStyle name="asd 45 4 2 16" xfId="29445"/>
    <cellStyle name="asd 45 4 2 17" xfId="30121"/>
    <cellStyle name="asd 45 4 2 18" xfId="32398"/>
    <cellStyle name="asd 45 4 2 19" xfId="34704"/>
    <cellStyle name="asd 45 4 2 2" xfId="4665"/>
    <cellStyle name="asd 45 4 2 2 10" xfId="20910"/>
    <cellStyle name="asd 45 4 2 2 11" xfId="23981"/>
    <cellStyle name="asd 45 4 2 2 12" xfId="24712"/>
    <cellStyle name="asd 45 4 2 2 13" xfId="26964"/>
    <cellStyle name="asd 45 4 2 2 14" xfId="28588"/>
    <cellStyle name="asd 45 4 2 2 15" xfId="30559"/>
    <cellStyle name="asd 45 4 2 2 16" xfId="32320"/>
    <cellStyle name="asd 45 4 2 2 17" xfId="34358"/>
    <cellStyle name="asd 45 4 2 2 18" xfId="35540"/>
    <cellStyle name="asd 45 4 2 2 19" xfId="37418"/>
    <cellStyle name="asd 45 4 2 2 2" xfId="6113"/>
    <cellStyle name="asd 45 4 2 2 20" xfId="39539"/>
    <cellStyle name="asd 45 4 2 2 21" xfId="41214"/>
    <cellStyle name="asd 45 4 2 2 22" xfId="43727"/>
    <cellStyle name="asd 45 4 2 2 3" xfId="7562"/>
    <cellStyle name="asd 45 4 2 2 4" xfId="9472"/>
    <cellStyle name="asd 45 4 2 2 5" xfId="11941"/>
    <cellStyle name="asd 45 4 2 2 6" xfId="14451"/>
    <cellStyle name="asd 45 4 2 2 7" xfId="16357"/>
    <cellStyle name="asd 45 4 2 2 8" xfId="17091"/>
    <cellStyle name="asd 45 4 2 2 9" xfId="18998"/>
    <cellStyle name="asd 45 4 2 20" xfId="35920"/>
    <cellStyle name="asd 45 4 2 21" xfId="37799"/>
    <cellStyle name="asd 45 4 2 22" xfId="39617"/>
    <cellStyle name="asd 45 4 2 23" xfId="41291"/>
    <cellStyle name="asd 45 4 2 24" xfId="42260"/>
    <cellStyle name="asd 45 4 2 3" xfId="5043"/>
    <cellStyle name="asd 45 4 2 4" xfId="6493"/>
    <cellStyle name="asd 45 4 2 5" xfId="7944"/>
    <cellStyle name="asd 45 4 2 6" xfId="9854"/>
    <cellStyle name="asd 45 4 2 7" xfId="12295"/>
    <cellStyle name="asd 45 4 2 8" xfId="12916"/>
    <cellStyle name="asd 45 4 2 9" xfId="14821"/>
    <cellStyle name="asd 45 4 20" xfId="34583"/>
    <cellStyle name="asd 45 4 21" xfId="35144"/>
    <cellStyle name="asd 45 4 22" xfId="37022"/>
    <cellStyle name="asd 45 4 23" xfId="39838"/>
    <cellStyle name="asd 45 4 24" xfId="41507"/>
    <cellStyle name="asd 45 4 25" xfId="43523"/>
    <cellStyle name="asd 45 4 3" xfId="3191"/>
    <cellStyle name="asd 45 4 3 10" xfId="19207"/>
    <cellStyle name="asd 45 4 3 11" xfId="21119"/>
    <cellStyle name="asd 45 4 3 12" xfId="23649"/>
    <cellStyle name="asd 45 4 3 13" xfId="24921"/>
    <cellStyle name="asd 45 4 3 14" xfId="27501"/>
    <cellStyle name="asd 45 4 3 15" xfId="29636"/>
    <cellStyle name="asd 45 4 3 16" xfId="31088"/>
    <cellStyle name="asd 45 4 3 17" xfId="32408"/>
    <cellStyle name="asd 45 4 3 18" xfId="34233"/>
    <cellStyle name="asd 45 4 3 19" xfId="35748"/>
    <cellStyle name="asd 45 4 3 2" xfId="5694"/>
    <cellStyle name="asd 45 4 3 2 10" xfId="21944"/>
    <cellStyle name="asd 45 4 3 2 11" xfId="23756"/>
    <cellStyle name="asd 45 4 3 2 12" xfId="25746"/>
    <cellStyle name="asd 45 4 3 2 13" xfId="27776"/>
    <cellStyle name="asd 45 4 3 2 14" xfId="28277"/>
    <cellStyle name="asd 45 4 3 2 15" xfId="31354"/>
    <cellStyle name="asd 45 4 3 2 16" xfId="32450"/>
    <cellStyle name="asd 45 4 3 2 17" xfId="35083"/>
    <cellStyle name="asd 45 4 3 2 18" xfId="36573"/>
    <cellStyle name="asd 45 4 3 2 19" xfId="38452"/>
    <cellStyle name="asd 45 4 3 2 2" xfId="7143"/>
    <cellStyle name="asd 45 4 3 2 20" xfId="39667"/>
    <cellStyle name="asd 45 4 3 2 21" xfId="41341"/>
    <cellStyle name="asd 45 4 3 2 22" xfId="43513"/>
    <cellStyle name="asd 45 4 3 2 3" xfId="8597"/>
    <cellStyle name="asd 45 4 3 2 4" xfId="10507"/>
    <cellStyle name="asd 45 4 3 2 5" xfId="12699"/>
    <cellStyle name="asd 45 4 3 2 6" xfId="14226"/>
    <cellStyle name="asd 45 4 3 2 7" xfId="16130"/>
    <cellStyle name="asd 45 4 3 2 8" xfId="18126"/>
    <cellStyle name="asd 45 4 3 2 9" xfId="20032"/>
    <cellStyle name="asd 45 4 3 20" xfId="37627"/>
    <cellStyle name="asd 45 4 3 21" xfId="39627"/>
    <cellStyle name="asd 45 4 3 22" xfId="41301"/>
    <cellStyle name="asd 45 4 3 23" xfId="43407"/>
    <cellStyle name="asd 45 4 3 3" xfId="4871"/>
    <cellStyle name="asd 45 4 3 4" xfId="7772"/>
    <cellStyle name="asd 45 4 3 5" xfId="9682"/>
    <cellStyle name="asd 45 4 3 6" xfId="12714"/>
    <cellStyle name="asd 45 4 3 7" xfId="14119"/>
    <cellStyle name="asd 45 4 3 8" xfId="16022"/>
    <cellStyle name="asd 45 4 3 9" xfId="17301"/>
    <cellStyle name="asd 45 4 4" xfId="4034"/>
    <cellStyle name="asd 45 4 4 10" xfId="19669"/>
    <cellStyle name="asd 45 4 4 11" xfId="21581"/>
    <cellStyle name="asd 45 4 4 12" xfId="23847"/>
    <cellStyle name="asd 45 4 4 13" xfId="25383"/>
    <cellStyle name="asd 45 4 4 14" xfId="27191"/>
    <cellStyle name="asd 45 4 4 15" xfId="28276"/>
    <cellStyle name="asd 45 4 4 16" xfId="30782"/>
    <cellStyle name="asd 45 4 4 17" xfId="32942"/>
    <cellStyle name="asd 45 4 4 18" xfId="34989"/>
    <cellStyle name="asd 45 4 4 19" xfId="36210"/>
    <cellStyle name="asd 45 4 4 2" xfId="5939"/>
    <cellStyle name="asd 45 4 4 2 10" xfId="22189"/>
    <cellStyle name="asd 45 4 4 2 11" xfId="22748"/>
    <cellStyle name="asd 45 4 4 2 12" xfId="25991"/>
    <cellStyle name="asd 45 4 4 2 13" xfId="27944"/>
    <cellStyle name="asd 45 4 4 2 14" xfId="29408"/>
    <cellStyle name="asd 45 4 4 2 15" xfId="31526"/>
    <cellStyle name="asd 45 4 4 2 16" xfId="33304"/>
    <cellStyle name="asd 45 4 4 2 17" xfId="34746"/>
    <cellStyle name="asd 45 4 4 2 18" xfId="36818"/>
    <cellStyle name="asd 45 4 4 2 19" xfId="38697"/>
    <cellStyle name="asd 45 4 4 2 2" xfId="7388"/>
    <cellStyle name="asd 45 4 4 2 20" xfId="40490"/>
    <cellStyle name="asd 45 4 4 2 21" xfId="42145"/>
    <cellStyle name="asd 45 4 4 2 22" xfId="42548"/>
    <cellStyle name="asd 45 4 4 2 3" xfId="8842"/>
    <cellStyle name="asd 45 4 4 2 4" xfId="10752"/>
    <cellStyle name="asd 45 4 4 2 5" xfId="11870"/>
    <cellStyle name="asd 45 4 4 2 6" xfId="13216"/>
    <cellStyle name="asd 45 4 4 2 7" xfId="15120"/>
    <cellStyle name="asd 45 4 4 2 8" xfId="18371"/>
    <cellStyle name="asd 45 4 4 2 9" xfId="20277"/>
    <cellStyle name="asd 45 4 4 20" xfId="38089"/>
    <cellStyle name="asd 45 4 4 21" xfId="40145"/>
    <cellStyle name="asd 45 4 4 22" xfId="41806"/>
    <cellStyle name="asd 45 4 4 23" xfId="43599"/>
    <cellStyle name="asd 45 4 4 3" xfId="6780"/>
    <cellStyle name="asd 45 4 4 4" xfId="8234"/>
    <cellStyle name="asd 45 4 4 5" xfId="10144"/>
    <cellStyle name="asd 45 4 4 6" xfId="12682"/>
    <cellStyle name="asd 45 4 4 7" xfId="14317"/>
    <cellStyle name="asd 45 4 4 8" xfId="16221"/>
    <cellStyle name="asd 45 4 4 9" xfId="17763"/>
    <cellStyle name="asd 45 4 5" xfId="4629"/>
    <cellStyle name="asd 45 4 5 10" xfId="20874"/>
    <cellStyle name="asd 45 4 5 11" xfId="23134"/>
    <cellStyle name="asd 45 4 5 12" xfId="24676"/>
    <cellStyle name="asd 45 4 5 13" xfId="27113"/>
    <cellStyle name="asd 45 4 5 14" xfId="28438"/>
    <cellStyle name="asd 45 4 5 15" xfId="30704"/>
    <cellStyle name="asd 45 4 5 16" xfId="32967"/>
    <cellStyle name="asd 45 4 5 17" xfId="33873"/>
    <cellStyle name="asd 45 4 5 18" xfId="35504"/>
    <cellStyle name="asd 45 4 5 19" xfId="37382"/>
    <cellStyle name="asd 45 4 5 2" xfId="5395"/>
    <cellStyle name="asd 45 4 5 20" xfId="40171"/>
    <cellStyle name="asd 45 4 5 21" xfId="41830"/>
    <cellStyle name="asd 45 4 5 22" xfId="42916"/>
    <cellStyle name="asd 45 4 5 3" xfId="6766"/>
    <cellStyle name="asd 45 4 5 4" xfId="9436"/>
    <cellStyle name="asd 45 4 5 5" xfId="12745"/>
    <cellStyle name="asd 45 4 5 6" xfId="13605"/>
    <cellStyle name="asd 45 4 5 7" xfId="15508"/>
    <cellStyle name="asd 45 4 5 8" xfId="17055"/>
    <cellStyle name="asd 45 4 5 9" xfId="18962"/>
    <cellStyle name="asd 45 4 6" xfId="6153"/>
    <cellStyle name="asd 45 4 7" xfId="9076"/>
    <cellStyle name="asd 45 4 8" xfId="11452"/>
    <cellStyle name="asd 45 4 9" xfId="14238"/>
    <cellStyle name="asd 45 5" xfId="2089"/>
    <cellStyle name="asd 45 5 10" xfId="17141"/>
    <cellStyle name="asd 45 5 11" xfId="19047"/>
    <cellStyle name="asd 45 5 12" xfId="20959"/>
    <cellStyle name="asd 45 5 13" xfId="23772"/>
    <cellStyle name="asd 45 5 14" xfId="24761"/>
    <cellStyle name="asd 45 5 15" xfId="26842"/>
    <cellStyle name="asd 45 5 16" xfId="2800"/>
    <cellStyle name="asd 45 5 17" xfId="30440"/>
    <cellStyle name="asd 45 5 18" xfId="29467"/>
    <cellStyle name="asd 45 5 19" xfId="33377"/>
    <cellStyle name="asd 45 5 2" xfId="4326"/>
    <cellStyle name="asd 45 5 2 10" xfId="20572"/>
    <cellStyle name="asd 45 5 2 11" xfId="23029"/>
    <cellStyle name="asd 45 5 2 12" xfId="24374"/>
    <cellStyle name="asd 45 5 2 13" xfId="26363"/>
    <cellStyle name="asd 45 5 2 14" xfId="29658"/>
    <cellStyle name="asd 45 5 2 15" xfId="29971"/>
    <cellStyle name="asd 45 5 2 16" xfId="33221"/>
    <cellStyle name="asd 45 5 2 17" xfId="33795"/>
    <cellStyle name="asd 45 5 2 18" xfId="35202"/>
    <cellStyle name="asd 45 5 2 19" xfId="37080"/>
    <cellStyle name="asd 45 5 2 2" xfId="5484"/>
    <cellStyle name="asd 45 5 2 20" xfId="40412"/>
    <cellStyle name="asd 45 5 2 21" xfId="42068"/>
    <cellStyle name="asd 45 5 2 22" xfId="42815"/>
    <cellStyle name="asd 45 5 2 3" xfId="6230"/>
    <cellStyle name="asd 45 5 2 4" xfId="9134"/>
    <cellStyle name="asd 45 5 2 5" xfId="12505"/>
    <cellStyle name="asd 45 5 2 6" xfId="13498"/>
    <cellStyle name="asd 45 5 2 7" xfId="15403"/>
    <cellStyle name="asd 45 5 2 8" xfId="16753"/>
    <cellStyle name="asd 45 5 2 9" xfId="18660"/>
    <cellStyle name="asd 45 5 20" xfId="35588"/>
    <cellStyle name="asd 45 5 21" xfId="37467"/>
    <cellStyle name="asd 45 5 22" xfId="35020"/>
    <cellStyle name="asd 45 5 23" xfId="32609"/>
    <cellStyle name="asd 45 5 24" xfId="43527"/>
    <cellStyle name="asd 45 5 3" xfId="4714"/>
    <cellStyle name="asd 45 5 4" xfId="6161"/>
    <cellStyle name="asd 45 5 5" xfId="7612"/>
    <cellStyle name="asd 45 5 6" xfId="9522"/>
    <cellStyle name="asd 45 5 7" xfId="11513"/>
    <cellStyle name="asd 45 5 8" xfId="14242"/>
    <cellStyle name="asd 45 5 9" xfId="16146"/>
    <cellStyle name="asd 45 6" xfId="2591"/>
    <cellStyle name="asd 45 6 10" xfId="19124"/>
    <cellStyle name="asd 45 6 11" xfId="21036"/>
    <cellStyle name="asd 45 6 12" xfId="22481"/>
    <cellStyle name="asd 45 6 13" xfId="24838"/>
    <cellStyle name="asd 45 6 14" xfId="27132"/>
    <cellStyle name="asd 45 6 15" xfId="28119"/>
    <cellStyle name="asd 45 6 16" xfId="30723"/>
    <cellStyle name="asd 45 6 17" xfId="32140"/>
    <cellStyle name="asd 45 6 18" xfId="33620"/>
    <cellStyle name="asd 45 6 19" xfId="35665"/>
    <cellStyle name="asd 45 6 2" xfId="4602"/>
    <cellStyle name="asd 45 6 2 10" xfId="20847"/>
    <cellStyle name="asd 45 6 2 11" xfId="23277"/>
    <cellStyle name="asd 45 6 2 12" xfId="24649"/>
    <cellStyle name="asd 45 6 2 13" xfId="26878"/>
    <cellStyle name="asd 45 6 2 14" xfId="29387"/>
    <cellStyle name="asd 45 6 2 15" xfId="30476"/>
    <cellStyle name="asd 45 6 2 16" xfId="32178"/>
    <cellStyle name="asd 45 6 2 17" xfId="34548"/>
    <cellStyle name="asd 45 6 2 18" xfId="35477"/>
    <cellStyle name="asd 45 6 2 19" xfId="37355"/>
    <cellStyle name="asd 45 6 2 2" xfId="4530"/>
    <cellStyle name="asd 45 6 2 20" xfId="39401"/>
    <cellStyle name="asd 45 6 2 21" xfId="41077"/>
    <cellStyle name="asd 45 6 2 22" xfId="43054"/>
    <cellStyle name="asd 45 6 2 3" xfId="4319"/>
    <cellStyle name="asd 45 6 2 4" xfId="9409"/>
    <cellStyle name="asd 45 6 2 5" xfId="11162"/>
    <cellStyle name="asd 45 6 2 6" xfId="13749"/>
    <cellStyle name="asd 45 6 2 7" xfId="15651"/>
    <cellStyle name="asd 45 6 2 8" xfId="17028"/>
    <cellStyle name="asd 45 6 2 9" xfId="18935"/>
    <cellStyle name="asd 45 6 20" xfId="37544"/>
    <cellStyle name="asd 45 6 21" xfId="39364"/>
    <cellStyle name="asd 45 6 22" xfId="41040"/>
    <cellStyle name="asd 45 6 23" xfId="42292"/>
    <cellStyle name="asd 45 6 3" xfId="4789"/>
    <cellStyle name="asd 45 6 4" xfId="7689"/>
    <cellStyle name="asd 45 6 5" xfId="9599"/>
    <cellStyle name="asd 45 6 6" xfId="12385"/>
    <cellStyle name="asd 45 6 7" xfId="12949"/>
    <cellStyle name="asd 45 6 8" xfId="14854"/>
    <cellStyle name="asd 45 6 9" xfId="17218"/>
    <cellStyle name="asd 45 7" xfId="2651"/>
    <cellStyle name="asd 45 7 10" xfId="19131"/>
    <cellStyle name="asd 45 7 11" xfId="21043"/>
    <cellStyle name="asd 45 7 12" xfId="23947"/>
    <cellStyle name="asd 45 7 13" xfId="24845"/>
    <cellStyle name="asd 45 7 14" xfId="27059"/>
    <cellStyle name="asd 45 7 15" xfId="28490"/>
    <cellStyle name="asd 45 7 16" xfId="30652"/>
    <cellStyle name="asd 45 7 17" xfId="33000"/>
    <cellStyle name="asd 45 7 18" xfId="34780"/>
    <cellStyle name="asd 45 7 19" xfId="35672"/>
    <cellStyle name="asd 45 7 2" xfId="4409"/>
    <cellStyle name="asd 45 7 2 10" xfId="20603"/>
    <cellStyle name="asd 45 7 2 11" xfId="23590"/>
    <cellStyle name="asd 45 7 2 12" xfId="24405"/>
    <cellStyle name="asd 45 7 2 13" xfId="28014"/>
    <cellStyle name="asd 45 7 2 14" xfId="10957"/>
    <cellStyle name="asd 45 7 2 15" xfId="31594"/>
    <cellStyle name="asd 45 7 2 16" xfId="14727"/>
    <cellStyle name="asd 45 7 2 17" xfId="16647"/>
    <cellStyle name="asd 45 7 2 18" xfId="35233"/>
    <cellStyle name="asd 45 7 2 19" xfId="37111"/>
    <cellStyle name="asd 45 7 2 2" xfId="4582"/>
    <cellStyle name="asd 45 7 2 20" xfId="33398"/>
    <cellStyle name="asd 45 7 2 21" xfId="14756"/>
    <cellStyle name="asd 45 7 2 22" xfId="43354"/>
    <cellStyle name="asd 45 7 2 3" xfId="4274"/>
    <cellStyle name="asd 45 7 2 4" xfId="9165"/>
    <cellStyle name="asd 45 7 2 5" xfId="12583"/>
    <cellStyle name="asd 45 7 2 6" xfId="14062"/>
    <cellStyle name="asd 45 7 2 7" xfId="15963"/>
    <cellStyle name="asd 45 7 2 8" xfId="16784"/>
    <cellStyle name="asd 45 7 2 9" xfId="18691"/>
    <cellStyle name="asd 45 7 20" xfId="37551"/>
    <cellStyle name="asd 45 7 21" xfId="40202"/>
    <cellStyle name="asd 45 7 22" xfId="41861"/>
    <cellStyle name="asd 45 7 23" xfId="43693"/>
    <cellStyle name="asd 45 7 3" xfId="6245"/>
    <cellStyle name="asd 45 7 4" xfId="7696"/>
    <cellStyle name="asd 45 7 5" xfId="9606"/>
    <cellStyle name="asd 45 7 6" xfId="11906"/>
    <cellStyle name="asd 45 7 7" xfId="14415"/>
    <cellStyle name="asd 45 7 8" xfId="16321"/>
    <cellStyle name="asd 45 7 9" xfId="17225"/>
    <cellStyle name="asd 45 8" xfId="4020"/>
    <cellStyle name="asd 45 9" xfId="3997"/>
    <cellStyle name="asd 46" xfId="1070"/>
    <cellStyle name="asd 46 10" xfId="1975"/>
    <cellStyle name="asd 46 11" xfId="12864"/>
    <cellStyle name="asd 46 12" xfId="14769"/>
    <cellStyle name="asd 46 13" xfId="4596"/>
    <cellStyle name="asd 46 14" xfId="3141"/>
    <cellStyle name="asd 46 15" xfId="2643"/>
    <cellStyle name="asd 46 16" xfId="22399"/>
    <cellStyle name="asd 46 17" xfId="3949"/>
    <cellStyle name="asd 46 18" xfId="3996"/>
    <cellStyle name="asd 46 19" xfId="18553"/>
    <cellStyle name="asd 46 2" xfId="3552"/>
    <cellStyle name="asd 46 2 10" xfId="12909"/>
    <cellStyle name="asd 46 2 11" xfId="14814"/>
    <cellStyle name="asd 46 2 12" xfId="17027"/>
    <cellStyle name="asd 46 2 13" xfId="18934"/>
    <cellStyle name="asd 46 2 14" xfId="20846"/>
    <cellStyle name="asd 46 2 15" xfId="22442"/>
    <cellStyle name="asd 46 2 16" xfId="24648"/>
    <cellStyle name="asd 46 2 17" xfId="27525"/>
    <cellStyle name="asd 46 2 18" xfId="29437"/>
    <cellStyle name="asd 46 2 19" xfId="31112"/>
    <cellStyle name="asd 46 2 2" xfId="3732"/>
    <cellStyle name="asd 46 2 2 10" xfId="17623"/>
    <cellStyle name="asd 46 2 2 11" xfId="19529"/>
    <cellStyle name="asd 46 2 2 12" xfId="21441"/>
    <cellStyle name="asd 46 2 2 13" xfId="22683"/>
    <cellStyle name="asd 46 2 2 14" xfId="25243"/>
    <cellStyle name="asd 46 2 2 15" xfId="27913"/>
    <cellStyle name="asd 46 2 2 16" xfId="29592"/>
    <cellStyle name="asd 46 2 2 17" xfId="31494"/>
    <cellStyle name="asd 46 2 2 18" xfId="32770"/>
    <cellStyle name="asd 46 2 2 19" xfId="35081"/>
    <cellStyle name="asd 46 2 2 2" xfId="5799"/>
    <cellStyle name="asd 46 2 2 2 10" xfId="22049"/>
    <cellStyle name="asd 46 2 2 2 11" xfId="23264"/>
    <cellStyle name="asd 46 2 2 2 12" xfId="25851"/>
    <cellStyle name="asd 46 2 2 2 13" xfId="27631"/>
    <cellStyle name="asd 46 2 2 2 14" xfId="28514"/>
    <cellStyle name="asd 46 2 2 2 15" xfId="31210"/>
    <cellStyle name="asd 46 2 2 2 16" xfId="33037"/>
    <cellStyle name="asd 46 2 2 2 17" xfId="34546"/>
    <cellStyle name="asd 46 2 2 2 18" xfId="36678"/>
    <cellStyle name="asd 46 2 2 2 19" xfId="38557"/>
    <cellStyle name="asd 46 2 2 2 2" xfId="7248"/>
    <cellStyle name="asd 46 2 2 2 20" xfId="40238"/>
    <cellStyle name="asd 46 2 2 2 21" xfId="41897"/>
    <cellStyle name="asd 46 2 2 2 22" xfId="43041"/>
    <cellStyle name="asd 46 2 2 2 3" xfId="8702"/>
    <cellStyle name="asd 46 2 2 2 4" xfId="10612"/>
    <cellStyle name="asd 46 2 2 2 5" xfId="11141"/>
    <cellStyle name="asd 46 2 2 2 6" xfId="13736"/>
    <cellStyle name="asd 46 2 2 2 7" xfId="15638"/>
    <cellStyle name="asd 46 2 2 2 8" xfId="18231"/>
    <cellStyle name="asd 46 2 2 2 9" xfId="20137"/>
    <cellStyle name="asd 46 2 2 20" xfId="36070"/>
    <cellStyle name="asd 46 2 2 21" xfId="37949"/>
    <cellStyle name="asd 46 2 2 22" xfId="39980"/>
    <cellStyle name="asd 46 2 2 23" xfId="41646"/>
    <cellStyle name="asd 46 2 2 24" xfId="42489"/>
    <cellStyle name="asd 46 2 2 3" xfId="5193"/>
    <cellStyle name="asd 46 2 2 4" xfId="6643"/>
    <cellStyle name="asd 46 2 2 5" xfId="8094"/>
    <cellStyle name="asd 46 2 2 6" xfId="10004"/>
    <cellStyle name="asd 46 2 2 7" xfId="2134"/>
    <cellStyle name="asd 46 2 2 8" xfId="13150"/>
    <cellStyle name="asd 46 2 2 9" xfId="15055"/>
    <cellStyle name="asd 46 2 20" xfId="32915"/>
    <cellStyle name="asd 46 2 21" xfId="34329"/>
    <cellStyle name="asd 46 2 22" xfId="35476"/>
    <cellStyle name="asd 46 2 23" xfId="37354"/>
    <cellStyle name="asd 46 2 24" xfId="40121"/>
    <cellStyle name="asd 46 2 25" xfId="41785"/>
    <cellStyle name="asd 46 2 26" xfId="42253"/>
    <cellStyle name="asd 46 2 3" xfId="2289"/>
    <cellStyle name="asd 46 2 3 10" xfId="19081"/>
    <cellStyle name="asd 46 2 3 11" xfId="20993"/>
    <cellStyle name="asd 46 2 3 12" xfId="23202"/>
    <cellStyle name="asd 46 2 3 13" xfId="24795"/>
    <cellStyle name="asd 46 2 3 14" xfId="27705"/>
    <cellStyle name="asd 46 2 3 15" xfId="29130"/>
    <cellStyle name="asd 46 2 3 16" xfId="31281"/>
    <cellStyle name="asd 46 2 3 17" xfId="32643"/>
    <cellStyle name="asd 46 2 3 18" xfId="34119"/>
    <cellStyle name="asd 46 2 3 19" xfId="35622"/>
    <cellStyle name="asd 46 2 3 2" xfId="5563"/>
    <cellStyle name="asd 46 2 3 2 10" xfId="21813"/>
    <cellStyle name="asd 46 2 3 2 11" xfId="24102"/>
    <cellStyle name="asd 46 2 3 2 12" xfId="25615"/>
    <cellStyle name="asd 46 2 3 2 13" xfId="27503"/>
    <cellStyle name="asd 46 2 3 2 14" xfId="29399"/>
    <cellStyle name="asd 46 2 3 2 15" xfId="31089"/>
    <cellStyle name="asd 46 2 3 2 16" xfId="31868"/>
    <cellStyle name="asd 46 2 3 2 17" xfId="34416"/>
    <cellStyle name="asd 46 2 3 2 18" xfId="36442"/>
    <cellStyle name="asd 46 2 3 2 19" xfId="38321"/>
    <cellStyle name="asd 46 2 3 2 2" xfId="7012"/>
    <cellStyle name="asd 46 2 3 2 20" xfId="39106"/>
    <cellStyle name="asd 46 2 3 2 21" xfId="40788"/>
    <cellStyle name="asd 46 2 3 2 22" xfId="43846"/>
    <cellStyle name="asd 46 2 3 2 3" xfId="8466"/>
    <cellStyle name="asd 46 2 3 2 4" xfId="10376"/>
    <cellStyle name="asd 46 2 3 2 5" xfId="12061"/>
    <cellStyle name="asd 46 2 3 2 6" xfId="14572"/>
    <cellStyle name="asd 46 2 3 2 7" xfId="16478"/>
    <cellStyle name="asd 46 2 3 2 8" xfId="17995"/>
    <cellStyle name="asd 46 2 3 2 9" xfId="19901"/>
    <cellStyle name="asd 46 2 3 20" xfId="37501"/>
    <cellStyle name="asd 46 2 3 21" xfId="39854"/>
    <cellStyle name="asd 46 2 3 22" xfId="41523"/>
    <cellStyle name="asd 46 2 3 23" xfId="42980"/>
    <cellStyle name="asd 46 2 3 3" xfId="4747"/>
    <cellStyle name="asd 46 2 3 4" xfId="7646"/>
    <cellStyle name="asd 46 2 3 5" xfId="9556"/>
    <cellStyle name="asd 46 2 3 6" xfId="11002"/>
    <cellStyle name="asd 46 2 3 7" xfId="13673"/>
    <cellStyle name="asd 46 2 3 8" xfId="15576"/>
    <cellStyle name="asd 46 2 3 9" xfId="17175"/>
    <cellStyle name="asd 46 2 4" xfId="4184"/>
    <cellStyle name="asd 46 2 4 10" xfId="19819"/>
    <cellStyle name="asd 46 2 4 11" xfId="21731"/>
    <cellStyle name="asd 46 2 4 12" xfId="23108"/>
    <cellStyle name="asd 46 2 4 13" xfId="25533"/>
    <cellStyle name="asd 46 2 4 14" xfId="27198"/>
    <cellStyle name="asd 46 2 4 15" xfId="28373"/>
    <cellStyle name="asd 46 2 4 16" xfId="30789"/>
    <cellStyle name="asd 46 2 4 17" xfId="32418"/>
    <cellStyle name="asd 46 2 4 18" xfId="35105"/>
    <cellStyle name="asd 46 2 4 19" xfId="36360"/>
    <cellStyle name="asd 46 2 4 2" xfId="6089"/>
    <cellStyle name="asd 46 2 4 2 10" xfId="22339"/>
    <cellStyle name="asd 46 2 4 2 11" xfId="14733"/>
    <cellStyle name="asd 46 2 4 2 12" xfId="26141"/>
    <cellStyle name="asd 46 2 4 2 13" xfId="2565"/>
    <cellStyle name="asd 46 2 4 2 14" xfId="20473"/>
    <cellStyle name="asd 46 2 4 2 15" xfId="15414"/>
    <cellStyle name="asd 46 2 4 2 16" xfId="3375"/>
    <cellStyle name="asd 46 2 4 2 17" xfId="31741"/>
    <cellStyle name="asd 46 2 4 2 18" xfId="36968"/>
    <cellStyle name="asd 46 2 4 2 19" xfId="38847"/>
    <cellStyle name="asd 46 2 4 2 2" xfId="7538"/>
    <cellStyle name="asd 46 2 4 2 20" xfId="29113"/>
    <cellStyle name="asd 46 2 4 2 21" xfId="3908"/>
    <cellStyle name="asd 46 2 4 2 22" xfId="31579"/>
    <cellStyle name="asd 46 2 4 2 3" xfId="8992"/>
    <cellStyle name="asd 46 2 4 2 4" xfId="10902"/>
    <cellStyle name="asd 46 2 4 2 5" xfId="2903"/>
    <cellStyle name="asd 46 2 4 2 6" xfId="3990"/>
    <cellStyle name="asd 46 2 4 2 7" xfId="4006"/>
    <cellStyle name="asd 46 2 4 2 8" xfId="18521"/>
    <cellStyle name="asd 46 2 4 2 9" xfId="20427"/>
    <cellStyle name="asd 46 2 4 20" xfId="38239"/>
    <cellStyle name="asd 46 2 4 21" xfId="39636"/>
    <cellStyle name="asd 46 2 4 22" xfId="41310"/>
    <cellStyle name="asd 46 2 4 23" xfId="42891"/>
    <cellStyle name="asd 46 2 4 3" xfId="6930"/>
    <cellStyle name="asd 46 2 4 4" xfId="8384"/>
    <cellStyle name="asd 46 2 4 5" xfId="10294"/>
    <cellStyle name="asd 46 2 4 6" xfId="12712"/>
    <cellStyle name="asd 46 2 4 7" xfId="13579"/>
    <cellStyle name="asd 46 2 4 8" xfId="15482"/>
    <cellStyle name="asd 46 2 4 9" xfId="17913"/>
    <cellStyle name="asd 46 2 5" xfId="5025"/>
    <cellStyle name="asd 46 2 5 10" xfId="21273"/>
    <cellStyle name="asd 46 2 5 11" xfId="23398"/>
    <cellStyle name="asd 46 2 5 12" xfId="25075"/>
    <cellStyle name="asd 46 2 5 13" xfId="26443"/>
    <cellStyle name="asd 46 2 5 14" xfId="28032"/>
    <cellStyle name="asd 46 2 5 15" xfId="30051"/>
    <cellStyle name="asd 46 2 5 16" xfId="32397"/>
    <cellStyle name="asd 46 2 5 17" xfId="33930"/>
    <cellStyle name="asd 46 2 5 18" xfId="35902"/>
    <cellStyle name="asd 46 2 5 19" xfId="37781"/>
    <cellStyle name="asd 46 2 5 2" xfId="6475"/>
    <cellStyle name="asd 46 2 5 20" xfId="39616"/>
    <cellStyle name="asd 46 2 5 21" xfId="41290"/>
    <cellStyle name="asd 46 2 5 22" xfId="43168"/>
    <cellStyle name="asd 46 2 5 3" xfId="7926"/>
    <cellStyle name="asd 46 2 5 4" xfId="9836"/>
    <cellStyle name="asd 46 2 5 5" xfId="12312"/>
    <cellStyle name="asd 46 2 5 6" xfId="13870"/>
    <cellStyle name="asd 46 2 5 7" xfId="15772"/>
    <cellStyle name="asd 46 2 5 8" xfId="17455"/>
    <cellStyle name="asd 46 2 5 9" xfId="19361"/>
    <cellStyle name="asd 46 2 6" xfId="5674"/>
    <cellStyle name="asd 46 2 6 10" xfId="21924"/>
    <cellStyle name="asd 46 2 6 11" xfId="23375"/>
    <cellStyle name="asd 46 2 6 12" xfId="25726"/>
    <cellStyle name="asd 46 2 6 13" xfId="3140"/>
    <cellStyle name="asd 46 2 6 14" xfId="4343"/>
    <cellStyle name="asd 46 2 6 15" xfId="29188"/>
    <cellStyle name="asd 46 2 6 16" xfId="29806"/>
    <cellStyle name="asd 46 2 6 17" xfId="28693"/>
    <cellStyle name="asd 46 2 6 18" xfId="36553"/>
    <cellStyle name="asd 46 2 6 19" xfId="38432"/>
    <cellStyle name="asd 46 2 6 2" xfId="7123"/>
    <cellStyle name="asd 46 2 6 20" xfId="31604"/>
    <cellStyle name="asd 46 2 6 21" xfId="33714"/>
    <cellStyle name="asd 46 2 6 22" xfId="43145"/>
    <cellStyle name="asd 46 2 6 3" xfId="8577"/>
    <cellStyle name="asd 46 2 6 4" xfId="10487"/>
    <cellStyle name="asd 46 2 6 5" xfId="11187"/>
    <cellStyle name="asd 46 2 6 6" xfId="13847"/>
    <cellStyle name="asd 46 2 6 7" xfId="15749"/>
    <cellStyle name="asd 46 2 6 8" xfId="18106"/>
    <cellStyle name="asd 46 2 6 9" xfId="20012"/>
    <cellStyle name="asd 46 2 7" xfId="6750"/>
    <cellStyle name="asd 46 2 8" xfId="9408"/>
    <cellStyle name="asd 46 2 9" xfId="11844"/>
    <cellStyle name="asd 46 20" xfId="5447"/>
    <cellStyle name="asd 46 21" xfId="13704"/>
    <cellStyle name="asd 46 22" xfId="26178"/>
    <cellStyle name="asd 46 23" xfId="28586"/>
    <cellStyle name="asd 46 24" xfId="3940"/>
    <cellStyle name="asd 46 25" xfId="28855"/>
    <cellStyle name="asd 46 26" xfId="23336"/>
    <cellStyle name="asd 46 27" xfId="42212"/>
    <cellStyle name="asd 46 3" xfId="3428"/>
    <cellStyle name="asd 46 3 10" xfId="13810"/>
    <cellStyle name="asd 46 3 11" xfId="15712"/>
    <cellStyle name="asd 46 3 12" xfId="16755"/>
    <cellStyle name="asd 46 3 13" xfId="18662"/>
    <cellStyle name="asd 46 3 14" xfId="20574"/>
    <cellStyle name="asd 46 3 15" xfId="23338"/>
    <cellStyle name="asd 46 3 16" xfId="24376"/>
    <cellStyle name="asd 46 3 17" xfId="26722"/>
    <cellStyle name="asd 46 3 18" xfId="28975"/>
    <cellStyle name="asd 46 3 19" xfId="30322"/>
    <cellStyle name="asd 46 3 2" xfId="3608"/>
    <cellStyle name="asd 46 3 2 10" xfId="17499"/>
    <cellStyle name="asd 46 3 2 11" xfId="19405"/>
    <cellStyle name="asd 46 3 2 12" xfId="21317"/>
    <cellStyle name="asd 46 3 2 13" xfId="22627"/>
    <cellStyle name="asd 46 3 2 14" xfId="25119"/>
    <cellStyle name="asd 46 3 2 15" xfId="27745"/>
    <cellStyle name="asd 46 3 2 16" xfId="2138"/>
    <cellStyle name="asd 46 3 2 17" xfId="31319"/>
    <cellStyle name="asd 46 3 2 18" xfId="32641"/>
    <cellStyle name="asd 46 3 2 19" xfId="34860"/>
    <cellStyle name="asd 46 3 2 2" xfId="4497"/>
    <cellStyle name="asd 46 3 2 2 10" xfId="20742"/>
    <cellStyle name="asd 46 3 2 2 11" xfId="23149"/>
    <cellStyle name="asd 46 3 2 2 12" xfId="24544"/>
    <cellStyle name="asd 46 3 2 2 13" xfId="26790"/>
    <cellStyle name="asd 46 3 2 2 14" xfId="22365"/>
    <cellStyle name="asd 46 3 2 2 15" xfId="30389"/>
    <cellStyle name="asd 46 3 2 2 16" xfId="31663"/>
    <cellStyle name="asd 46 3 2 2 17" xfId="32926"/>
    <cellStyle name="asd 46 3 2 2 18" xfId="35372"/>
    <cellStyle name="asd 46 3 2 2 19" xfId="37250"/>
    <cellStyle name="asd 46 3 2 2 2" xfId="5354"/>
    <cellStyle name="asd 46 3 2 2 20" xfId="38910"/>
    <cellStyle name="asd 46 3 2 2 21" xfId="40596"/>
    <cellStyle name="asd 46 3 2 2 22" xfId="42929"/>
    <cellStyle name="asd 46 3 2 2 3" xfId="6771"/>
    <cellStyle name="asd 46 3 2 2 4" xfId="9304"/>
    <cellStyle name="asd 46 3 2 2 5" xfId="12762"/>
    <cellStyle name="asd 46 3 2 2 6" xfId="13620"/>
    <cellStyle name="asd 46 3 2 2 7" xfId="15523"/>
    <cellStyle name="asd 46 3 2 2 8" xfId="16923"/>
    <cellStyle name="asd 46 3 2 2 9" xfId="18830"/>
    <cellStyle name="asd 46 3 2 20" xfId="35946"/>
    <cellStyle name="asd 46 3 2 21" xfId="37825"/>
    <cellStyle name="asd 46 3 2 22" xfId="39852"/>
    <cellStyle name="asd 46 3 2 23" xfId="41521"/>
    <cellStyle name="asd 46 3 2 24" xfId="42436"/>
    <cellStyle name="asd 46 3 2 3" xfId="5069"/>
    <cellStyle name="asd 46 3 2 4" xfId="6519"/>
    <cellStyle name="asd 46 3 2 5" xfId="7970"/>
    <cellStyle name="asd 46 3 2 6" xfId="9880"/>
    <cellStyle name="asd 46 3 2 7" xfId="12810"/>
    <cellStyle name="asd 46 3 2 8" xfId="13095"/>
    <cellStyle name="asd 46 3 2 9" xfId="14999"/>
    <cellStyle name="asd 46 3 20" xfId="31846"/>
    <cellStyle name="asd 46 3 21" xfId="34345"/>
    <cellStyle name="asd 46 3 22" xfId="35204"/>
    <cellStyle name="asd 46 3 23" xfId="37082"/>
    <cellStyle name="asd 46 3 24" xfId="39084"/>
    <cellStyle name="asd 46 3 25" xfId="40766"/>
    <cellStyle name="asd 46 3 26" xfId="43111"/>
    <cellStyle name="asd 46 3 3" xfId="3801"/>
    <cellStyle name="asd 46 3 3 10" xfId="19549"/>
    <cellStyle name="asd 46 3 3 11" xfId="21461"/>
    <cellStyle name="asd 46 3 3 12" xfId="23903"/>
    <cellStyle name="asd 46 3 3 13" xfId="25263"/>
    <cellStyle name="asd 46 3 3 14" xfId="27633"/>
    <cellStyle name="asd 46 3 3 15" xfId="28845"/>
    <cellStyle name="asd 46 3 3 16" xfId="31212"/>
    <cellStyle name="asd 46 3 3 17" xfId="31767"/>
    <cellStyle name="asd 46 3 3 18" xfId="33597"/>
    <cellStyle name="asd 46 3 3 19" xfId="36090"/>
    <cellStyle name="asd 46 3 3 2" xfId="5819"/>
    <cellStyle name="asd 46 3 3 2 10" xfId="22069"/>
    <cellStyle name="asd 46 3 3 2 11" xfId="2786"/>
    <cellStyle name="asd 46 3 3 2 12" xfId="25871"/>
    <cellStyle name="asd 46 3 3 2 13" xfId="2353"/>
    <cellStyle name="asd 46 3 3 2 14" xfId="2038"/>
    <cellStyle name="asd 46 3 3 2 15" xfId="29727"/>
    <cellStyle name="asd 46 3 3 2 16" xfId="13613"/>
    <cellStyle name="asd 46 3 3 2 17" xfId="29780"/>
    <cellStyle name="asd 46 3 3 2 18" xfId="36698"/>
    <cellStyle name="asd 46 3 3 2 19" xfId="38577"/>
    <cellStyle name="asd 46 3 3 2 2" xfId="7268"/>
    <cellStyle name="asd 46 3 3 2 20" xfId="4226"/>
    <cellStyle name="asd 46 3 3 2 21" xfId="26255"/>
    <cellStyle name="asd 46 3 3 2 22" xfId="32675"/>
    <cellStyle name="asd 46 3 3 2 3" xfId="8722"/>
    <cellStyle name="asd 46 3 3 2 4" xfId="10632"/>
    <cellStyle name="asd 46 3 3 2 5" xfId="12237"/>
    <cellStyle name="asd 46 3 3 2 6" xfId="3221"/>
    <cellStyle name="asd 46 3 3 2 7" xfId="3289"/>
    <cellStyle name="asd 46 3 3 2 8" xfId="18251"/>
    <cellStyle name="asd 46 3 3 2 9" xfId="20157"/>
    <cellStyle name="asd 46 3 3 20" xfId="37969"/>
    <cellStyle name="asd 46 3 3 21" xfId="39008"/>
    <cellStyle name="asd 46 3 3 22" xfId="40691"/>
    <cellStyle name="asd 46 3 3 23" xfId="43653"/>
    <cellStyle name="asd 46 3 3 3" xfId="5213"/>
    <cellStyle name="asd 46 3 3 4" xfId="8114"/>
    <cellStyle name="asd 46 3 3 5" xfId="10024"/>
    <cellStyle name="asd 46 3 3 6" xfId="11604"/>
    <cellStyle name="asd 46 3 3 7" xfId="14373"/>
    <cellStyle name="asd 46 3 3 8" xfId="16277"/>
    <cellStyle name="asd 46 3 3 9" xfId="17643"/>
    <cellStyle name="asd 46 3 4" xfId="4060"/>
    <cellStyle name="asd 46 3 4 10" xfId="19695"/>
    <cellStyle name="asd 46 3 4 11" xfId="21607"/>
    <cellStyle name="asd 46 3 4 12" xfId="1873"/>
    <cellStyle name="asd 46 3 4 13" xfId="25409"/>
    <cellStyle name="asd 46 3 4 14" xfId="2870"/>
    <cellStyle name="asd 46 3 4 15" xfId="2271"/>
    <cellStyle name="asd 46 3 4 16" xfId="16631"/>
    <cellStyle name="asd 46 3 4 17" xfId="6711"/>
    <cellStyle name="asd 46 3 4 18" xfId="18554"/>
    <cellStyle name="asd 46 3 4 19" xfId="36236"/>
    <cellStyle name="asd 46 3 4 2" xfId="5965"/>
    <cellStyle name="asd 46 3 4 2 10" xfId="22215"/>
    <cellStyle name="asd 46 3 4 2 11" xfId="22460"/>
    <cellStyle name="asd 46 3 4 2 12" xfId="26017"/>
    <cellStyle name="asd 46 3 4 2 13" xfId="9012"/>
    <cellStyle name="asd 46 3 4 2 14" xfId="16600"/>
    <cellStyle name="asd 46 3 4 2 15" xfId="4212"/>
    <cellStyle name="asd 46 3 4 2 16" xfId="29069"/>
    <cellStyle name="asd 46 3 4 2 17" xfId="23138"/>
    <cellStyle name="asd 46 3 4 2 18" xfId="36844"/>
    <cellStyle name="asd 46 3 4 2 19" xfId="38723"/>
    <cellStyle name="asd 46 3 4 2 2" xfId="7414"/>
    <cellStyle name="asd 46 3 4 2 20" xfId="31717"/>
    <cellStyle name="asd 46 3 4 2 21" xfId="18558"/>
    <cellStyle name="asd 46 3 4 2 22" xfId="42271"/>
    <cellStyle name="asd 46 3 4 2 3" xfId="8868"/>
    <cellStyle name="asd 46 3 4 2 4" xfId="10778"/>
    <cellStyle name="asd 46 3 4 2 5" xfId="12425"/>
    <cellStyle name="asd 46 3 4 2 6" xfId="12927"/>
    <cellStyle name="asd 46 3 4 2 7" xfId="14832"/>
    <cellStyle name="asd 46 3 4 2 8" xfId="18397"/>
    <cellStyle name="asd 46 3 4 2 9" xfId="20303"/>
    <cellStyle name="asd 46 3 4 20" xfId="38115"/>
    <cellStyle name="asd 46 3 4 21" xfId="2200"/>
    <cellStyle name="asd 46 3 4 22" xfId="36982"/>
    <cellStyle name="asd 46 3 4 23" xfId="33718"/>
    <cellStyle name="asd 46 3 4 3" xfId="6806"/>
    <cellStyle name="asd 46 3 4 4" xfId="8260"/>
    <cellStyle name="asd 46 3 4 5" xfId="10170"/>
    <cellStyle name="asd 46 3 4 6" xfId="11060"/>
    <cellStyle name="asd 46 3 4 7" xfId="2569"/>
    <cellStyle name="asd 46 3 4 8" xfId="2212"/>
    <cellStyle name="asd 46 3 4 9" xfId="17789"/>
    <cellStyle name="asd 46 3 5" xfId="4929"/>
    <cellStyle name="asd 46 3 5 10" xfId="21177"/>
    <cellStyle name="asd 46 3 5 11" xfId="22645"/>
    <cellStyle name="asd 46 3 5 12" xfId="24979"/>
    <cellStyle name="asd 46 3 5 13" xfId="26217"/>
    <cellStyle name="asd 46 3 5 14" xfId="29265"/>
    <cellStyle name="asd 46 3 5 15" xfId="29830"/>
    <cellStyle name="asd 46 3 5 16" xfId="32372"/>
    <cellStyle name="asd 46 3 5 17" xfId="34481"/>
    <cellStyle name="asd 46 3 5 18" xfId="35806"/>
    <cellStyle name="asd 46 3 5 19" xfId="37685"/>
    <cellStyle name="asd 46 3 5 2" xfId="6379"/>
    <cellStyle name="asd 46 3 5 20" xfId="39591"/>
    <cellStyle name="asd 46 3 5 21" xfId="41265"/>
    <cellStyle name="asd 46 3 5 22" xfId="42454"/>
    <cellStyle name="asd 46 3 5 3" xfId="7830"/>
    <cellStyle name="asd 46 3 5 4" xfId="9740"/>
    <cellStyle name="asd 46 3 5 5" xfId="4367"/>
    <cellStyle name="asd 46 3 5 6" xfId="13113"/>
    <cellStyle name="asd 46 3 5 7" xfId="15017"/>
    <cellStyle name="asd 46 3 5 8" xfId="17359"/>
    <cellStyle name="asd 46 3 5 9" xfId="19265"/>
    <cellStyle name="asd 46 3 6" xfId="5763"/>
    <cellStyle name="asd 46 3 6 10" xfId="22013"/>
    <cellStyle name="asd 46 3 6 11" xfId="23845"/>
    <cellStyle name="asd 46 3 6 12" xfId="25815"/>
    <cellStyle name="asd 46 3 6 13" xfId="27319"/>
    <cellStyle name="asd 46 3 6 14" xfId="29535"/>
    <cellStyle name="asd 46 3 6 15" xfId="30911"/>
    <cellStyle name="asd 46 3 6 16" xfId="32324"/>
    <cellStyle name="asd 46 3 6 17" xfId="33885"/>
    <cellStyle name="asd 46 3 6 18" xfId="36642"/>
    <cellStyle name="asd 46 3 6 19" xfId="38521"/>
    <cellStyle name="asd 46 3 6 2" xfId="7212"/>
    <cellStyle name="asd 46 3 6 20" xfId="39543"/>
    <cellStyle name="asd 46 3 6 21" xfId="41218"/>
    <cellStyle name="asd 46 3 6 22" xfId="43597"/>
    <cellStyle name="asd 46 3 6 3" xfId="8666"/>
    <cellStyle name="asd 46 3 6 4" xfId="10576"/>
    <cellStyle name="asd 46 3 6 5" xfId="11503"/>
    <cellStyle name="asd 46 3 6 6" xfId="14315"/>
    <cellStyle name="asd 46 3 6 7" xfId="16219"/>
    <cellStyle name="asd 46 3 6 8" xfId="18195"/>
    <cellStyle name="asd 46 3 6 9" xfId="20101"/>
    <cellStyle name="asd 46 3 7" xfId="6290"/>
    <cellStyle name="asd 46 3 8" xfId="9136"/>
    <cellStyle name="asd 46 3 9" xfId="11307"/>
    <cellStyle name="asd 46 4" xfId="3503"/>
    <cellStyle name="asd 46 4 10" xfId="15440"/>
    <cellStyle name="asd 46 4 11" xfId="16914"/>
    <cellStyle name="asd 46 4 12" xfId="18821"/>
    <cellStyle name="asd 46 4 13" xfId="20733"/>
    <cellStyle name="asd 46 4 14" xfId="23066"/>
    <cellStyle name="asd 46 4 15" xfId="24535"/>
    <cellStyle name="asd 46 4 16" xfId="27829"/>
    <cellStyle name="asd 46 4 17" xfId="29066"/>
    <cellStyle name="asd 46 4 18" xfId="31406"/>
    <cellStyle name="asd 46 4 19" xfId="32568"/>
    <cellStyle name="asd 46 4 2" xfId="3683"/>
    <cellStyle name="asd 46 4 2 10" xfId="17574"/>
    <cellStyle name="asd 46 4 2 11" xfId="19480"/>
    <cellStyle name="asd 46 4 2 12" xfId="21392"/>
    <cellStyle name="asd 46 4 2 13" xfId="23098"/>
    <cellStyle name="asd 46 4 2 14" xfId="25194"/>
    <cellStyle name="asd 46 4 2 15" xfId="27749"/>
    <cellStyle name="asd 46 4 2 16" xfId="28821"/>
    <cellStyle name="asd 46 4 2 17" xfId="31324"/>
    <cellStyle name="asd 46 4 2 18" xfId="32839"/>
    <cellStyle name="asd 46 4 2 19" xfId="33889"/>
    <cellStyle name="asd 46 4 2 2" xfId="4469"/>
    <cellStyle name="asd 46 4 2 2 10" xfId="20713"/>
    <cellStyle name="asd 46 4 2 2 11" xfId="23411"/>
    <cellStyle name="asd 46 4 2 2 12" xfId="24515"/>
    <cellStyle name="asd 46 4 2 2 13" xfId="27747"/>
    <cellStyle name="asd 46 4 2 2 14" xfId="29410"/>
    <cellStyle name="asd 46 4 2 2 15" xfId="31321"/>
    <cellStyle name="asd 46 4 2 2 16" xfId="32405"/>
    <cellStyle name="asd 46 4 2 2 17" xfId="34871"/>
    <cellStyle name="asd 46 4 2 2 18" xfId="35343"/>
    <cellStyle name="asd 46 4 2 2 19" xfId="37221"/>
    <cellStyle name="asd 46 4 2 2 2" xfId="4731"/>
    <cellStyle name="asd 46 4 2 2 20" xfId="39624"/>
    <cellStyle name="asd 46 4 2 2 21" xfId="41298"/>
    <cellStyle name="asd 46 4 2 2 22" xfId="43180"/>
    <cellStyle name="asd 46 4 2 2 3" xfId="6193"/>
    <cellStyle name="asd 46 4 2 2 4" xfId="9275"/>
    <cellStyle name="asd 46 4 2 2 5" xfId="12299"/>
    <cellStyle name="asd 46 4 2 2 6" xfId="13883"/>
    <cellStyle name="asd 46 4 2 2 7" xfId="15784"/>
    <cellStyle name="asd 46 4 2 2 8" xfId="16894"/>
    <cellStyle name="asd 46 4 2 2 9" xfId="18801"/>
    <cellStyle name="asd 46 4 2 20" xfId="36021"/>
    <cellStyle name="asd 46 4 2 21" xfId="37900"/>
    <cellStyle name="asd 46 4 2 22" xfId="40048"/>
    <cellStyle name="asd 46 4 2 23" xfId="41712"/>
    <cellStyle name="asd 46 4 2 24" xfId="42881"/>
    <cellStyle name="asd 46 4 2 3" xfId="5144"/>
    <cellStyle name="asd 46 4 2 4" xfId="6594"/>
    <cellStyle name="asd 46 4 2 5" xfId="8045"/>
    <cellStyle name="asd 46 4 2 6" xfId="9955"/>
    <cellStyle name="asd 46 4 2 7" xfId="12701"/>
    <cellStyle name="asd 46 4 2 8" xfId="13569"/>
    <cellStyle name="asd 46 4 2 9" xfId="15472"/>
    <cellStyle name="asd 46 4 20" xfId="35023"/>
    <cellStyle name="asd 46 4 21" xfId="35363"/>
    <cellStyle name="asd 46 4 22" xfId="37241"/>
    <cellStyle name="asd 46 4 23" xfId="39781"/>
    <cellStyle name="asd 46 4 24" xfId="41453"/>
    <cellStyle name="asd 46 4 25" xfId="42849"/>
    <cellStyle name="asd 46 4 3" xfId="3844"/>
    <cellStyle name="asd 46 4 3 10" xfId="19579"/>
    <cellStyle name="asd 46 4 3 11" xfId="21491"/>
    <cellStyle name="asd 46 4 3 12" xfId="23141"/>
    <cellStyle name="asd 46 4 3 13" xfId="25293"/>
    <cellStyle name="asd 46 4 3 14" xfId="27247"/>
    <cellStyle name="asd 46 4 3 15" xfId="28463"/>
    <cellStyle name="asd 46 4 3 16" xfId="30838"/>
    <cellStyle name="asd 46 4 3 17" xfId="32763"/>
    <cellStyle name="asd 46 4 3 18" xfId="34597"/>
    <cellStyle name="asd 46 4 3 19" xfId="36120"/>
    <cellStyle name="asd 46 4 3 2" xfId="5849"/>
    <cellStyle name="asd 46 4 3 2 10" xfId="22099"/>
    <cellStyle name="asd 46 4 3 2 11" xfId="22774"/>
    <cellStyle name="asd 46 4 3 2 12" xfId="25901"/>
    <cellStyle name="asd 46 4 3 2 13" xfId="27185"/>
    <cellStyle name="asd 46 4 3 2 14" xfId="28594"/>
    <cellStyle name="asd 46 4 3 2 15" xfId="30776"/>
    <cellStyle name="asd 46 4 3 2 16" xfId="32757"/>
    <cellStyle name="asd 46 4 3 2 17" xfId="34260"/>
    <cellStyle name="asd 46 4 3 2 18" xfId="36728"/>
    <cellStyle name="asd 46 4 3 2 19" xfId="38607"/>
    <cellStyle name="asd 46 4 3 2 2" xfId="7298"/>
    <cellStyle name="asd 46 4 3 2 20" xfId="39968"/>
    <cellStyle name="asd 46 4 3 2 21" xfId="41634"/>
    <cellStyle name="asd 46 4 3 2 22" xfId="42572"/>
    <cellStyle name="asd 46 4 3 2 3" xfId="8752"/>
    <cellStyle name="asd 46 4 3 2 4" xfId="10662"/>
    <cellStyle name="asd 46 4 3 2 5" xfId="11818"/>
    <cellStyle name="asd 46 4 3 2 6" xfId="13243"/>
    <cellStyle name="asd 46 4 3 2 7" xfId="15146"/>
    <cellStyle name="asd 46 4 3 2 8" xfId="18281"/>
    <cellStyle name="asd 46 4 3 2 9" xfId="20187"/>
    <cellStyle name="asd 46 4 3 20" xfId="37999"/>
    <cellStyle name="asd 46 4 3 21" xfId="39973"/>
    <cellStyle name="asd 46 4 3 22" xfId="41639"/>
    <cellStyle name="asd 46 4 3 23" xfId="42922"/>
    <cellStyle name="asd 46 4 3 3" xfId="5243"/>
    <cellStyle name="asd 46 4 3 4" xfId="8144"/>
    <cellStyle name="asd 46 4 3 5" xfId="10054"/>
    <cellStyle name="asd 46 4 3 6" xfId="12753"/>
    <cellStyle name="asd 46 4 3 7" xfId="13612"/>
    <cellStyle name="asd 46 4 3 8" xfId="15515"/>
    <cellStyle name="asd 46 4 3 9" xfId="17673"/>
    <cellStyle name="asd 46 4 4" xfId="4135"/>
    <cellStyle name="asd 46 4 4 10" xfId="19770"/>
    <cellStyle name="asd 46 4 4 11" xfId="21682"/>
    <cellStyle name="asd 46 4 4 12" xfId="23604"/>
    <cellStyle name="asd 46 4 4 13" xfId="25484"/>
    <cellStyle name="asd 46 4 4 14" xfId="27117"/>
    <cellStyle name="asd 46 4 4 15" xfId="28856"/>
    <cellStyle name="asd 46 4 4 16" xfId="30708"/>
    <cellStyle name="asd 46 4 4 17" xfId="31740"/>
    <cellStyle name="asd 46 4 4 18" xfId="35064"/>
    <cellStyle name="asd 46 4 4 19" xfId="36311"/>
    <cellStyle name="asd 46 4 4 2" xfId="6040"/>
    <cellStyle name="asd 46 4 4 2 10" xfId="22290"/>
    <cellStyle name="asd 46 4 4 2 11" xfId="22500"/>
    <cellStyle name="asd 46 4 4 2 12" xfId="26092"/>
    <cellStyle name="asd 46 4 4 2 13" xfId="28013"/>
    <cellStyle name="asd 46 4 4 2 14" xfId="3105"/>
    <cellStyle name="asd 46 4 4 2 15" xfId="31593"/>
    <cellStyle name="asd 46 4 4 2 16" xfId="3786"/>
    <cellStyle name="asd 46 4 4 2 17" xfId="31322"/>
    <cellStyle name="asd 46 4 4 2 18" xfId="36919"/>
    <cellStyle name="asd 46 4 4 2 19" xfId="38798"/>
    <cellStyle name="asd 46 4 4 2 2" xfId="7489"/>
    <cellStyle name="asd 46 4 4 2 20" xfId="37426"/>
    <cellStyle name="asd 46 4 4 2 21" xfId="35088"/>
    <cellStyle name="asd 46 4 4 2 22" xfId="42311"/>
    <cellStyle name="asd 46 4 4 2 3" xfId="8943"/>
    <cellStyle name="asd 46 4 4 2 4" xfId="10853"/>
    <cellStyle name="asd 46 4 4 2 5" xfId="12228"/>
    <cellStyle name="asd 46 4 4 2 6" xfId="12968"/>
    <cellStyle name="asd 46 4 4 2 7" xfId="14873"/>
    <cellStyle name="asd 46 4 4 2 8" xfId="18472"/>
    <cellStyle name="asd 46 4 4 2 9" xfId="20378"/>
    <cellStyle name="asd 46 4 4 20" xfId="38190"/>
    <cellStyle name="asd 46 4 4 21" xfId="38982"/>
    <cellStyle name="asd 46 4 4 22" xfId="40666"/>
    <cellStyle name="asd 46 4 4 23" xfId="43368"/>
    <cellStyle name="asd 46 4 4 3" xfId="6881"/>
    <cellStyle name="asd 46 4 4 4" xfId="8335"/>
    <cellStyle name="asd 46 4 4 5" xfId="10245"/>
    <cellStyle name="asd 46 4 4 6" xfId="12598"/>
    <cellStyle name="asd 46 4 4 7" xfId="14076"/>
    <cellStyle name="asd 46 4 4 8" xfId="15977"/>
    <cellStyle name="asd 46 4 4 9" xfId="17864"/>
    <cellStyle name="asd 46 4 5" xfId="5662"/>
    <cellStyle name="asd 46 4 5 10" xfId="21912"/>
    <cellStyle name="asd 46 4 5 11" xfId="24137"/>
    <cellStyle name="asd 46 4 5 12" xfId="25714"/>
    <cellStyle name="asd 46 4 5 13" xfId="27571"/>
    <cellStyle name="asd 46 4 5 14" xfId="29492"/>
    <cellStyle name="asd 46 4 5 15" xfId="31153"/>
    <cellStyle name="asd 46 4 5 16" xfId="32690"/>
    <cellStyle name="asd 46 4 5 17" xfId="33523"/>
    <cellStyle name="asd 46 4 5 18" xfId="36541"/>
    <cellStyle name="asd 46 4 5 19" xfId="38420"/>
    <cellStyle name="asd 46 4 5 2" xfId="7111"/>
    <cellStyle name="asd 46 4 5 20" xfId="39897"/>
    <cellStyle name="asd 46 4 5 21" xfId="41566"/>
    <cellStyle name="asd 46 4 5 22" xfId="43880"/>
    <cellStyle name="asd 46 4 5 3" xfId="8565"/>
    <cellStyle name="asd 46 4 5 4" xfId="10475"/>
    <cellStyle name="asd 46 4 5 5" xfId="12096"/>
    <cellStyle name="asd 46 4 5 6" xfId="14607"/>
    <cellStyle name="asd 46 4 5 7" xfId="16513"/>
    <cellStyle name="asd 46 4 5 8" xfId="18094"/>
    <cellStyle name="asd 46 4 5 9" xfId="20000"/>
    <cellStyle name="asd 46 4 6" xfId="4486"/>
    <cellStyle name="asd 46 4 7" xfId="9295"/>
    <cellStyle name="asd 46 4 8" xfId="12654"/>
    <cellStyle name="asd 46 4 9" xfId="13536"/>
    <cellStyle name="asd 46 5" xfId="3352"/>
    <cellStyle name="asd 46 5 10" xfId="17332"/>
    <cellStyle name="asd 46 5 11" xfId="19238"/>
    <cellStyle name="asd 46 5 12" xfId="21150"/>
    <cellStyle name="asd 46 5 13" xfId="23693"/>
    <cellStyle name="asd 46 5 14" xfId="24952"/>
    <cellStyle name="asd 46 5 15" xfId="27622"/>
    <cellStyle name="asd 46 5 16" xfId="28748"/>
    <cellStyle name="asd 46 5 17" xfId="31201"/>
    <cellStyle name="asd 46 5 18" xfId="32009"/>
    <cellStyle name="asd 46 5 19" xfId="33881"/>
    <cellStyle name="asd 46 5 2" xfId="5780"/>
    <cellStyle name="asd 46 5 2 10" xfId="22030"/>
    <cellStyle name="asd 46 5 2 11" xfId="23638"/>
    <cellStyle name="asd 46 5 2 12" xfId="25832"/>
    <cellStyle name="asd 46 5 2 13" xfId="26361"/>
    <cellStyle name="asd 46 5 2 14" xfId="3008"/>
    <cellStyle name="asd 46 5 2 15" xfId="29969"/>
    <cellStyle name="asd 46 5 2 16" xfId="32056"/>
    <cellStyle name="asd 46 5 2 17" xfId="33557"/>
    <cellStyle name="asd 46 5 2 18" xfId="36659"/>
    <cellStyle name="asd 46 5 2 19" xfId="38538"/>
    <cellStyle name="asd 46 5 2 2" xfId="7229"/>
    <cellStyle name="asd 46 5 2 20" xfId="39287"/>
    <cellStyle name="asd 46 5 2 21" xfId="40964"/>
    <cellStyle name="asd 46 5 2 22" xfId="43397"/>
    <cellStyle name="asd 46 5 2 3" xfId="8683"/>
    <cellStyle name="asd 46 5 2 4" xfId="10593"/>
    <cellStyle name="asd 46 5 2 5" xfId="11269"/>
    <cellStyle name="asd 46 5 2 6" xfId="14108"/>
    <cellStyle name="asd 46 5 2 7" xfId="16011"/>
    <cellStyle name="asd 46 5 2 8" xfId="18212"/>
    <cellStyle name="asd 46 5 2 9" xfId="20118"/>
    <cellStyle name="asd 46 5 20" xfId="35779"/>
    <cellStyle name="asd 46 5 21" xfId="37658"/>
    <cellStyle name="asd 46 5 22" xfId="39238"/>
    <cellStyle name="asd 46 5 23" xfId="40919"/>
    <cellStyle name="asd 46 5 24" xfId="43451"/>
    <cellStyle name="asd 46 5 3" xfId="4902"/>
    <cellStyle name="asd 46 5 4" xfId="6352"/>
    <cellStyle name="asd 46 5 5" xfId="7803"/>
    <cellStyle name="asd 46 5 6" xfId="9713"/>
    <cellStyle name="asd 46 5 7" xfId="11562"/>
    <cellStyle name="asd 46 5 8" xfId="14163"/>
    <cellStyle name="asd 46 5 9" xfId="16066"/>
    <cellStyle name="asd 46 6" xfId="2248"/>
    <cellStyle name="asd 46 6 10" xfId="19075"/>
    <cellStyle name="asd 46 6 11" xfId="20987"/>
    <cellStyle name="asd 46 6 12" xfId="23879"/>
    <cellStyle name="asd 46 6 13" xfId="24789"/>
    <cellStyle name="asd 46 6 14" xfId="27753"/>
    <cellStyle name="asd 46 6 15" xfId="12865"/>
    <cellStyle name="asd 46 6 16" xfId="31329"/>
    <cellStyle name="asd 46 6 17" xfId="32225"/>
    <cellStyle name="asd 46 6 18" xfId="28407"/>
    <cellStyle name="asd 46 6 19" xfId="35616"/>
    <cellStyle name="asd 46 6 2" xfId="4558"/>
    <cellStyle name="asd 46 6 2 10" xfId="20803"/>
    <cellStyle name="asd 46 6 2 11" xfId="23422"/>
    <cellStyle name="asd 46 6 2 12" xfId="24605"/>
    <cellStyle name="asd 46 6 2 13" xfId="26203"/>
    <cellStyle name="asd 46 6 2 14" xfId="28411"/>
    <cellStyle name="asd 46 6 2 15" xfId="29817"/>
    <cellStyle name="asd 46 6 2 16" xfId="32254"/>
    <cellStyle name="asd 46 6 2 17" xfId="34569"/>
    <cellStyle name="asd 46 6 2 18" xfId="35433"/>
    <cellStyle name="asd 46 6 2 19" xfId="37311"/>
    <cellStyle name="asd 46 6 2 2" xfId="4445"/>
    <cellStyle name="asd 46 6 2 20" xfId="39474"/>
    <cellStyle name="asd 46 6 2 21" xfId="41150"/>
    <cellStyle name="asd 46 6 2 22" xfId="43189"/>
    <cellStyle name="asd 46 6 2 3" xfId="4786"/>
    <cellStyle name="asd 46 6 2 4" xfId="9365"/>
    <cellStyle name="asd 46 6 2 5" xfId="12309"/>
    <cellStyle name="asd 46 6 2 6" xfId="13894"/>
    <cellStyle name="asd 46 6 2 7" xfId="15795"/>
    <cellStyle name="asd 46 6 2 8" xfId="16984"/>
    <cellStyle name="asd 46 6 2 9" xfId="18891"/>
    <cellStyle name="asd 46 6 20" xfId="37495"/>
    <cellStyle name="asd 46 6 21" xfId="39447"/>
    <cellStyle name="asd 46 6 22" xfId="41123"/>
    <cellStyle name="asd 46 6 23" xfId="43630"/>
    <cellStyle name="asd 46 6 3" xfId="4741"/>
    <cellStyle name="asd 46 6 4" xfId="7640"/>
    <cellStyle name="asd 46 6 5" xfId="9550"/>
    <cellStyle name="asd 46 6 6" xfId="12658"/>
    <cellStyle name="asd 46 6 7" xfId="14349"/>
    <cellStyle name="asd 46 6 8" xfId="16253"/>
    <cellStyle name="asd 46 6 9" xfId="17169"/>
    <cellStyle name="asd 46 7" xfId="2911"/>
    <cellStyle name="asd 46 7 10" xfId="19164"/>
    <cellStyle name="asd 46 7 11" xfId="21076"/>
    <cellStyle name="asd 46 7 12" xfId="23755"/>
    <cellStyle name="asd 46 7 13" xfId="24878"/>
    <cellStyle name="asd 46 7 14" xfId="27302"/>
    <cellStyle name="asd 46 7 15" xfId="29224"/>
    <cellStyle name="asd 46 7 16" xfId="30893"/>
    <cellStyle name="asd 46 7 17" xfId="33048"/>
    <cellStyle name="asd 46 7 18" xfId="33821"/>
    <cellStyle name="asd 46 7 19" xfId="35705"/>
    <cellStyle name="asd 46 7 2" xfId="2315"/>
    <cellStyle name="asd 46 7 2 10" xfId="20525"/>
    <cellStyle name="asd 46 7 2 11" xfId="2570"/>
    <cellStyle name="asd 46 7 2 12" xfId="24327"/>
    <cellStyle name="asd 46 7 2 13" xfId="3123"/>
    <cellStyle name="asd 46 7 2 14" xfId="23942"/>
    <cellStyle name="asd 46 7 2 15" xfId="22392"/>
    <cellStyle name="asd 46 7 2 16" xfId="30269"/>
    <cellStyle name="asd 46 7 2 17" xfId="2396"/>
    <cellStyle name="asd 46 7 2 18" xfId="35155"/>
    <cellStyle name="asd 46 7 2 19" xfId="37033"/>
    <cellStyle name="asd 46 7 2 2" xfId="3121"/>
    <cellStyle name="asd 46 7 2 20" xfId="33401"/>
    <cellStyle name="asd 46 7 2 21" xfId="39742"/>
    <cellStyle name="asd 46 7 2 22" xfId="26158"/>
    <cellStyle name="asd 46 7 2 3" xfId="4707"/>
    <cellStyle name="asd 46 7 2 4" xfId="9087"/>
    <cellStyle name="asd 46 7 2 5" xfId="2518"/>
    <cellStyle name="asd 46 7 2 6" xfId="4202"/>
    <cellStyle name="asd 46 7 2 7" xfId="11609"/>
    <cellStyle name="asd 46 7 2 8" xfId="16706"/>
    <cellStyle name="asd 46 7 2 9" xfId="18613"/>
    <cellStyle name="asd 46 7 20" xfId="37584"/>
    <cellStyle name="asd 46 7 21" xfId="40248"/>
    <cellStyle name="asd 46 7 22" xfId="41907"/>
    <cellStyle name="asd 46 7 23" xfId="43512"/>
    <cellStyle name="asd 46 7 3" xfId="6278"/>
    <cellStyle name="asd 46 7 4" xfId="7729"/>
    <cellStyle name="asd 46 7 5" xfId="9639"/>
    <cellStyle name="asd 46 7 6" xfId="11854"/>
    <cellStyle name="asd 46 7 7" xfId="14225"/>
    <cellStyle name="asd 46 7 8" xfId="16129"/>
    <cellStyle name="asd 46 7 9" xfId="17258"/>
    <cellStyle name="asd 46 8" xfId="2776"/>
    <cellStyle name="asd 46 9" xfId="4236"/>
    <cellStyle name="asd 47" xfId="1077"/>
    <cellStyle name="asd 47 10" xfId="3968"/>
    <cellStyle name="asd 47 11" xfId="2782"/>
    <cellStyle name="asd 47 12" xfId="3568"/>
    <cellStyle name="asd 47 13" xfId="2735"/>
    <cellStyle name="asd 47 14" xfId="11076"/>
    <cellStyle name="asd 47 15" xfId="14723"/>
    <cellStyle name="asd 47 16" xfId="20453"/>
    <cellStyle name="asd 47 17" xfId="18562"/>
    <cellStyle name="asd 47 18" xfId="2982"/>
    <cellStyle name="asd 47 19" xfId="2409"/>
    <cellStyle name="asd 47 2" xfId="3425"/>
    <cellStyle name="asd 47 2 10" xfId="13755"/>
    <cellStyle name="asd 47 2 11" xfId="15657"/>
    <cellStyle name="asd 47 2 12" xfId="16746"/>
    <cellStyle name="asd 47 2 13" xfId="18653"/>
    <cellStyle name="asd 47 2 14" xfId="20565"/>
    <cellStyle name="asd 47 2 15" xfId="23283"/>
    <cellStyle name="asd 47 2 16" xfId="24367"/>
    <cellStyle name="asd 47 2 17" xfId="26433"/>
    <cellStyle name="asd 47 2 18" xfId="29228"/>
    <cellStyle name="asd 47 2 19" xfId="30041"/>
    <cellStyle name="asd 47 2 2" xfId="3605"/>
    <cellStyle name="asd 47 2 2 10" xfId="17496"/>
    <cellStyle name="asd 47 2 2 11" xfId="19402"/>
    <cellStyle name="asd 47 2 2 12" xfId="21314"/>
    <cellStyle name="asd 47 2 2 13" xfId="22974"/>
    <cellStyle name="asd 47 2 2 14" xfId="25116"/>
    <cellStyle name="asd 47 2 2 15" xfId="27575"/>
    <cellStyle name="asd 47 2 2 16" xfId="29608"/>
    <cellStyle name="asd 47 2 2 17" xfId="31157"/>
    <cellStyle name="asd 47 2 2 18" xfId="32420"/>
    <cellStyle name="asd 47 2 2 19" xfId="33798"/>
    <cellStyle name="asd 47 2 2 2" xfId="5502"/>
    <cellStyle name="asd 47 2 2 2 10" xfId="21752"/>
    <cellStyle name="asd 47 2 2 2 11" xfId="23196"/>
    <cellStyle name="asd 47 2 2 2 12" xfId="25554"/>
    <cellStyle name="asd 47 2 2 2 13" xfId="27348"/>
    <cellStyle name="asd 47 2 2 2 14" xfId="28795"/>
    <cellStyle name="asd 47 2 2 2 15" xfId="30938"/>
    <cellStyle name="asd 47 2 2 2 16" xfId="31673"/>
    <cellStyle name="asd 47 2 2 2 17" xfId="33957"/>
    <cellStyle name="asd 47 2 2 2 18" xfId="36381"/>
    <cellStyle name="asd 47 2 2 2 19" xfId="38260"/>
    <cellStyle name="asd 47 2 2 2 2" xfId="6951"/>
    <cellStyle name="asd 47 2 2 2 20" xfId="38920"/>
    <cellStyle name="asd 47 2 2 2 21" xfId="40605"/>
    <cellStyle name="asd 47 2 2 2 22" xfId="42974"/>
    <cellStyle name="asd 47 2 2 2 3" xfId="8405"/>
    <cellStyle name="asd 47 2 2 2 4" xfId="10315"/>
    <cellStyle name="asd 47 2 2 2 5" xfId="10991"/>
    <cellStyle name="asd 47 2 2 2 6" xfId="13667"/>
    <cellStyle name="asd 47 2 2 2 7" xfId="15570"/>
    <cellStyle name="asd 47 2 2 2 8" xfId="17934"/>
    <cellStyle name="asd 47 2 2 2 9" xfId="19840"/>
    <cellStyle name="asd 47 2 2 20" xfId="35943"/>
    <cellStyle name="asd 47 2 2 21" xfId="37822"/>
    <cellStyle name="asd 47 2 2 22" xfId="39638"/>
    <cellStyle name="asd 47 2 2 23" xfId="41312"/>
    <cellStyle name="asd 47 2 2 24" xfId="42760"/>
    <cellStyle name="asd 47 2 2 3" xfId="5066"/>
    <cellStyle name="asd 47 2 2 4" xfId="6516"/>
    <cellStyle name="asd 47 2 2 5" xfId="7967"/>
    <cellStyle name="asd 47 2 2 6" xfId="9877"/>
    <cellStyle name="asd 47 2 2 7" xfId="11329"/>
    <cellStyle name="asd 47 2 2 8" xfId="13442"/>
    <cellStyle name="asd 47 2 2 9" xfId="15347"/>
    <cellStyle name="asd 47 2 20" xfId="31664"/>
    <cellStyle name="asd 47 2 21" xfId="32495"/>
    <cellStyle name="asd 47 2 22" xfId="35195"/>
    <cellStyle name="asd 47 2 23" xfId="37073"/>
    <cellStyle name="asd 47 2 24" xfId="38911"/>
    <cellStyle name="asd 47 2 25" xfId="40597"/>
    <cellStyle name="asd 47 2 26" xfId="43060"/>
    <cellStyle name="asd 47 2 3" xfId="3837"/>
    <cellStyle name="asd 47 2 3 10" xfId="19572"/>
    <cellStyle name="asd 47 2 3 11" xfId="21484"/>
    <cellStyle name="asd 47 2 3 12" xfId="23546"/>
    <cellStyle name="asd 47 2 3 13" xfId="25286"/>
    <cellStyle name="asd 47 2 3 14" xfId="26755"/>
    <cellStyle name="asd 47 2 3 15" xfId="29314"/>
    <cellStyle name="asd 47 2 3 16" xfId="30355"/>
    <cellStyle name="asd 47 2 3 17" xfId="32030"/>
    <cellStyle name="asd 47 2 3 18" xfId="34866"/>
    <cellStyle name="asd 47 2 3 19" xfId="36113"/>
    <cellStyle name="asd 47 2 3 2" xfId="5842"/>
    <cellStyle name="asd 47 2 3 2 10" xfId="22092"/>
    <cellStyle name="asd 47 2 3 2 11" xfId="22741"/>
    <cellStyle name="asd 47 2 3 2 12" xfId="25894"/>
    <cellStyle name="asd 47 2 3 2 13" xfId="26468"/>
    <cellStyle name="asd 47 2 3 2 14" xfId="29189"/>
    <cellStyle name="asd 47 2 3 2 15" xfId="30074"/>
    <cellStyle name="asd 47 2 3 2 16" xfId="32336"/>
    <cellStyle name="asd 47 2 3 2 17" xfId="33996"/>
    <cellStyle name="asd 47 2 3 2 18" xfId="36721"/>
    <cellStyle name="asd 47 2 3 2 19" xfId="38600"/>
    <cellStyle name="asd 47 2 3 2 2" xfId="7291"/>
    <cellStyle name="asd 47 2 3 2 20" xfId="39556"/>
    <cellStyle name="asd 47 2 3 2 21" xfId="41230"/>
    <cellStyle name="asd 47 2 3 2 22" xfId="42542"/>
    <cellStyle name="asd 47 2 3 2 3" xfId="8745"/>
    <cellStyle name="asd 47 2 3 2 4" xfId="10655"/>
    <cellStyle name="asd 47 2 3 2 5" xfId="11259"/>
    <cellStyle name="asd 47 2 3 2 6" xfId="13209"/>
    <cellStyle name="asd 47 2 3 2 7" xfId="15113"/>
    <cellStyle name="asd 47 2 3 2 8" xfId="18274"/>
    <cellStyle name="asd 47 2 3 2 9" xfId="20180"/>
    <cellStyle name="asd 47 2 3 20" xfId="37992"/>
    <cellStyle name="asd 47 2 3 21" xfId="39261"/>
    <cellStyle name="asd 47 2 3 22" xfId="40939"/>
    <cellStyle name="asd 47 2 3 23" xfId="43312"/>
    <cellStyle name="asd 47 2 3 3" xfId="5236"/>
    <cellStyle name="asd 47 2 3 4" xfId="8137"/>
    <cellStyle name="asd 47 2 3 5" xfId="10047"/>
    <cellStyle name="asd 47 2 3 6" xfId="12616"/>
    <cellStyle name="asd 47 2 3 7" xfId="14018"/>
    <cellStyle name="asd 47 2 3 8" xfId="15919"/>
    <cellStyle name="asd 47 2 3 9" xfId="17666"/>
    <cellStyle name="asd 47 2 4" xfId="4057"/>
    <cellStyle name="asd 47 2 4 10" xfId="19692"/>
    <cellStyle name="asd 47 2 4 11" xfId="21604"/>
    <cellStyle name="asd 47 2 4 12" xfId="22448"/>
    <cellStyle name="asd 47 2 4 13" xfId="25406"/>
    <cellStyle name="asd 47 2 4 14" xfId="27123"/>
    <cellStyle name="asd 47 2 4 15" xfId="15094"/>
    <cellStyle name="asd 47 2 4 16" xfId="30714"/>
    <cellStyle name="asd 47 2 4 17" xfId="32625"/>
    <cellStyle name="asd 47 2 4 18" xfId="34847"/>
    <cellStyle name="asd 47 2 4 19" xfId="36233"/>
    <cellStyle name="asd 47 2 4 2" xfId="5962"/>
    <cellStyle name="asd 47 2 4 2 10" xfId="22212"/>
    <cellStyle name="asd 47 2 4 2 11" xfId="23421"/>
    <cellStyle name="asd 47 2 4 2 12" xfId="26014"/>
    <cellStyle name="asd 47 2 4 2 13" xfId="26982"/>
    <cellStyle name="asd 47 2 4 2 14" xfId="28756"/>
    <cellStyle name="asd 47 2 4 2 15" xfId="30576"/>
    <cellStyle name="asd 47 2 4 2 16" xfId="32919"/>
    <cellStyle name="asd 47 2 4 2 17" xfId="34075"/>
    <cellStyle name="asd 47 2 4 2 18" xfId="36841"/>
    <cellStyle name="asd 47 2 4 2 19" xfId="38720"/>
    <cellStyle name="asd 47 2 4 2 2" xfId="7411"/>
    <cellStyle name="asd 47 2 4 2 20" xfId="40124"/>
    <cellStyle name="asd 47 2 4 2 21" xfId="41787"/>
    <cellStyle name="asd 47 2 4 2 22" xfId="43188"/>
    <cellStyle name="asd 47 2 4 2 3" xfId="8865"/>
    <cellStyle name="asd 47 2 4 2 4" xfId="10775"/>
    <cellStyle name="asd 47 2 4 2 5" xfId="12379"/>
    <cellStyle name="asd 47 2 4 2 6" xfId="13893"/>
    <cellStyle name="asd 47 2 4 2 7" xfId="15794"/>
    <cellStyle name="asd 47 2 4 2 8" xfId="18394"/>
    <cellStyle name="asd 47 2 4 2 9" xfId="20300"/>
    <cellStyle name="asd 47 2 4 20" xfId="38112"/>
    <cellStyle name="asd 47 2 4 21" xfId="39836"/>
    <cellStyle name="asd 47 2 4 22" xfId="41505"/>
    <cellStyle name="asd 47 2 4 23" xfId="42259"/>
    <cellStyle name="asd 47 2 4 3" xfId="6803"/>
    <cellStyle name="asd 47 2 4 4" xfId="8257"/>
    <cellStyle name="asd 47 2 4 5" xfId="10167"/>
    <cellStyle name="asd 47 2 4 6" xfId="11813"/>
    <cellStyle name="asd 47 2 4 7" xfId="12915"/>
    <cellStyle name="asd 47 2 4 8" xfId="14820"/>
    <cellStyle name="asd 47 2 4 9" xfId="17786"/>
    <cellStyle name="asd 47 2 5" xfId="4927"/>
    <cellStyle name="asd 47 2 5 10" xfId="21175"/>
    <cellStyle name="asd 47 2 5 11" xfId="23645"/>
    <cellStyle name="asd 47 2 5 12" xfId="24977"/>
    <cellStyle name="asd 47 2 5 13" xfId="26840"/>
    <cellStyle name="asd 47 2 5 14" xfId="29611"/>
    <cellStyle name="asd 47 2 5 15" xfId="30438"/>
    <cellStyle name="asd 47 2 5 16" xfId="32471"/>
    <cellStyle name="asd 47 2 5 17" xfId="33460"/>
    <cellStyle name="asd 47 2 5 18" xfId="35804"/>
    <cellStyle name="asd 47 2 5 19" xfId="37683"/>
    <cellStyle name="asd 47 2 5 2" xfId="6377"/>
    <cellStyle name="asd 47 2 5 20" xfId="39688"/>
    <cellStyle name="asd 47 2 5 21" xfId="41362"/>
    <cellStyle name="asd 47 2 5 22" xfId="43404"/>
    <cellStyle name="asd 47 2 5 3" xfId="7828"/>
    <cellStyle name="asd 47 2 5 4" xfId="9738"/>
    <cellStyle name="asd 47 2 5 5" xfId="11862"/>
    <cellStyle name="asd 47 2 5 6" xfId="14115"/>
    <cellStyle name="asd 47 2 5 7" xfId="16018"/>
    <cellStyle name="asd 47 2 5 8" xfId="17357"/>
    <cellStyle name="asd 47 2 5 9" xfId="19263"/>
    <cellStyle name="asd 47 2 6" xfId="5678"/>
    <cellStyle name="asd 47 2 6 10" xfId="21928"/>
    <cellStyle name="asd 47 2 6 11" xfId="23795"/>
    <cellStyle name="asd 47 2 6 12" xfId="25730"/>
    <cellStyle name="asd 47 2 6 13" xfId="26882"/>
    <cellStyle name="asd 47 2 6 14" xfId="28675"/>
    <cellStyle name="asd 47 2 6 15" xfId="30480"/>
    <cellStyle name="asd 47 2 6 16" xfId="33357"/>
    <cellStyle name="asd 47 2 6 17" xfId="33647"/>
    <cellStyle name="asd 47 2 6 18" xfId="36557"/>
    <cellStyle name="asd 47 2 6 19" xfId="38436"/>
    <cellStyle name="asd 47 2 6 2" xfId="7127"/>
    <cellStyle name="asd 47 2 6 20" xfId="40538"/>
    <cellStyle name="asd 47 2 6 21" xfId="42191"/>
    <cellStyle name="asd 47 2 6 22" xfId="43548"/>
    <cellStyle name="asd 47 2 6 3" xfId="8581"/>
    <cellStyle name="asd 47 2 6 4" xfId="10491"/>
    <cellStyle name="asd 47 2 6 5" xfId="11669"/>
    <cellStyle name="asd 47 2 6 6" xfId="14265"/>
    <cellStyle name="asd 47 2 6 7" xfId="16169"/>
    <cellStyle name="asd 47 2 6 8" xfId="18110"/>
    <cellStyle name="asd 47 2 6 9" xfId="20016"/>
    <cellStyle name="asd 47 2 7" xfId="5428"/>
    <cellStyle name="asd 47 2 8" xfId="9127"/>
    <cellStyle name="asd 47 2 9" xfId="11175"/>
    <cellStyle name="asd 47 20" xfId="29255"/>
    <cellStyle name="asd 47 21" xfId="28165"/>
    <cellStyle name="asd 47 22" xfId="26165"/>
    <cellStyle name="asd 47 23" xfId="12537"/>
    <cellStyle name="asd 47 24" xfId="29909"/>
    <cellStyle name="asd 47 25" xfId="14721"/>
    <cellStyle name="asd 47 26" xfId="2481"/>
    <cellStyle name="asd 47 27" xfId="34310"/>
    <cellStyle name="asd 47 3" xfId="3505"/>
    <cellStyle name="asd 47 3 10" xfId="13867"/>
    <cellStyle name="asd 47 3 11" xfId="15769"/>
    <cellStyle name="asd 47 3 12" xfId="16918"/>
    <cellStyle name="asd 47 3 13" xfId="18825"/>
    <cellStyle name="asd 47 3 14" xfId="20737"/>
    <cellStyle name="asd 47 3 15" xfId="23395"/>
    <cellStyle name="asd 47 3 16" xfId="24539"/>
    <cellStyle name="asd 47 3 17" xfId="27214"/>
    <cellStyle name="asd 47 3 18" xfId="29424"/>
    <cellStyle name="asd 47 3 19" xfId="30806"/>
    <cellStyle name="asd 47 3 2" xfId="3685"/>
    <cellStyle name="asd 47 3 2 10" xfId="17576"/>
    <cellStyle name="asd 47 3 2 11" xfId="19482"/>
    <cellStyle name="asd 47 3 2 12" xfId="21394"/>
    <cellStyle name="asd 47 3 2 13" xfId="23534"/>
    <cellStyle name="asd 47 3 2 14" xfId="25196"/>
    <cellStyle name="asd 47 3 2 15" xfId="27346"/>
    <cellStyle name="asd 47 3 2 16" xfId="28221"/>
    <cellStyle name="asd 47 3 2 17" xfId="30936"/>
    <cellStyle name="asd 47 3 2 18" xfId="33114"/>
    <cellStyle name="asd 47 3 2 19" xfId="33801"/>
    <cellStyle name="asd 47 3 2 2" xfId="4642"/>
    <cellStyle name="asd 47 3 2 2 10" xfId="20887"/>
    <cellStyle name="asd 47 3 2 2 11" xfId="22609"/>
    <cellStyle name="asd 47 3 2 2 12" xfId="24689"/>
    <cellStyle name="asd 47 3 2 2 13" xfId="27366"/>
    <cellStyle name="asd 47 3 2 2 14" xfId="28117"/>
    <cellStyle name="asd 47 3 2 2 15" xfId="30956"/>
    <cellStyle name="asd 47 3 2 2 16" xfId="32217"/>
    <cellStyle name="asd 47 3 2 2 17" xfId="33545"/>
    <cellStyle name="asd 47 3 2 2 18" xfId="35517"/>
    <cellStyle name="asd 47 3 2 2 19" xfId="37395"/>
    <cellStyle name="asd 47 3 2 2 2" xfId="2164"/>
    <cellStyle name="asd 47 3 2 2 20" xfId="39439"/>
    <cellStyle name="asd 47 3 2 2 21" xfId="41115"/>
    <cellStyle name="asd 47 3 2 2 22" xfId="42418"/>
    <cellStyle name="asd 47 3 2 2 3" xfId="3273"/>
    <cellStyle name="asd 47 3 2 2 4" xfId="9449"/>
    <cellStyle name="asd 47 3 2 2 5" xfId="11438"/>
    <cellStyle name="asd 47 3 2 2 6" xfId="13077"/>
    <cellStyle name="asd 47 3 2 2 7" xfId="14981"/>
    <cellStyle name="asd 47 3 2 2 8" xfId="17068"/>
    <cellStyle name="asd 47 3 2 2 9" xfId="18975"/>
    <cellStyle name="asd 47 3 2 20" xfId="36023"/>
    <cellStyle name="asd 47 3 2 21" xfId="37902"/>
    <cellStyle name="asd 47 3 2 22" xfId="40310"/>
    <cellStyle name="asd 47 3 2 23" xfId="41968"/>
    <cellStyle name="asd 47 3 2 24" xfId="43300"/>
    <cellStyle name="asd 47 3 2 3" xfId="5146"/>
    <cellStyle name="asd 47 3 2 4" xfId="6596"/>
    <cellStyle name="asd 47 3 2 5" xfId="8047"/>
    <cellStyle name="asd 47 3 2 6" xfId="9957"/>
    <cellStyle name="asd 47 3 2 7" xfId="12554"/>
    <cellStyle name="asd 47 3 2 8" xfId="14006"/>
    <cellStyle name="asd 47 3 2 9" xfId="15907"/>
    <cellStyle name="asd 47 3 20" xfId="32375"/>
    <cellStyle name="asd 47 3 21" xfId="34217"/>
    <cellStyle name="asd 47 3 22" xfId="35367"/>
    <cellStyle name="asd 47 3 23" xfId="37245"/>
    <cellStyle name="asd 47 3 24" xfId="39594"/>
    <cellStyle name="asd 47 3 25" xfId="41268"/>
    <cellStyle name="asd 47 3 26" xfId="43165"/>
    <cellStyle name="asd 47 3 3" xfId="3834"/>
    <cellStyle name="asd 47 3 3 10" xfId="19569"/>
    <cellStyle name="asd 47 3 3 11" xfId="21481"/>
    <cellStyle name="asd 47 3 3 12" xfId="22841"/>
    <cellStyle name="asd 47 3 3 13" xfId="25283"/>
    <cellStyle name="asd 47 3 3 14" xfId="27042"/>
    <cellStyle name="asd 47 3 3 15" xfId="28867"/>
    <cellStyle name="asd 47 3 3 16" xfId="30636"/>
    <cellStyle name="asd 47 3 3 17" xfId="32126"/>
    <cellStyle name="asd 47 3 3 18" xfId="34566"/>
    <cellStyle name="asd 47 3 3 19" xfId="36110"/>
    <cellStyle name="asd 47 3 3 2" xfId="5839"/>
    <cellStyle name="asd 47 3 3 2 10" xfId="22089"/>
    <cellStyle name="asd 47 3 3 2 11" xfId="22845"/>
    <cellStyle name="asd 47 3 3 2 12" xfId="25891"/>
    <cellStyle name="asd 47 3 3 2 13" xfId="27277"/>
    <cellStyle name="asd 47 3 3 2 14" xfId="29497"/>
    <cellStyle name="asd 47 3 3 2 15" xfId="30868"/>
    <cellStyle name="asd 47 3 3 2 16" xfId="31971"/>
    <cellStyle name="asd 47 3 3 2 17" xfId="34493"/>
    <cellStyle name="asd 47 3 3 2 18" xfId="36718"/>
    <cellStyle name="asd 47 3 3 2 19" xfId="38597"/>
    <cellStyle name="asd 47 3 3 2 2" xfId="7288"/>
    <cellStyle name="asd 47 3 3 2 20" xfId="39201"/>
    <cellStyle name="asd 47 3 3 2 21" xfId="40882"/>
    <cellStyle name="asd 47 3 3 2 22" xfId="42638"/>
    <cellStyle name="asd 47 3 3 2 3" xfId="8742"/>
    <cellStyle name="asd 47 3 3 2 4" xfId="10652"/>
    <cellStyle name="asd 47 3 3 2 5" xfId="12504"/>
    <cellStyle name="asd 47 3 3 2 6" xfId="13315"/>
    <cellStyle name="asd 47 3 3 2 7" xfId="15219"/>
    <cellStyle name="asd 47 3 3 2 8" xfId="18271"/>
    <cellStyle name="asd 47 3 3 2 9" xfId="20177"/>
    <cellStyle name="asd 47 3 3 20" xfId="37989"/>
    <cellStyle name="asd 47 3 3 21" xfId="39350"/>
    <cellStyle name="asd 47 3 3 22" xfId="41026"/>
    <cellStyle name="asd 47 3 3 23" xfId="42634"/>
    <cellStyle name="asd 47 3 3 3" xfId="5233"/>
    <cellStyle name="asd 47 3 3 4" xfId="8134"/>
    <cellStyle name="asd 47 3 3 5" xfId="10044"/>
    <cellStyle name="asd 47 3 3 6" xfId="11171"/>
    <cellStyle name="asd 47 3 3 7" xfId="13310"/>
    <cellStyle name="asd 47 3 3 8" xfId="15214"/>
    <cellStyle name="asd 47 3 3 9" xfId="17663"/>
    <cellStyle name="asd 47 3 4" xfId="4137"/>
    <cellStyle name="asd 47 3 4 10" xfId="19772"/>
    <cellStyle name="asd 47 3 4 11" xfId="21684"/>
    <cellStyle name="asd 47 3 4 12" xfId="23431"/>
    <cellStyle name="asd 47 3 4 13" xfId="25486"/>
    <cellStyle name="asd 47 3 4 14" xfId="26552"/>
    <cellStyle name="asd 47 3 4 15" xfId="28513"/>
    <cellStyle name="asd 47 3 4 16" xfId="30158"/>
    <cellStyle name="asd 47 3 4 17" xfId="32010"/>
    <cellStyle name="asd 47 3 4 18" xfId="33490"/>
    <cellStyle name="asd 47 3 4 19" xfId="36313"/>
    <cellStyle name="asd 47 3 4 2" xfId="6042"/>
    <cellStyle name="asd 47 3 4 2 10" xfId="22292"/>
    <cellStyle name="asd 47 3 4 2 11" xfId="23060"/>
    <cellStyle name="asd 47 3 4 2 12" xfId="26094"/>
    <cellStyle name="asd 47 3 4 2 13" xfId="27034"/>
    <cellStyle name="asd 47 3 4 2 14" xfId="3354"/>
    <cellStyle name="asd 47 3 4 2 15" xfId="30628"/>
    <cellStyle name="asd 47 3 4 2 16" xfId="32649"/>
    <cellStyle name="asd 47 3 4 2 17" xfId="34458"/>
    <cellStyle name="asd 47 3 4 2 18" xfId="36921"/>
    <cellStyle name="asd 47 3 4 2 19" xfId="38800"/>
    <cellStyle name="asd 47 3 4 2 2" xfId="7491"/>
    <cellStyle name="asd 47 3 4 2 20" xfId="39859"/>
    <cellStyle name="asd 47 3 4 2 21" xfId="41528"/>
    <cellStyle name="asd 47 3 4 2 22" xfId="42843"/>
    <cellStyle name="asd 47 3 4 2 3" xfId="8945"/>
    <cellStyle name="asd 47 3 4 2 4" xfId="10855"/>
    <cellStyle name="asd 47 3 4 2 5" xfId="12641"/>
    <cellStyle name="asd 47 3 4 2 6" xfId="13530"/>
    <cellStyle name="asd 47 3 4 2 7" xfId="15434"/>
    <cellStyle name="asd 47 3 4 2 8" xfId="18474"/>
    <cellStyle name="asd 47 3 4 2 9" xfId="20380"/>
    <cellStyle name="asd 47 3 4 20" xfId="38192"/>
    <cellStyle name="asd 47 3 4 21" xfId="39239"/>
    <cellStyle name="asd 47 3 4 22" xfId="40920"/>
    <cellStyle name="asd 47 3 4 23" xfId="43198"/>
    <cellStyle name="asd 47 3 4 3" xfId="6883"/>
    <cellStyle name="asd 47 3 4 4" xfId="8337"/>
    <cellStyle name="asd 47 3 4 5" xfId="10247"/>
    <cellStyle name="asd 47 3 4 6" xfId="11334"/>
    <cellStyle name="asd 47 3 4 7" xfId="13903"/>
    <cellStyle name="asd 47 3 4 8" xfId="15804"/>
    <cellStyle name="asd 47 3 4 9" xfId="17866"/>
    <cellStyle name="asd 47 3 5" xfId="4990"/>
    <cellStyle name="asd 47 3 5 10" xfId="21238"/>
    <cellStyle name="asd 47 3 5 11" xfId="23506"/>
    <cellStyle name="asd 47 3 5 12" xfId="25040"/>
    <cellStyle name="asd 47 3 5 13" xfId="26348"/>
    <cellStyle name="asd 47 3 5 14" xfId="28174"/>
    <cellStyle name="asd 47 3 5 15" xfId="29957"/>
    <cellStyle name="asd 47 3 5 16" xfId="33368"/>
    <cellStyle name="asd 47 3 5 17" xfId="12852"/>
    <cellStyle name="asd 47 3 5 18" xfId="35867"/>
    <cellStyle name="asd 47 3 5 19" xfId="37746"/>
    <cellStyle name="asd 47 3 5 2" xfId="6440"/>
    <cellStyle name="asd 47 3 5 20" xfId="40548"/>
    <cellStyle name="asd 47 3 5 21" xfId="42200"/>
    <cellStyle name="asd 47 3 5 22" xfId="43273"/>
    <cellStyle name="asd 47 3 5 3" xfId="7891"/>
    <cellStyle name="asd 47 3 5 4" xfId="9801"/>
    <cellStyle name="asd 47 3 5 5" xfId="12626"/>
    <cellStyle name="asd 47 3 5 6" xfId="13978"/>
    <cellStyle name="asd 47 3 5 7" xfId="15879"/>
    <cellStyle name="asd 47 3 5 8" xfId="17420"/>
    <cellStyle name="asd 47 3 5 9" xfId="19326"/>
    <cellStyle name="asd 47 3 6" xfId="5653"/>
    <cellStyle name="asd 47 3 6 10" xfId="21903"/>
    <cellStyle name="asd 47 3 6 11" xfId="22503"/>
    <cellStyle name="asd 47 3 6 12" xfId="25705"/>
    <cellStyle name="asd 47 3 6 13" xfId="26786"/>
    <cellStyle name="asd 47 3 6 14" xfId="28294"/>
    <cellStyle name="asd 47 3 6 15" xfId="30386"/>
    <cellStyle name="asd 47 3 6 16" xfId="33206"/>
    <cellStyle name="asd 47 3 6 17" xfId="34755"/>
    <cellStyle name="asd 47 3 6 18" xfId="36532"/>
    <cellStyle name="asd 47 3 6 19" xfId="38411"/>
    <cellStyle name="asd 47 3 6 2" xfId="7102"/>
    <cellStyle name="asd 47 3 6 20" xfId="40398"/>
    <cellStyle name="asd 47 3 6 21" xfId="42054"/>
    <cellStyle name="asd 47 3 6 22" xfId="42314"/>
    <cellStyle name="asd 47 3 6 3" xfId="8556"/>
    <cellStyle name="asd 47 3 6 4" xfId="10466"/>
    <cellStyle name="asd 47 3 6 5" xfId="2020"/>
    <cellStyle name="asd 47 3 6 6" xfId="12971"/>
    <cellStyle name="asd 47 3 6 7" xfId="14876"/>
    <cellStyle name="asd 47 3 6 8" xfId="18085"/>
    <cellStyle name="asd 47 3 6 9" xfId="19991"/>
    <cellStyle name="asd 47 3 7" xfId="6126"/>
    <cellStyle name="asd 47 3 8" xfId="9299"/>
    <cellStyle name="asd 47 3 9" xfId="10981"/>
    <cellStyle name="asd 47 4" xfId="3412"/>
    <cellStyle name="asd 47 4 10" xfId="14780"/>
    <cellStyle name="asd 47 4 11" xfId="16713"/>
    <cellStyle name="asd 47 4 12" xfId="18620"/>
    <cellStyle name="asd 47 4 13" xfId="20532"/>
    <cellStyle name="asd 47 4 14" xfId="22408"/>
    <cellStyle name="asd 47 4 15" xfId="24334"/>
    <cellStyle name="asd 47 4 16" xfId="27494"/>
    <cellStyle name="asd 47 4 17" xfId="28405"/>
    <cellStyle name="asd 47 4 18" xfId="31081"/>
    <cellStyle name="asd 47 4 19" xfId="31923"/>
    <cellStyle name="asd 47 4 2" xfId="3592"/>
    <cellStyle name="asd 47 4 2 10" xfId="17483"/>
    <cellStyle name="asd 47 4 2 11" xfId="19389"/>
    <cellStyle name="asd 47 4 2 12" xfId="21301"/>
    <cellStyle name="asd 47 4 2 13" xfId="23921"/>
    <cellStyle name="asd 47 4 2 14" xfId="25103"/>
    <cellStyle name="asd 47 4 2 15" xfId="27250"/>
    <cellStyle name="asd 47 4 2 16" xfId="22398"/>
    <cellStyle name="asd 47 4 2 17" xfId="30841"/>
    <cellStyle name="asd 47 4 2 18" xfId="32367"/>
    <cellStyle name="asd 47 4 2 19" xfId="34271"/>
    <cellStyle name="asd 47 4 2 2" xfId="5680"/>
    <cellStyle name="asd 47 4 2 2 10" xfId="21930"/>
    <cellStyle name="asd 47 4 2 2 11" xfId="24142"/>
    <cellStyle name="asd 47 4 2 2 12" xfId="25732"/>
    <cellStyle name="asd 47 4 2 2 13" xfId="26295"/>
    <cellStyle name="asd 47 4 2 2 14" xfId="10923"/>
    <cellStyle name="asd 47 4 2 2 15" xfId="29905"/>
    <cellStyle name="asd 47 4 2 2 16" xfId="32079"/>
    <cellStyle name="asd 47 4 2 2 17" xfId="33511"/>
    <cellStyle name="asd 47 4 2 2 18" xfId="36559"/>
    <cellStyle name="asd 47 4 2 2 19" xfId="38438"/>
    <cellStyle name="asd 47 4 2 2 2" xfId="7129"/>
    <cellStyle name="asd 47 4 2 2 20" xfId="39309"/>
    <cellStyle name="asd 47 4 2 2 21" xfId="40986"/>
    <cellStyle name="asd 47 4 2 2 22" xfId="43885"/>
    <cellStyle name="asd 47 4 2 2 3" xfId="8583"/>
    <cellStyle name="asd 47 4 2 2 4" xfId="10493"/>
    <cellStyle name="asd 47 4 2 2 5" xfId="12101"/>
    <cellStyle name="asd 47 4 2 2 6" xfId="14612"/>
    <cellStyle name="asd 47 4 2 2 7" xfId="16518"/>
    <cellStyle name="asd 47 4 2 2 8" xfId="18112"/>
    <cellStyle name="asd 47 4 2 2 9" xfId="20018"/>
    <cellStyle name="asd 47 4 2 20" xfId="35930"/>
    <cellStyle name="asd 47 4 2 21" xfId="37809"/>
    <cellStyle name="asd 47 4 2 22" xfId="39586"/>
    <cellStyle name="asd 47 4 2 23" xfId="41260"/>
    <cellStyle name="asd 47 4 2 24" xfId="43671"/>
    <cellStyle name="asd 47 4 2 3" xfId="5053"/>
    <cellStyle name="asd 47 4 2 4" xfId="6503"/>
    <cellStyle name="asd 47 4 2 5" xfId="7954"/>
    <cellStyle name="asd 47 4 2 6" xfId="9864"/>
    <cellStyle name="asd 47 4 2 7" xfId="11695"/>
    <cellStyle name="asd 47 4 2 8" xfId="14391"/>
    <cellStyle name="asd 47 4 2 9" xfId="16296"/>
    <cellStyle name="asd 47 4 20" xfId="34915"/>
    <cellStyle name="asd 47 4 21" xfId="35162"/>
    <cellStyle name="asd 47 4 22" xfId="37040"/>
    <cellStyle name="asd 47 4 23" xfId="39158"/>
    <cellStyle name="asd 47 4 24" xfId="40839"/>
    <cellStyle name="asd 47 4 25" xfId="42220"/>
    <cellStyle name="asd 47 4 3" xfId="3933"/>
    <cellStyle name="asd 47 4 3 10" xfId="19641"/>
    <cellStyle name="asd 47 4 3 11" xfId="21553"/>
    <cellStyle name="asd 47 4 3 12" xfId="22725"/>
    <cellStyle name="asd 47 4 3 13" xfId="25355"/>
    <cellStyle name="asd 47 4 3 14" xfId="26822"/>
    <cellStyle name="asd 47 4 3 15" xfId="29578"/>
    <cellStyle name="asd 47 4 3 16" xfId="30421"/>
    <cellStyle name="asd 47 4 3 17" xfId="32455"/>
    <cellStyle name="asd 47 4 3 18" xfId="33706"/>
    <cellStyle name="asd 47 4 3 19" xfId="36182"/>
    <cellStyle name="asd 47 4 3 2" xfId="5911"/>
    <cellStyle name="asd 47 4 3 2 10" xfId="22161"/>
    <cellStyle name="asd 47 4 3 2 11" xfId="24177"/>
    <cellStyle name="asd 47 4 3 2 12" xfId="25963"/>
    <cellStyle name="asd 47 4 3 2 13" xfId="26268"/>
    <cellStyle name="asd 47 4 3 2 14" xfId="28571"/>
    <cellStyle name="asd 47 4 3 2 15" xfId="29878"/>
    <cellStyle name="asd 47 4 3 2 16" xfId="32865"/>
    <cellStyle name="asd 47 4 3 2 17" xfId="33716"/>
    <cellStyle name="asd 47 4 3 2 18" xfId="36790"/>
    <cellStyle name="asd 47 4 3 2 19" xfId="38669"/>
    <cellStyle name="asd 47 4 3 2 2" xfId="7360"/>
    <cellStyle name="asd 47 4 3 2 20" xfId="40074"/>
    <cellStyle name="asd 47 4 3 2 21" xfId="41738"/>
    <cellStyle name="asd 47 4 3 2 22" xfId="43920"/>
    <cellStyle name="asd 47 4 3 2 3" xfId="8814"/>
    <cellStyle name="asd 47 4 3 2 4" xfId="10724"/>
    <cellStyle name="asd 47 4 3 2 5" xfId="12137"/>
    <cellStyle name="asd 47 4 3 2 6" xfId="14648"/>
    <cellStyle name="asd 47 4 3 2 7" xfId="16554"/>
    <cellStyle name="asd 47 4 3 2 8" xfId="18343"/>
    <cellStyle name="asd 47 4 3 2 9" xfId="20249"/>
    <cellStyle name="asd 47 4 3 20" xfId="38061"/>
    <cellStyle name="asd 47 4 3 21" xfId="39672"/>
    <cellStyle name="asd 47 4 3 22" xfId="41346"/>
    <cellStyle name="asd 47 4 3 23" xfId="42529"/>
    <cellStyle name="asd 47 4 3 3" xfId="5305"/>
    <cellStyle name="asd 47 4 3 4" xfId="8206"/>
    <cellStyle name="asd 47 4 3 5" xfId="10116"/>
    <cellStyle name="asd 47 4 3 6" xfId="11830"/>
    <cellStyle name="asd 47 4 3 7" xfId="13192"/>
    <cellStyle name="asd 47 4 3 8" xfId="15097"/>
    <cellStyle name="asd 47 4 3 9" xfId="17735"/>
    <cellStyle name="asd 47 4 4" xfId="4044"/>
    <cellStyle name="asd 47 4 4 10" xfId="19679"/>
    <cellStyle name="asd 47 4 4 11" xfId="21591"/>
    <cellStyle name="asd 47 4 4 12" xfId="24200"/>
    <cellStyle name="asd 47 4 4 13" xfId="25393"/>
    <cellStyle name="asd 47 4 4 14" xfId="27639"/>
    <cellStyle name="asd 47 4 4 15" xfId="29261"/>
    <cellStyle name="asd 47 4 4 16" xfId="31217"/>
    <cellStyle name="asd 47 4 4 17" xfId="32570"/>
    <cellStyle name="asd 47 4 4 18" xfId="34933"/>
    <cellStyle name="asd 47 4 4 19" xfId="36220"/>
    <cellStyle name="asd 47 4 4 2" xfId="5949"/>
    <cellStyle name="asd 47 4 4 2 10" xfId="22199"/>
    <cellStyle name="asd 47 4 4 2 11" xfId="23310"/>
    <cellStyle name="asd 47 4 4 2 12" xfId="26001"/>
    <cellStyle name="asd 47 4 4 2 13" xfId="27466"/>
    <cellStyle name="asd 47 4 4 2 14" xfId="28835"/>
    <cellStyle name="asd 47 4 4 2 15" xfId="31052"/>
    <cellStyle name="asd 47 4 4 2 16" xfId="32691"/>
    <cellStyle name="asd 47 4 4 2 17" xfId="33942"/>
    <cellStyle name="asd 47 4 4 2 18" xfId="36828"/>
    <cellStyle name="asd 47 4 4 2 19" xfId="38707"/>
    <cellStyle name="asd 47 4 4 2 2" xfId="7398"/>
    <cellStyle name="asd 47 4 4 2 20" xfId="39898"/>
    <cellStyle name="asd 47 4 4 2 21" xfId="41567"/>
    <cellStyle name="asd 47 4 4 2 22" xfId="43086"/>
    <cellStyle name="asd 47 4 4 2 3" xfId="8852"/>
    <cellStyle name="asd 47 4 4 2 4" xfId="10762"/>
    <cellStyle name="asd 47 4 4 2 5" xfId="11245"/>
    <cellStyle name="asd 47 4 4 2 6" xfId="13782"/>
    <cellStyle name="asd 47 4 4 2 7" xfId="15684"/>
    <cellStyle name="asd 47 4 4 2 8" xfId="18381"/>
    <cellStyle name="asd 47 4 4 2 9" xfId="20287"/>
    <cellStyle name="asd 47 4 4 20" xfId="38099"/>
    <cellStyle name="asd 47 4 4 21" xfId="39783"/>
    <cellStyle name="asd 47 4 4 22" xfId="41455"/>
    <cellStyle name="asd 47 4 4 23" xfId="43942"/>
    <cellStyle name="asd 47 4 4 3" xfId="6790"/>
    <cellStyle name="asd 47 4 4 4" xfId="8244"/>
    <cellStyle name="asd 47 4 4 5" xfId="10154"/>
    <cellStyle name="asd 47 4 4 6" xfId="12160"/>
    <cellStyle name="asd 47 4 4 7" xfId="14671"/>
    <cellStyle name="asd 47 4 4 8" xfId="16577"/>
    <cellStyle name="asd 47 4 4 9" xfId="17773"/>
    <cellStyle name="asd 47 4 5" xfId="5730"/>
    <cellStyle name="asd 47 4 5 10" xfId="21980"/>
    <cellStyle name="asd 47 4 5 11" xfId="23972"/>
    <cellStyle name="asd 47 4 5 12" xfId="25782"/>
    <cellStyle name="asd 47 4 5 13" xfId="26809"/>
    <cellStyle name="asd 47 4 5 14" xfId="23111"/>
    <cellStyle name="asd 47 4 5 15" xfId="30408"/>
    <cellStyle name="asd 47 4 5 16" xfId="27388"/>
    <cellStyle name="asd 47 4 5 17" xfId="30963"/>
    <cellStyle name="asd 47 4 5 18" xfId="36609"/>
    <cellStyle name="asd 47 4 5 19" xfId="38488"/>
    <cellStyle name="asd 47 4 5 2" xfId="7179"/>
    <cellStyle name="asd 47 4 5 20" xfId="2227"/>
    <cellStyle name="asd 47 4 5 21" xfId="4201"/>
    <cellStyle name="asd 47 4 5 22" xfId="43718"/>
    <cellStyle name="asd 47 4 5 3" xfId="8633"/>
    <cellStyle name="asd 47 4 5 4" xfId="10543"/>
    <cellStyle name="asd 47 4 5 5" xfId="11931"/>
    <cellStyle name="asd 47 4 5 6" xfId="14441"/>
    <cellStyle name="asd 47 4 5 7" xfId="16347"/>
    <cellStyle name="asd 47 4 5 8" xfId="18162"/>
    <cellStyle name="asd 47 4 5 9" xfId="20068"/>
    <cellStyle name="asd 47 4 6" xfId="6712"/>
    <cellStyle name="asd 47 4 7" xfId="9094"/>
    <cellStyle name="asd 47 4 8" xfId="11559"/>
    <cellStyle name="asd 47 4 9" xfId="12875"/>
    <cellStyle name="asd 47 5" xfId="3303"/>
    <cellStyle name="asd 47 5 10" xfId="17326"/>
    <cellStyle name="asd 47 5 11" xfId="19232"/>
    <cellStyle name="asd 47 5 12" xfId="21144"/>
    <cellStyle name="asd 47 5 13" xfId="22594"/>
    <cellStyle name="asd 47 5 14" xfId="24946"/>
    <cellStyle name="asd 47 5 15" xfId="27484"/>
    <cellStyle name="asd 47 5 16" xfId="28848"/>
    <cellStyle name="asd 47 5 17" xfId="31070"/>
    <cellStyle name="asd 47 5 18" xfId="32789"/>
    <cellStyle name="asd 47 5 19" xfId="34021"/>
    <cellStyle name="asd 47 5 2" xfId="5778"/>
    <cellStyle name="asd 47 5 2 10" xfId="22028"/>
    <cellStyle name="asd 47 5 2 11" xfId="23181"/>
    <cellStyle name="asd 47 5 2 12" xfId="25830"/>
    <cellStyle name="asd 47 5 2 13" xfId="26486"/>
    <cellStyle name="asd 47 5 2 14" xfId="28253"/>
    <cellStyle name="asd 47 5 2 15" xfId="30092"/>
    <cellStyle name="asd 47 5 2 16" xfId="33073"/>
    <cellStyle name="asd 47 5 2 17" xfId="34753"/>
    <cellStyle name="asd 47 5 2 18" xfId="36657"/>
    <cellStyle name="asd 47 5 2 19" xfId="38536"/>
    <cellStyle name="asd 47 5 2 2" xfId="7227"/>
    <cellStyle name="asd 47 5 2 20" xfId="40273"/>
    <cellStyle name="asd 47 5 2 21" xfId="41932"/>
    <cellStyle name="asd 47 5 2 22" xfId="42959"/>
    <cellStyle name="asd 47 5 2 3" xfId="8681"/>
    <cellStyle name="asd 47 5 2 4" xfId="10591"/>
    <cellStyle name="asd 47 5 2 5" xfId="12805"/>
    <cellStyle name="asd 47 5 2 6" xfId="13652"/>
    <cellStyle name="asd 47 5 2 7" xfId="15555"/>
    <cellStyle name="asd 47 5 2 8" xfId="18210"/>
    <cellStyle name="asd 47 5 2 9" xfId="20116"/>
    <cellStyle name="asd 47 5 20" xfId="35773"/>
    <cellStyle name="asd 47 5 21" xfId="37652"/>
    <cellStyle name="asd 47 5 22" xfId="39998"/>
    <cellStyle name="asd 47 5 23" xfId="41662"/>
    <cellStyle name="asd 47 5 24" xfId="42403"/>
    <cellStyle name="asd 47 5 3" xfId="4896"/>
    <cellStyle name="asd 47 5 4" xfId="6346"/>
    <cellStyle name="asd 47 5 5" xfId="7797"/>
    <cellStyle name="asd 47 5 6" xfId="9707"/>
    <cellStyle name="asd 47 5 7" xfId="2750"/>
    <cellStyle name="asd 47 5 8" xfId="13062"/>
    <cellStyle name="asd 47 5 9" xfId="14966"/>
    <cellStyle name="asd 47 6" xfId="3100"/>
    <cellStyle name="asd 47 6 10" xfId="19192"/>
    <cellStyle name="asd 47 6 11" xfId="21104"/>
    <cellStyle name="asd 47 6 12" xfId="23129"/>
    <cellStyle name="asd 47 6 13" xfId="24906"/>
    <cellStyle name="asd 47 6 14" xfId="27985"/>
    <cellStyle name="asd 47 6 15" xfId="28453"/>
    <cellStyle name="asd 47 6 16" xfId="31565"/>
    <cellStyle name="asd 47 6 17" xfId="33340"/>
    <cellStyle name="asd 47 6 18" xfId="34396"/>
    <cellStyle name="asd 47 6 19" xfId="35733"/>
    <cellStyle name="asd 47 6 2" xfId="4635"/>
    <cellStyle name="asd 47 6 2 10" xfId="20880"/>
    <cellStyle name="asd 47 6 2 11" xfId="23288"/>
    <cellStyle name="asd 47 6 2 12" xfId="24682"/>
    <cellStyle name="asd 47 6 2 13" xfId="27720"/>
    <cellStyle name="asd 47 6 2 14" xfId="28236"/>
    <cellStyle name="asd 47 6 2 15" xfId="31295"/>
    <cellStyle name="asd 47 6 2 16" xfId="32851"/>
    <cellStyle name="asd 47 6 2 17" xfId="34980"/>
    <cellStyle name="asd 47 6 2 18" xfId="35510"/>
    <cellStyle name="asd 47 6 2 19" xfId="37388"/>
    <cellStyle name="asd 47 6 2 2" xfId="1919"/>
    <cellStyle name="asd 47 6 2 20" xfId="40060"/>
    <cellStyle name="asd 47 6 2 21" xfId="41724"/>
    <cellStyle name="asd 47 6 2 22" xfId="43065"/>
    <cellStyle name="asd 47 6 2 3" xfId="3965"/>
    <cellStyle name="asd 47 6 2 4" xfId="9442"/>
    <cellStyle name="asd 47 6 2 5" xfId="11185"/>
    <cellStyle name="asd 47 6 2 6" xfId="13760"/>
    <cellStyle name="asd 47 6 2 7" xfId="15662"/>
    <cellStyle name="asd 47 6 2 8" xfId="17061"/>
    <cellStyle name="asd 47 6 2 9" xfId="18968"/>
    <cellStyle name="asd 47 6 20" xfId="37612"/>
    <cellStyle name="asd 47 6 21" xfId="40524"/>
    <cellStyle name="asd 47 6 22" xfId="42178"/>
    <cellStyle name="asd 47 6 23" xfId="42911"/>
    <cellStyle name="asd 47 6 3" xfId="4856"/>
    <cellStyle name="asd 47 6 4" xfId="7757"/>
    <cellStyle name="asd 47 6 5" xfId="9667"/>
    <cellStyle name="asd 47 6 6" xfId="12739"/>
    <cellStyle name="asd 47 6 7" xfId="13600"/>
    <cellStyle name="asd 47 6 8" xfId="15503"/>
    <cellStyle name="asd 47 6 9" xfId="17286"/>
    <cellStyle name="asd 47 7" xfId="3201"/>
    <cellStyle name="asd 47 7 10" xfId="19212"/>
    <cellStyle name="asd 47 7 11" xfId="21124"/>
    <cellStyle name="asd 47 7 12" xfId="22465"/>
    <cellStyle name="asd 47 7 13" xfId="24926"/>
    <cellStyle name="asd 47 7 14" xfId="26266"/>
    <cellStyle name="asd 47 7 15" xfId="28106"/>
    <cellStyle name="asd 47 7 16" xfId="29877"/>
    <cellStyle name="asd 47 7 17" xfId="32957"/>
    <cellStyle name="asd 47 7 18" xfId="34812"/>
    <cellStyle name="asd 47 7 19" xfId="35753"/>
    <cellStyle name="asd 47 7 2" xfId="5746"/>
    <cellStyle name="asd 47 7 2 10" xfId="21996"/>
    <cellStyle name="asd 47 7 2 11" xfId="24113"/>
    <cellStyle name="asd 47 7 2 12" xfId="25798"/>
    <cellStyle name="asd 47 7 2 13" xfId="26920"/>
    <cellStyle name="asd 47 7 2 14" xfId="2210"/>
    <cellStyle name="asd 47 7 2 15" xfId="30517"/>
    <cellStyle name="asd 47 7 2 16" xfId="2547"/>
    <cellStyle name="asd 47 7 2 17" xfId="2374"/>
    <cellStyle name="asd 47 7 2 18" xfId="36625"/>
    <cellStyle name="asd 47 7 2 19" xfId="38504"/>
    <cellStyle name="asd 47 7 2 2" xfId="7195"/>
    <cellStyle name="asd 47 7 2 20" xfId="33841"/>
    <cellStyle name="asd 47 7 2 21" xfId="3882"/>
    <cellStyle name="asd 47 7 2 22" xfId="43857"/>
    <cellStyle name="asd 47 7 2 3" xfId="8649"/>
    <cellStyle name="asd 47 7 2 4" xfId="10559"/>
    <cellStyle name="asd 47 7 2 5" xfId="12072"/>
    <cellStyle name="asd 47 7 2 6" xfId="14583"/>
    <cellStyle name="asd 47 7 2 7" xfId="16489"/>
    <cellStyle name="asd 47 7 2 8" xfId="18178"/>
    <cellStyle name="asd 47 7 2 9" xfId="20084"/>
    <cellStyle name="asd 47 7 20" xfId="37632"/>
    <cellStyle name="asd 47 7 21" xfId="40161"/>
    <cellStyle name="asd 47 7 22" xfId="41821"/>
    <cellStyle name="asd 47 7 23" xfId="42276"/>
    <cellStyle name="asd 47 7 3" xfId="6326"/>
    <cellStyle name="asd 47 7 4" xfId="7777"/>
    <cellStyle name="asd 47 7 5" xfId="9687"/>
    <cellStyle name="asd 47 7 6" xfId="11824"/>
    <cellStyle name="asd 47 7 7" xfId="12932"/>
    <cellStyle name="asd 47 7 8" xfId="14837"/>
    <cellStyle name="asd 47 7 9" xfId="17306"/>
    <cellStyle name="asd 47 8" xfId="4288"/>
    <cellStyle name="asd 47 9" xfId="2551"/>
    <cellStyle name="asd 48" xfId="1084"/>
    <cellStyle name="asd 48 10" xfId="2652"/>
    <cellStyle name="asd 48 11" xfId="1952"/>
    <cellStyle name="asd 48 12" xfId="2627"/>
    <cellStyle name="asd 48 13" xfId="10935"/>
    <cellStyle name="asd 48 14" xfId="13215"/>
    <cellStyle name="asd 48 15" xfId="2866"/>
    <cellStyle name="asd 48 16" xfId="2452"/>
    <cellStyle name="asd 48 17" xfId="2836"/>
    <cellStyle name="asd 48 18" xfId="26531"/>
    <cellStyle name="asd 48 19" xfId="28747"/>
    <cellStyle name="asd 48 2" xfId="3478"/>
    <cellStyle name="asd 48 2 10" xfId="13251"/>
    <cellStyle name="asd 48 2 11" xfId="15154"/>
    <cellStyle name="asd 48 2 12" xfId="16856"/>
    <cellStyle name="asd 48 2 13" xfId="18763"/>
    <cellStyle name="asd 48 2 14" xfId="20675"/>
    <cellStyle name="asd 48 2 15" xfId="22782"/>
    <cellStyle name="asd 48 2 16" xfId="24477"/>
    <cellStyle name="asd 48 2 17" xfId="27784"/>
    <cellStyle name="asd 48 2 18" xfId="22722"/>
    <cellStyle name="asd 48 2 19" xfId="31362"/>
    <cellStyle name="asd 48 2 2" xfId="3658"/>
    <cellStyle name="asd 48 2 2 10" xfId="17549"/>
    <cellStyle name="asd 48 2 2 11" xfId="19455"/>
    <cellStyle name="asd 48 2 2 12" xfId="21367"/>
    <cellStyle name="asd 48 2 2 13" xfId="23698"/>
    <cellStyle name="asd 48 2 2 14" xfId="25169"/>
    <cellStyle name="asd 48 2 2 15" xfId="27997"/>
    <cellStyle name="asd 48 2 2 16" xfId="24190"/>
    <cellStyle name="asd 48 2 2 17" xfId="31577"/>
    <cellStyle name="asd 48 2 2 18" xfId="31832"/>
    <cellStyle name="asd 48 2 2 19" xfId="33754"/>
    <cellStyle name="asd 48 2 2 2" xfId="5713"/>
    <cellStyle name="asd 48 2 2 2 10" xfId="21963"/>
    <cellStyle name="asd 48 2 2 2 11" xfId="24208"/>
    <cellStyle name="asd 48 2 2 2 12" xfId="25765"/>
    <cellStyle name="asd 48 2 2 2 13" xfId="27049"/>
    <cellStyle name="asd 48 2 2 2 14" xfId="28107"/>
    <cellStyle name="asd 48 2 2 2 15" xfId="30642"/>
    <cellStyle name="asd 48 2 2 2 16" xfId="32200"/>
    <cellStyle name="asd 48 2 2 2 17" xfId="34706"/>
    <cellStyle name="asd 48 2 2 2 18" xfId="36592"/>
    <cellStyle name="asd 48 2 2 2 19" xfId="38471"/>
    <cellStyle name="asd 48 2 2 2 2" xfId="7162"/>
    <cellStyle name="asd 48 2 2 2 20" xfId="39423"/>
    <cellStyle name="asd 48 2 2 2 21" xfId="41099"/>
    <cellStyle name="asd 48 2 2 2 22" xfId="43950"/>
    <cellStyle name="asd 48 2 2 2 3" xfId="8616"/>
    <cellStyle name="asd 48 2 2 2 4" xfId="10526"/>
    <cellStyle name="asd 48 2 2 2 5" xfId="12168"/>
    <cellStyle name="asd 48 2 2 2 6" xfId="14679"/>
    <cellStyle name="asd 48 2 2 2 7" xfId="16585"/>
    <cellStyle name="asd 48 2 2 2 8" xfId="18145"/>
    <cellStyle name="asd 48 2 2 2 9" xfId="20051"/>
    <cellStyle name="asd 48 2 2 20" xfId="35996"/>
    <cellStyle name="asd 48 2 2 21" xfId="37875"/>
    <cellStyle name="asd 48 2 2 22" xfId="39071"/>
    <cellStyle name="asd 48 2 2 23" xfId="40753"/>
    <cellStyle name="asd 48 2 2 24" xfId="43456"/>
    <cellStyle name="asd 48 2 2 3" xfId="5119"/>
    <cellStyle name="asd 48 2 2 4" xfId="6569"/>
    <cellStyle name="asd 48 2 2 5" xfId="8020"/>
    <cellStyle name="asd 48 2 2 6" xfId="9930"/>
    <cellStyle name="asd 48 2 2 7" xfId="11652"/>
    <cellStyle name="asd 48 2 2 8" xfId="14168"/>
    <cellStyle name="asd 48 2 2 9" xfId="16071"/>
    <cellStyle name="asd 48 2 20" xfId="32146"/>
    <cellStyle name="asd 48 2 21" xfId="34435"/>
    <cellStyle name="asd 48 2 22" xfId="35305"/>
    <cellStyle name="asd 48 2 23" xfId="37183"/>
    <cellStyle name="asd 48 2 24" xfId="39370"/>
    <cellStyle name="asd 48 2 25" xfId="41046"/>
    <cellStyle name="asd 48 2 26" xfId="42580"/>
    <cellStyle name="asd 48 2 3" xfId="2101"/>
    <cellStyle name="asd 48 2 3 10" xfId="19051"/>
    <cellStyle name="asd 48 2 3 11" xfId="20963"/>
    <cellStyle name="asd 48 2 3 12" xfId="23169"/>
    <cellStyle name="asd 48 2 3 13" xfId="24765"/>
    <cellStyle name="asd 48 2 3 14" xfId="27692"/>
    <cellStyle name="asd 48 2 3 15" xfId="29302"/>
    <cellStyle name="asd 48 2 3 16" xfId="31269"/>
    <cellStyle name="asd 48 2 3 17" xfId="31796"/>
    <cellStyle name="asd 48 2 3 18" xfId="33440"/>
    <cellStyle name="asd 48 2 3 19" xfId="35592"/>
    <cellStyle name="asd 48 2 3 2" xfId="2527"/>
    <cellStyle name="asd 48 2 3 2 10" xfId="20656"/>
    <cellStyle name="asd 48 2 3 2 11" xfId="22816"/>
    <cellStyle name="asd 48 2 3 2 12" xfId="24458"/>
    <cellStyle name="asd 48 2 3 2 13" xfId="26590"/>
    <cellStyle name="asd 48 2 3 2 14" xfId="29013"/>
    <cellStyle name="asd 48 2 3 2 15" xfId="30195"/>
    <cellStyle name="asd 48 2 3 2 16" xfId="32680"/>
    <cellStyle name="asd 48 2 3 2 17" xfId="35014"/>
    <cellStyle name="asd 48 2 3 2 18" xfId="35286"/>
    <cellStyle name="asd 48 2 3 2 19" xfId="37164"/>
    <cellStyle name="asd 48 2 3 2 2" xfId="3170"/>
    <cellStyle name="asd 48 2 3 2 20" xfId="39887"/>
    <cellStyle name="asd 48 2 3 2 21" xfId="41556"/>
    <cellStyle name="asd 48 2 3 2 22" xfId="42611"/>
    <cellStyle name="asd 48 2 3 2 3" xfId="2139"/>
    <cellStyle name="asd 48 2 3 2 4" xfId="9218"/>
    <cellStyle name="asd 48 2 3 2 5" xfId="11405"/>
    <cellStyle name="asd 48 2 3 2 6" xfId="13286"/>
    <cellStyle name="asd 48 2 3 2 7" xfId="15189"/>
    <cellStyle name="asd 48 2 3 2 8" xfId="16837"/>
    <cellStyle name="asd 48 2 3 2 9" xfId="18744"/>
    <cellStyle name="asd 48 2 3 20" xfId="37471"/>
    <cellStyle name="asd 48 2 3 21" xfId="39036"/>
    <cellStyle name="asd 48 2 3 22" xfId="40719"/>
    <cellStyle name="asd 48 2 3 23" xfId="42948"/>
    <cellStyle name="asd 48 2 3 3" xfId="4718"/>
    <cellStyle name="asd 48 2 3 4" xfId="7616"/>
    <cellStyle name="asd 48 2 3 5" xfId="9526"/>
    <cellStyle name="asd 48 2 3 6" xfId="12790"/>
    <cellStyle name="asd 48 2 3 7" xfId="13640"/>
    <cellStyle name="asd 48 2 3 8" xfId="15543"/>
    <cellStyle name="asd 48 2 3 9" xfId="17145"/>
    <cellStyle name="asd 48 2 4" xfId="4110"/>
    <cellStyle name="asd 48 2 4 10" xfId="19745"/>
    <cellStyle name="asd 48 2 4 11" xfId="21657"/>
    <cellStyle name="asd 48 2 4 12" xfId="24154"/>
    <cellStyle name="asd 48 2 4 13" xfId="25459"/>
    <cellStyle name="asd 48 2 4 14" xfId="26904"/>
    <cellStyle name="asd 48 2 4 15" xfId="28574"/>
    <cellStyle name="asd 48 2 4 16" xfId="30501"/>
    <cellStyle name="asd 48 2 4 17" xfId="32978"/>
    <cellStyle name="asd 48 2 4 18" xfId="33693"/>
    <cellStyle name="asd 48 2 4 19" xfId="36286"/>
    <cellStyle name="asd 48 2 4 2" xfId="6015"/>
    <cellStyle name="asd 48 2 4 2 10" xfId="22265"/>
    <cellStyle name="asd 48 2 4 2 11" xfId="23258"/>
    <cellStyle name="asd 48 2 4 2 12" xfId="26067"/>
    <cellStyle name="asd 48 2 4 2 13" xfId="27432"/>
    <cellStyle name="asd 48 2 4 2 14" xfId="29438"/>
    <cellStyle name="asd 48 2 4 2 15" xfId="31018"/>
    <cellStyle name="asd 48 2 4 2 16" xfId="33227"/>
    <cellStyle name="asd 48 2 4 2 17" xfId="34104"/>
    <cellStyle name="asd 48 2 4 2 18" xfId="36894"/>
    <cellStyle name="asd 48 2 4 2 19" xfId="38773"/>
    <cellStyle name="asd 48 2 4 2 2" xfId="7464"/>
    <cellStyle name="asd 48 2 4 2 20" xfId="40418"/>
    <cellStyle name="asd 48 2 4 2 21" xfId="42074"/>
    <cellStyle name="asd 48 2 4 2 22" xfId="43036"/>
    <cellStyle name="asd 48 2 4 2 3" xfId="8918"/>
    <cellStyle name="asd 48 2 4 2 4" xfId="10828"/>
    <cellStyle name="asd 48 2 4 2 5" xfId="11130"/>
    <cellStyle name="asd 48 2 4 2 6" xfId="13730"/>
    <cellStyle name="asd 48 2 4 2 7" xfId="15632"/>
    <cellStyle name="asd 48 2 4 2 8" xfId="18447"/>
    <cellStyle name="asd 48 2 4 2 9" xfId="20353"/>
    <cellStyle name="asd 48 2 4 20" xfId="38165"/>
    <cellStyle name="asd 48 2 4 21" xfId="40182"/>
    <cellStyle name="asd 48 2 4 22" xfId="41841"/>
    <cellStyle name="asd 48 2 4 23" xfId="43897"/>
    <cellStyle name="asd 48 2 4 3" xfId="6856"/>
    <cellStyle name="asd 48 2 4 4" xfId="8310"/>
    <cellStyle name="asd 48 2 4 5" xfId="10220"/>
    <cellStyle name="asd 48 2 4 6" xfId="12114"/>
    <cellStyle name="asd 48 2 4 7" xfId="14625"/>
    <cellStyle name="asd 48 2 4 8" xfId="16531"/>
    <cellStyle name="asd 48 2 4 9" xfId="17839"/>
    <cellStyle name="asd 48 2 5" xfId="4967"/>
    <cellStyle name="asd 48 2 5 10" xfId="21215"/>
    <cellStyle name="asd 48 2 5 11" xfId="22884"/>
    <cellStyle name="asd 48 2 5 12" xfId="25017"/>
    <cellStyle name="asd 48 2 5 13" xfId="10922"/>
    <cellStyle name="asd 48 2 5 14" xfId="29043"/>
    <cellStyle name="asd 48 2 5 15" xfId="27803"/>
    <cellStyle name="asd 48 2 5 16" xfId="26181"/>
    <cellStyle name="asd 48 2 5 17" xfId="33728"/>
    <cellStyle name="asd 48 2 5 18" xfId="35844"/>
    <cellStyle name="asd 48 2 5 19" xfId="37723"/>
    <cellStyle name="asd 48 2 5 2" xfId="6417"/>
    <cellStyle name="asd 48 2 5 20" xfId="34315"/>
    <cellStyle name="asd 48 2 5 21" xfId="32058"/>
    <cellStyle name="asd 48 2 5 22" xfId="42675"/>
    <cellStyle name="asd 48 2 5 3" xfId="7868"/>
    <cellStyle name="asd 48 2 5 4" xfId="9778"/>
    <cellStyle name="asd 48 2 5 5" xfId="11260"/>
    <cellStyle name="asd 48 2 5 6" xfId="13353"/>
    <cellStyle name="asd 48 2 5 7" xfId="15257"/>
    <cellStyle name="asd 48 2 5 8" xfId="17397"/>
    <cellStyle name="asd 48 2 5 9" xfId="19303"/>
    <cellStyle name="asd 48 2 6" xfId="4388"/>
    <cellStyle name="asd 48 2 6 10" xfId="20595"/>
    <cellStyle name="asd 48 2 6 11" xfId="22587"/>
    <cellStyle name="asd 48 2 6 12" xfId="24397"/>
    <cellStyle name="asd 48 2 6 13" xfId="27188"/>
    <cellStyle name="asd 48 2 6 14" xfId="28212"/>
    <cellStyle name="asd 48 2 6 15" xfId="30779"/>
    <cellStyle name="asd 48 2 6 16" xfId="32023"/>
    <cellStyle name="asd 48 2 6 17" xfId="34898"/>
    <cellStyle name="asd 48 2 6 18" xfId="35225"/>
    <cellStyle name="asd 48 2 6 19" xfId="37103"/>
    <cellStyle name="asd 48 2 6 2" xfId="4352"/>
    <cellStyle name="asd 48 2 6 20" xfId="39254"/>
    <cellStyle name="asd 48 2 6 21" xfId="40934"/>
    <cellStyle name="asd 48 2 6 22" xfId="42396"/>
    <cellStyle name="asd 48 2 6 3" xfId="2372"/>
    <cellStyle name="asd 48 2 6 4" xfId="9157"/>
    <cellStyle name="asd 48 2 6 5" xfId="11557"/>
    <cellStyle name="asd 48 2 6 6" xfId="13055"/>
    <cellStyle name="asd 48 2 6 7" xfId="14959"/>
    <cellStyle name="asd 48 2 6 8" xfId="16776"/>
    <cellStyle name="asd 48 2 6 9" xfId="18683"/>
    <cellStyle name="asd 48 2 7" xfId="5372"/>
    <cellStyle name="asd 48 2 8" xfId="9237"/>
    <cellStyle name="asd 48 2 9" xfId="11630"/>
    <cellStyle name="asd 48 20" xfId="30136"/>
    <cellStyle name="asd 48 21" xfId="31880"/>
    <cellStyle name="asd 48 22" xfId="34687"/>
    <cellStyle name="asd 48 23" xfId="29370"/>
    <cellStyle name="asd 48 24" xfId="28223"/>
    <cellStyle name="asd 48 25" xfId="39117"/>
    <cellStyle name="asd 48 26" xfId="40799"/>
    <cellStyle name="asd 48 27" xfId="22822"/>
    <cellStyle name="asd 48 3" xfId="3544"/>
    <cellStyle name="asd 48 3 10" xfId="13332"/>
    <cellStyle name="asd 48 3 11" xfId="15236"/>
    <cellStyle name="asd 48 3 12" xfId="17003"/>
    <cellStyle name="asd 48 3 13" xfId="18910"/>
    <cellStyle name="asd 48 3 14" xfId="20822"/>
    <cellStyle name="asd 48 3 15" xfId="22862"/>
    <cellStyle name="asd 48 3 16" xfId="24624"/>
    <cellStyle name="asd 48 3 17" xfId="26632"/>
    <cellStyle name="asd 48 3 18" xfId="28715"/>
    <cellStyle name="asd 48 3 19" xfId="30234"/>
    <cellStyle name="asd 48 3 2" xfId="3724"/>
    <cellStyle name="asd 48 3 2 10" xfId="17615"/>
    <cellStyle name="asd 48 3 2 11" xfId="19521"/>
    <cellStyle name="asd 48 3 2 12" xfId="21433"/>
    <cellStyle name="asd 48 3 2 13" xfId="23706"/>
    <cellStyle name="asd 48 3 2 14" xfId="25235"/>
    <cellStyle name="asd 48 3 2 15" xfId="26685"/>
    <cellStyle name="asd 48 3 2 16" xfId="28267"/>
    <cellStyle name="asd 48 3 2 17" xfId="30288"/>
    <cellStyle name="asd 48 3 2 18" xfId="33232"/>
    <cellStyle name="asd 48 3 2 19" xfId="34258"/>
    <cellStyle name="asd 48 3 2 2" xfId="5791"/>
    <cellStyle name="asd 48 3 2 2 10" xfId="22041"/>
    <cellStyle name="asd 48 3 2 2 11" xfId="22801"/>
    <cellStyle name="asd 48 3 2 2 12" xfId="25843"/>
    <cellStyle name="asd 48 3 2 2 13" xfId="26257"/>
    <cellStyle name="asd 48 3 2 2 14" xfId="28227"/>
    <cellStyle name="asd 48 3 2 2 15" xfId="29868"/>
    <cellStyle name="asd 48 3 2 2 16" xfId="32816"/>
    <cellStyle name="asd 48 3 2 2 17" xfId="33443"/>
    <cellStyle name="asd 48 3 2 2 18" xfId="36670"/>
    <cellStyle name="asd 48 3 2 2 19" xfId="38549"/>
    <cellStyle name="asd 48 3 2 2 2" xfId="7240"/>
    <cellStyle name="asd 48 3 2 2 20" xfId="40025"/>
    <cellStyle name="asd 48 3 2 2 21" xfId="41689"/>
    <cellStyle name="asd 48 3 2 2 22" xfId="42598"/>
    <cellStyle name="asd 48 3 2 2 3" xfId="8694"/>
    <cellStyle name="asd 48 3 2 2 4" xfId="10604"/>
    <cellStyle name="asd 48 3 2 2 5" xfId="11436"/>
    <cellStyle name="asd 48 3 2 2 6" xfId="13270"/>
    <cellStyle name="asd 48 3 2 2 7" xfId="15173"/>
    <cellStyle name="asd 48 3 2 2 8" xfId="18223"/>
    <cellStyle name="asd 48 3 2 2 9" xfId="20129"/>
    <cellStyle name="asd 48 3 2 20" xfId="36062"/>
    <cellStyle name="asd 48 3 2 21" xfId="37941"/>
    <cellStyle name="asd 48 3 2 22" xfId="40423"/>
    <cellStyle name="asd 48 3 2 23" xfId="42079"/>
    <cellStyle name="asd 48 3 2 24" xfId="43464"/>
    <cellStyle name="asd 48 3 2 3" xfId="5185"/>
    <cellStyle name="asd 48 3 2 4" xfId="6635"/>
    <cellStyle name="asd 48 3 2 5" xfId="8086"/>
    <cellStyle name="asd 48 3 2 6" xfId="9996"/>
    <cellStyle name="asd 48 3 2 7" xfId="11720"/>
    <cellStyle name="asd 48 3 2 8" xfId="14177"/>
    <cellStyle name="asd 48 3 2 9" xfId="16080"/>
    <cellStyle name="asd 48 3 20" xfId="32947"/>
    <cellStyle name="asd 48 3 21" xfId="33496"/>
    <cellStyle name="asd 48 3 22" xfId="35452"/>
    <cellStyle name="asd 48 3 23" xfId="37330"/>
    <cellStyle name="asd 48 3 24" xfId="40151"/>
    <cellStyle name="asd 48 3 25" xfId="41811"/>
    <cellStyle name="asd 48 3 26" xfId="42655"/>
    <cellStyle name="asd 48 3 3" xfId="3927"/>
    <cellStyle name="asd 48 3 3 10" xfId="19636"/>
    <cellStyle name="asd 48 3 3 11" xfId="21548"/>
    <cellStyle name="asd 48 3 3 12" xfId="23728"/>
    <cellStyle name="asd 48 3 3 13" xfId="25350"/>
    <cellStyle name="asd 48 3 3 14" xfId="26411"/>
    <cellStyle name="asd 48 3 3 15" xfId="27130"/>
    <cellStyle name="asd 48 3 3 16" xfId="30019"/>
    <cellStyle name="asd 48 3 3 17" xfId="31854"/>
    <cellStyle name="asd 48 3 3 18" xfId="34295"/>
    <cellStyle name="asd 48 3 3 19" xfId="36177"/>
    <cellStyle name="asd 48 3 3 2" xfId="5906"/>
    <cellStyle name="asd 48 3 3 2 10" xfId="22156"/>
    <cellStyle name="asd 48 3 3 2 11" xfId="23680"/>
    <cellStyle name="asd 48 3 3 2 12" xfId="25958"/>
    <cellStyle name="asd 48 3 3 2 13" xfId="27891"/>
    <cellStyle name="asd 48 3 3 2 14" xfId="29030"/>
    <cellStyle name="asd 48 3 3 2 15" xfId="31470"/>
    <cellStyle name="asd 48 3 3 2 16" xfId="32743"/>
    <cellStyle name="asd 48 3 3 2 17" xfId="33895"/>
    <cellStyle name="asd 48 3 3 2 18" xfId="36785"/>
    <cellStyle name="asd 48 3 3 2 19" xfId="38664"/>
    <cellStyle name="asd 48 3 3 2 2" xfId="7355"/>
    <cellStyle name="asd 48 3 3 2 20" xfId="39951"/>
    <cellStyle name="asd 48 3 3 2 21" xfId="41620"/>
    <cellStyle name="asd 48 3 3 2 22" xfId="43438"/>
    <cellStyle name="asd 48 3 3 2 3" xfId="8809"/>
    <cellStyle name="asd 48 3 3 2 4" xfId="10719"/>
    <cellStyle name="asd 48 3 3 2 5" xfId="11835"/>
    <cellStyle name="asd 48 3 3 2 6" xfId="14150"/>
    <cellStyle name="asd 48 3 3 2 7" xfId="16053"/>
    <cellStyle name="asd 48 3 3 2 8" xfId="18338"/>
    <cellStyle name="asd 48 3 3 2 9" xfId="20244"/>
    <cellStyle name="asd 48 3 3 20" xfId="38056"/>
    <cellStyle name="asd 48 3 3 21" xfId="39092"/>
    <cellStyle name="asd 48 3 3 22" xfId="40774"/>
    <cellStyle name="asd 48 3 3 23" xfId="43485"/>
    <cellStyle name="asd 48 3 3 3" xfId="5300"/>
    <cellStyle name="asd 48 3 3 4" xfId="8201"/>
    <cellStyle name="asd 48 3 3 5" xfId="10111"/>
    <cellStyle name="asd 48 3 3 6" xfId="12720"/>
    <cellStyle name="asd 48 3 3 7" xfId="14198"/>
    <cellStyle name="asd 48 3 3 8" xfId="16102"/>
    <cellStyle name="asd 48 3 3 9" xfId="17730"/>
    <cellStyle name="asd 48 3 4" xfId="4176"/>
    <cellStyle name="asd 48 3 4 10" xfId="19811"/>
    <cellStyle name="asd 48 3 4 11" xfId="21723"/>
    <cellStyle name="asd 48 3 4 12" xfId="24088"/>
    <cellStyle name="asd 48 3 4 13" xfId="25525"/>
    <cellStyle name="asd 48 3 4 14" xfId="26323"/>
    <cellStyle name="asd 48 3 4 15" xfId="29665"/>
    <cellStyle name="asd 48 3 4 16" xfId="29932"/>
    <cellStyle name="asd 48 3 4 17" xfId="32836"/>
    <cellStyle name="asd 48 3 4 18" xfId="34579"/>
    <cellStyle name="asd 48 3 4 19" xfId="36352"/>
    <cellStyle name="asd 48 3 4 2" xfId="6081"/>
    <cellStyle name="asd 48 3 4 2 10" xfId="22331"/>
    <cellStyle name="asd 48 3 4 2 11" xfId="23298"/>
    <cellStyle name="asd 48 3 4 2 12" xfId="26133"/>
    <cellStyle name="asd 48 3 4 2 13" xfId="27039"/>
    <cellStyle name="asd 48 3 4 2 14" xfId="22385"/>
    <cellStyle name="asd 48 3 4 2 15" xfId="30633"/>
    <cellStyle name="asd 48 3 4 2 16" xfId="31719"/>
    <cellStyle name="asd 48 3 4 2 17" xfId="34355"/>
    <cellStyle name="asd 48 3 4 2 18" xfId="36960"/>
    <cellStyle name="asd 48 3 4 2 19" xfId="38839"/>
    <cellStyle name="asd 48 3 4 2 2" xfId="7530"/>
    <cellStyle name="asd 48 3 4 2 20" xfId="38962"/>
    <cellStyle name="asd 48 3 4 2 21" xfId="40646"/>
    <cellStyle name="asd 48 3 4 2 22" xfId="43074"/>
    <cellStyle name="asd 48 3 4 2 3" xfId="8984"/>
    <cellStyle name="asd 48 3 4 2 4" xfId="10894"/>
    <cellStyle name="asd 48 3 4 2 5" xfId="11211"/>
    <cellStyle name="asd 48 3 4 2 6" xfId="13770"/>
    <cellStyle name="asd 48 3 4 2 7" xfId="15672"/>
    <cellStyle name="asd 48 3 4 2 8" xfId="18513"/>
    <cellStyle name="asd 48 3 4 2 9" xfId="20419"/>
    <cellStyle name="asd 48 3 4 20" xfId="38231"/>
    <cellStyle name="asd 48 3 4 21" xfId="40045"/>
    <cellStyle name="asd 48 3 4 22" xfId="41709"/>
    <cellStyle name="asd 48 3 4 23" xfId="43832"/>
    <cellStyle name="asd 48 3 4 3" xfId="6922"/>
    <cellStyle name="asd 48 3 4 4" xfId="8376"/>
    <cellStyle name="asd 48 3 4 5" xfId="10286"/>
    <cellStyle name="asd 48 3 4 6" xfId="12047"/>
    <cellStyle name="asd 48 3 4 7" xfId="14558"/>
    <cellStyle name="asd 48 3 4 8" xfId="16464"/>
    <cellStyle name="asd 48 3 4 9" xfId="17905"/>
    <cellStyle name="asd 48 3 5" xfId="5020"/>
    <cellStyle name="asd 48 3 5 10" xfId="21268"/>
    <cellStyle name="asd 48 3 5 11" xfId="23909"/>
    <cellStyle name="asd 48 3 5 12" xfId="25070"/>
    <cellStyle name="asd 48 3 5 13" xfId="26367"/>
    <cellStyle name="asd 48 3 5 14" xfId="28342"/>
    <cellStyle name="asd 48 3 5 15" xfId="29975"/>
    <cellStyle name="asd 48 3 5 16" xfId="31659"/>
    <cellStyle name="asd 48 3 5 17" xfId="33736"/>
    <cellStyle name="asd 48 3 5 18" xfId="35897"/>
    <cellStyle name="asd 48 3 5 19" xfId="37776"/>
    <cellStyle name="asd 48 3 5 2" xfId="6470"/>
    <cellStyle name="asd 48 3 5 20" xfId="38906"/>
    <cellStyle name="asd 48 3 5 21" xfId="40592"/>
    <cellStyle name="asd 48 3 5 22" xfId="43659"/>
    <cellStyle name="asd 48 3 5 3" xfId="7921"/>
    <cellStyle name="asd 48 3 5 4" xfId="9831"/>
    <cellStyle name="asd 48 3 5 5" xfId="11681"/>
    <cellStyle name="asd 48 3 5 6" xfId="14379"/>
    <cellStyle name="asd 48 3 5 7" xfId="16283"/>
    <cellStyle name="asd 48 3 5 8" xfId="17450"/>
    <cellStyle name="asd 48 3 5 9" xfId="19356"/>
    <cellStyle name="asd 48 3 6" xfId="4315"/>
    <cellStyle name="asd 48 3 6 10" xfId="20594"/>
    <cellStyle name="asd 48 3 6 11" xfId="23639"/>
    <cellStyle name="asd 48 3 6 12" xfId="24396"/>
    <cellStyle name="asd 48 3 6 13" xfId="3777"/>
    <cellStyle name="asd 48 3 6 14" xfId="22377"/>
    <cellStyle name="asd 48 3 6 15" xfId="16655"/>
    <cellStyle name="asd 48 3 6 16" xfId="31607"/>
    <cellStyle name="asd 48 3 6 17" xfId="29464"/>
    <cellStyle name="asd 48 3 6 18" xfId="35224"/>
    <cellStyle name="asd 48 3 6 19" xfId="37102"/>
    <cellStyle name="asd 48 3 6 2" xfId="5380"/>
    <cellStyle name="asd 48 3 6 20" xfId="38866"/>
    <cellStyle name="asd 48 3 6 21" xfId="40559"/>
    <cellStyle name="asd 48 3 6 22" xfId="43398"/>
    <cellStyle name="asd 48 3 6 3" xfId="6246"/>
    <cellStyle name="asd 48 3 6 4" xfId="9156"/>
    <cellStyle name="asd 48 3 6 5" xfId="11150"/>
    <cellStyle name="asd 48 3 6 6" xfId="14109"/>
    <cellStyle name="asd 48 3 6 7" xfId="16012"/>
    <cellStyle name="asd 48 3 6 8" xfId="16775"/>
    <cellStyle name="asd 48 3 6 9" xfId="18682"/>
    <cellStyle name="asd 48 3 7" xfId="6267"/>
    <cellStyle name="asd 48 3 8" xfId="9384"/>
    <cellStyle name="asd 48 3 9" xfId="11057"/>
    <cellStyle name="asd 48 4" xfId="2047"/>
    <cellStyle name="asd 48 4 10" xfId="10953"/>
    <cellStyle name="asd 48 4 11" xfId="3373"/>
    <cellStyle name="asd 48 4 12" xfId="2391"/>
    <cellStyle name="asd 48 4 13" xfId="1935"/>
    <cellStyle name="asd 48 4 14" xfId="4247"/>
    <cellStyle name="asd 48 4 15" xfId="2236"/>
    <cellStyle name="asd 48 4 16" xfId="4397"/>
    <cellStyle name="asd 48 4 17" xfId="26557"/>
    <cellStyle name="asd 48 4 18" xfId="27752"/>
    <cellStyle name="asd 48 4 19" xfId="28325"/>
    <cellStyle name="asd 48 4 2" xfId="2665"/>
    <cellStyle name="asd 48 4 2 10" xfId="17227"/>
    <cellStyle name="asd 48 4 2 11" xfId="19133"/>
    <cellStyle name="asd 48 4 2 12" xfId="21045"/>
    <cellStyle name="asd 48 4 2 13" xfId="22752"/>
    <cellStyle name="asd 48 4 2 14" xfId="24847"/>
    <cellStyle name="asd 48 4 2 15" xfId="26238"/>
    <cellStyle name="asd 48 4 2 16" xfId="29511"/>
    <cellStyle name="asd 48 4 2 17" xfId="29851"/>
    <cellStyle name="asd 48 4 2 18" xfId="32901"/>
    <cellStyle name="asd 48 4 2 19" xfId="34661"/>
    <cellStyle name="asd 48 4 2 2" xfId="5623"/>
    <cellStyle name="asd 48 4 2 2 10" xfId="21873"/>
    <cellStyle name="asd 48 4 2 2 11" xfId="23047"/>
    <cellStyle name="asd 48 4 2 2 12" xfId="25675"/>
    <cellStyle name="asd 48 4 2 2 13" xfId="2531"/>
    <cellStyle name="asd 48 4 2 2 14" xfId="2861"/>
    <cellStyle name="asd 48 4 2 2 15" xfId="4253"/>
    <cellStyle name="asd 48 4 2 2 16" xfId="31599"/>
    <cellStyle name="asd 48 4 2 2 17" xfId="24250"/>
    <cellStyle name="asd 48 4 2 2 18" xfId="36502"/>
    <cellStyle name="asd 48 4 2 2 19" xfId="38381"/>
    <cellStyle name="asd 48 4 2 2 2" xfId="7072"/>
    <cellStyle name="asd 48 4 2 2 20" xfId="38861"/>
    <cellStyle name="asd 48 4 2 2 21" xfId="40556"/>
    <cellStyle name="asd 48 4 2 2 22" xfId="42831"/>
    <cellStyle name="asd 48 4 2 2 3" xfId="8526"/>
    <cellStyle name="asd 48 4 2 2 4" xfId="10436"/>
    <cellStyle name="asd 48 4 2 2 5" xfId="11318"/>
    <cellStyle name="asd 48 4 2 2 6" xfId="13517"/>
    <cellStyle name="asd 48 4 2 2 7" xfId="15422"/>
    <cellStyle name="asd 48 4 2 2 8" xfId="18055"/>
    <cellStyle name="asd 48 4 2 2 9" xfId="19961"/>
    <cellStyle name="asd 48 4 2 20" xfId="35674"/>
    <cellStyle name="asd 48 4 2 21" xfId="37553"/>
    <cellStyle name="asd 48 4 2 22" xfId="40108"/>
    <cellStyle name="asd 48 4 2 23" xfId="41772"/>
    <cellStyle name="asd 48 4 2 24" xfId="42552"/>
    <cellStyle name="asd 48 4 2 3" xfId="4798"/>
    <cellStyle name="asd 48 4 2 4" xfId="6247"/>
    <cellStyle name="asd 48 4 2 5" xfId="7698"/>
    <cellStyle name="asd 48 4 2 6" xfId="9608"/>
    <cellStyle name="asd 48 4 2 7" xfId="2563"/>
    <cellStyle name="asd 48 4 2 8" xfId="13220"/>
    <cellStyle name="asd 48 4 2 9" xfId="15124"/>
    <cellStyle name="asd 48 4 20" xfId="6184"/>
    <cellStyle name="asd 48 4 21" xfId="29559"/>
    <cellStyle name="asd 48 4 22" xfId="33407"/>
    <cellStyle name="asd 48 4 23" xfId="2869"/>
    <cellStyle name="asd 48 4 24" xfId="22647"/>
    <cellStyle name="asd 48 4 25" xfId="39996"/>
    <cellStyle name="asd 48 4 3" xfId="1892"/>
    <cellStyle name="asd 48 4 3 10" xfId="19021"/>
    <cellStyle name="asd 48 4 3 11" xfId="20933"/>
    <cellStyle name="asd 48 4 3 12" xfId="23794"/>
    <cellStyle name="asd 48 4 3 13" xfId="24735"/>
    <cellStyle name="asd 48 4 3 14" xfId="26281"/>
    <cellStyle name="asd 48 4 3 15" xfId="29716"/>
    <cellStyle name="asd 48 4 3 16" xfId="29891"/>
    <cellStyle name="asd 48 4 3 17" xfId="32272"/>
    <cellStyle name="asd 48 4 3 18" xfId="34048"/>
    <cellStyle name="asd 48 4 3 19" xfId="35562"/>
    <cellStyle name="asd 48 4 3 2" xfId="4279"/>
    <cellStyle name="asd 48 4 3 2 10" xfId="20612"/>
    <cellStyle name="asd 48 4 3 2 11" xfId="23611"/>
    <cellStyle name="asd 48 4 3 2 12" xfId="24414"/>
    <cellStyle name="asd 48 4 3 2 13" xfId="26551"/>
    <cellStyle name="asd 48 4 3 2 14" xfId="28113"/>
    <cellStyle name="asd 48 4 3 2 15" xfId="30157"/>
    <cellStyle name="asd 48 4 3 2 16" xfId="32174"/>
    <cellStyle name="asd 48 4 3 2 17" xfId="33436"/>
    <cellStyle name="asd 48 4 3 2 18" xfId="35242"/>
    <cellStyle name="asd 48 4 3 2 19" xfId="37120"/>
    <cellStyle name="asd 48 4 3 2 2" xfId="5460"/>
    <cellStyle name="asd 48 4 3 2 20" xfId="39397"/>
    <cellStyle name="asd 48 4 3 2 21" xfId="41073"/>
    <cellStyle name="asd 48 4 3 2 22" xfId="43375"/>
    <cellStyle name="asd 48 4 3 2 3" xfId="6333"/>
    <cellStyle name="asd 48 4 3 2 4" xfId="9174"/>
    <cellStyle name="asd 48 4 3 2 5" xfId="12594"/>
    <cellStyle name="asd 48 4 3 2 6" xfId="14083"/>
    <cellStyle name="asd 48 4 3 2 7" xfId="15984"/>
    <cellStyle name="asd 48 4 3 2 8" xfId="16793"/>
    <cellStyle name="asd 48 4 3 2 9" xfId="18700"/>
    <cellStyle name="asd 48 4 3 20" xfId="37441"/>
    <cellStyle name="asd 48 4 3 21" xfId="39491"/>
    <cellStyle name="asd 48 4 3 22" xfId="41166"/>
    <cellStyle name="asd 48 4 3 23" xfId="43547"/>
    <cellStyle name="asd 48 4 3 3" xfId="4689"/>
    <cellStyle name="asd 48 4 3 4" xfId="7586"/>
    <cellStyle name="asd 48 4 3 5" xfId="9496"/>
    <cellStyle name="asd 48 4 3 6" xfId="11565"/>
    <cellStyle name="asd 48 4 3 7" xfId="14264"/>
    <cellStyle name="asd 48 4 3 8" xfId="16168"/>
    <cellStyle name="asd 48 4 3 9" xfId="17115"/>
    <cellStyle name="asd 48 4 4" xfId="3007"/>
    <cellStyle name="asd 48 4 4 10" xfId="19175"/>
    <cellStyle name="asd 48 4 4 11" xfId="21087"/>
    <cellStyle name="asd 48 4 4 12" xfId="24090"/>
    <cellStyle name="asd 48 4 4 13" xfId="24889"/>
    <cellStyle name="asd 48 4 4 14" xfId="27977"/>
    <cellStyle name="asd 48 4 4 15" xfId="28249"/>
    <cellStyle name="asd 48 4 4 16" xfId="31558"/>
    <cellStyle name="asd 48 4 4 17" xfId="33282"/>
    <cellStyle name="asd 48 4 4 18" xfId="34452"/>
    <cellStyle name="asd 48 4 4 19" xfId="35716"/>
    <cellStyle name="asd 48 4 4 2" xfId="4658"/>
    <cellStyle name="asd 48 4 4 2 10" xfId="20903"/>
    <cellStyle name="asd 48 4 4 2 11" xfId="23914"/>
    <cellStyle name="asd 48 4 4 2 12" xfId="24705"/>
    <cellStyle name="asd 48 4 4 2 13" xfId="26215"/>
    <cellStyle name="asd 48 4 4 2 14" xfId="28857"/>
    <cellStyle name="asd 48 4 4 2 15" xfId="29828"/>
    <cellStyle name="asd 48 4 4 2 16" xfId="31905"/>
    <cellStyle name="asd 48 4 4 2 17" xfId="33616"/>
    <cellStyle name="asd 48 4 4 2 18" xfId="35533"/>
    <cellStyle name="asd 48 4 4 2 19" xfId="37411"/>
    <cellStyle name="asd 48 4 4 2 2" xfId="6106"/>
    <cellStyle name="asd 48 4 4 2 20" xfId="39140"/>
    <cellStyle name="asd 48 4 4 2 21" xfId="40821"/>
    <cellStyle name="asd 48 4 4 2 22" xfId="43664"/>
    <cellStyle name="asd 48 4 4 2 3" xfId="7555"/>
    <cellStyle name="asd 48 4 4 2 4" xfId="9465"/>
    <cellStyle name="asd 48 4 4 2 5" xfId="11820"/>
    <cellStyle name="asd 48 4 4 2 6" xfId="14384"/>
    <cellStyle name="asd 48 4 4 2 7" xfId="16288"/>
    <cellStyle name="asd 48 4 4 2 8" xfId="17084"/>
    <cellStyle name="asd 48 4 4 2 9" xfId="18991"/>
    <cellStyle name="asd 48 4 4 20" xfId="37595"/>
    <cellStyle name="asd 48 4 4 21" xfId="40471"/>
    <cellStyle name="asd 48 4 4 22" xfId="42126"/>
    <cellStyle name="asd 48 4 4 23" xfId="43834"/>
    <cellStyle name="asd 48 4 4 3" xfId="6289"/>
    <cellStyle name="asd 48 4 4 4" xfId="7740"/>
    <cellStyle name="asd 48 4 4 5" xfId="9650"/>
    <cellStyle name="asd 48 4 4 6" xfId="12049"/>
    <cellStyle name="asd 48 4 4 7" xfId="14560"/>
    <cellStyle name="asd 48 4 4 8" xfId="16466"/>
    <cellStyle name="asd 48 4 4 9" xfId="17269"/>
    <cellStyle name="asd 48 4 5" xfId="4287"/>
    <cellStyle name="asd 48 4 5 10" xfId="20611"/>
    <cellStyle name="asd 48 4 5 11" xfId="24214"/>
    <cellStyle name="asd 48 4 5 12" xfId="24413"/>
    <cellStyle name="asd 48 4 5 13" xfId="27801"/>
    <cellStyle name="asd 48 4 5 14" xfId="2502"/>
    <cellStyle name="asd 48 4 5 15" xfId="31380"/>
    <cellStyle name="asd 48 4 5 16" xfId="32904"/>
    <cellStyle name="asd 48 4 5 17" xfId="35016"/>
    <cellStyle name="asd 48 4 5 18" xfId="35241"/>
    <cellStyle name="asd 48 4 5 19" xfId="37119"/>
    <cellStyle name="asd 48 4 5 2" xfId="2322"/>
    <cellStyle name="asd 48 4 5 20" xfId="40111"/>
    <cellStyle name="asd 48 4 5 21" xfId="41775"/>
    <cellStyle name="asd 48 4 5 22" xfId="43956"/>
    <cellStyle name="asd 48 4 5 3" xfId="4230"/>
    <cellStyle name="asd 48 4 5 4" xfId="9173"/>
    <cellStyle name="asd 48 4 5 5" xfId="12174"/>
    <cellStyle name="asd 48 4 5 6" xfId="14685"/>
    <cellStyle name="asd 48 4 5 7" xfId="16591"/>
    <cellStyle name="asd 48 4 5 8" xfId="16792"/>
    <cellStyle name="asd 48 4 5 9" xfId="18699"/>
    <cellStyle name="asd 48 4 6" xfId="1947"/>
    <cellStyle name="asd 48 4 7" xfId="2521"/>
    <cellStyle name="asd 48 4 8" xfId="3573"/>
    <cellStyle name="asd 48 4 9" xfId="4381"/>
    <cellStyle name="asd 48 5" xfId="2123"/>
    <cellStyle name="asd 48 5 10" xfId="17149"/>
    <cellStyle name="asd 48 5 11" xfId="19055"/>
    <cellStyle name="asd 48 5 12" xfId="20967"/>
    <cellStyle name="asd 48 5 13" xfId="23448"/>
    <cellStyle name="asd 48 5 14" xfId="24769"/>
    <cellStyle name="asd 48 5 15" xfId="27511"/>
    <cellStyle name="asd 48 5 16" xfId="28432"/>
    <cellStyle name="asd 48 5 17" xfId="31098"/>
    <cellStyle name="asd 48 5 18" xfId="31840"/>
    <cellStyle name="asd 48 5 19" xfId="33628"/>
    <cellStyle name="asd 48 5 2" xfId="5761"/>
    <cellStyle name="asd 48 5 2 10" xfId="22011"/>
    <cellStyle name="asd 48 5 2 11" xfId="24168"/>
    <cellStyle name="asd 48 5 2 12" xfId="25813"/>
    <cellStyle name="asd 48 5 2 13" xfId="26652"/>
    <cellStyle name="asd 48 5 2 14" xfId="28416"/>
    <cellStyle name="asd 48 5 2 15" xfId="30254"/>
    <cellStyle name="asd 48 5 2 16" xfId="32084"/>
    <cellStyle name="asd 48 5 2 17" xfId="34377"/>
    <cellStyle name="asd 48 5 2 18" xfId="36640"/>
    <cellStyle name="asd 48 5 2 19" xfId="38519"/>
    <cellStyle name="asd 48 5 2 2" xfId="7210"/>
    <cellStyle name="asd 48 5 2 20" xfId="39313"/>
    <cellStyle name="asd 48 5 2 21" xfId="40990"/>
    <cellStyle name="asd 48 5 2 22" xfId="43911"/>
    <cellStyle name="asd 48 5 2 3" xfId="8664"/>
    <cellStyle name="asd 48 5 2 4" xfId="10574"/>
    <cellStyle name="asd 48 5 2 5" xfId="12128"/>
    <cellStyle name="asd 48 5 2 6" xfId="14639"/>
    <cellStyle name="asd 48 5 2 7" xfId="16545"/>
    <cellStyle name="asd 48 5 2 8" xfId="18193"/>
    <cellStyle name="asd 48 5 2 9" xfId="20099"/>
    <cellStyle name="asd 48 5 20" xfId="35596"/>
    <cellStyle name="asd 48 5 21" xfId="37475"/>
    <cellStyle name="asd 48 5 22" xfId="39078"/>
    <cellStyle name="asd 48 5 23" xfId="40760"/>
    <cellStyle name="asd 48 5 24" xfId="43215"/>
    <cellStyle name="asd 48 5 3" xfId="4722"/>
    <cellStyle name="asd 48 5 4" xfId="6169"/>
    <cellStyle name="asd 48 5 5" xfId="7620"/>
    <cellStyle name="asd 48 5 6" xfId="9530"/>
    <cellStyle name="asd 48 5 7" xfId="12501"/>
    <cellStyle name="asd 48 5 8" xfId="13920"/>
    <cellStyle name="asd 48 5 9" xfId="15821"/>
    <cellStyle name="asd 48 6" xfId="2546"/>
    <cellStyle name="asd 48 6 10" xfId="19117"/>
    <cellStyle name="asd 48 6 11" xfId="21029"/>
    <cellStyle name="asd 48 6 12" xfId="23079"/>
    <cellStyle name="asd 48 6 13" xfId="24831"/>
    <cellStyle name="asd 48 6 14" xfId="26442"/>
    <cellStyle name="asd 48 6 15" xfId="28214"/>
    <cellStyle name="asd 48 6 16" xfId="30050"/>
    <cellStyle name="asd 48 6 17" xfId="31652"/>
    <cellStyle name="asd 48 6 18" xfId="34124"/>
    <cellStyle name="asd 48 6 19" xfId="35658"/>
    <cellStyle name="asd 48 6 2" xfId="4282"/>
    <cellStyle name="asd 48 6 2 10" xfId="20582"/>
    <cellStyle name="asd 48 6 2 11" xfId="22742"/>
    <cellStyle name="asd 48 6 2 12" xfId="24384"/>
    <cellStyle name="asd 48 6 2 13" xfId="26797"/>
    <cellStyle name="asd 48 6 2 14" xfId="29459"/>
    <cellStyle name="asd 48 6 2 15" xfId="30396"/>
    <cellStyle name="asd 48 6 2 16" xfId="33104"/>
    <cellStyle name="asd 48 6 2 17" xfId="33480"/>
    <cellStyle name="asd 48 6 2 18" xfId="35212"/>
    <cellStyle name="asd 48 6 2 19" xfId="37090"/>
    <cellStyle name="asd 48 6 2 2" xfId="5423"/>
    <cellStyle name="asd 48 6 2 20" xfId="40300"/>
    <cellStyle name="asd 48 6 2 21" xfId="41958"/>
    <cellStyle name="asd 48 6 2 22" xfId="42543"/>
    <cellStyle name="asd 48 6 2 3" xfId="6690"/>
    <cellStyle name="asd 48 6 2 4" xfId="9144"/>
    <cellStyle name="asd 48 6 2 5" xfId="11758"/>
    <cellStyle name="asd 48 6 2 6" xfId="13210"/>
    <cellStyle name="asd 48 6 2 7" xfId="15114"/>
    <cellStyle name="asd 48 6 2 8" xfId="16763"/>
    <cellStyle name="asd 48 6 2 9" xfId="18670"/>
    <cellStyle name="asd 48 6 20" xfId="37537"/>
    <cellStyle name="asd 48 6 21" xfId="38899"/>
    <cellStyle name="asd 48 6 22" xfId="40585"/>
    <cellStyle name="asd 48 6 23" xfId="42862"/>
    <cellStyle name="asd 48 6 3" xfId="4782"/>
    <cellStyle name="asd 48 6 4" xfId="7682"/>
    <cellStyle name="asd 48 6 5" xfId="9592"/>
    <cellStyle name="asd 48 6 6" xfId="12674"/>
    <cellStyle name="asd 48 6 7" xfId="13549"/>
    <cellStyle name="asd 48 6 8" xfId="15453"/>
    <cellStyle name="asd 48 6 9" xfId="17211"/>
    <cellStyle name="asd 48 7" xfId="1911"/>
    <cellStyle name="asd 48 7 10" xfId="19023"/>
    <cellStyle name="asd 48 7 11" xfId="20935"/>
    <cellStyle name="asd 48 7 12" xfId="22778"/>
    <cellStyle name="asd 48 7 13" xfId="24737"/>
    <cellStyle name="asd 48 7 14" xfId="26346"/>
    <cellStyle name="asd 48 7 15" xfId="28170"/>
    <cellStyle name="asd 48 7 16" xfId="29955"/>
    <cellStyle name="asd 48 7 17" xfId="33034"/>
    <cellStyle name="asd 48 7 18" xfId="34631"/>
    <cellStyle name="asd 48 7 19" xfId="35564"/>
    <cellStyle name="asd 48 7 2" xfId="5626"/>
    <cellStyle name="asd 48 7 2 10" xfId="21876"/>
    <cellStyle name="asd 48 7 2 11" xfId="22464"/>
    <cellStyle name="asd 48 7 2 12" xfId="25678"/>
    <cellStyle name="asd 48 7 2 13" xfId="26746"/>
    <cellStyle name="asd 48 7 2 14" xfId="28310"/>
    <cellStyle name="asd 48 7 2 15" xfId="30346"/>
    <cellStyle name="asd 48 7 2 16" xfId="31975"/>
    <cellStyle name="asd 48 7 2 17" xfId="34229"/>
    <cellStyle name="asd 48 7 2 18" xfId="36505"/>
    <cellStyle name="asd 48 7 2 19" xfId="38384"/>
    <cellStyle name="asd 48 7 2 2" xfId="7075"/>
    <cellStyle name="asd 48 7 2 20" xfId="39205"/>
    <cellStyle name="asd 48 7 2 21" xfId="40886"/>
    <cellStyle name="asd 48 7 2 22" xfId="42275"/>
    <cellStyle name="asd 48 7 2 3" xfId="8529"/>
    <cellStyle name="asd 48 7 2 4" xfId="10439"/>
    <cellStyle name="asd 48 7 2 5" xfId="11505"/>
    <cellStyle name="asd 48 7 2 6" xfId="12931"/>
    <cellStyle name="asd 48 7 2 7" xfId="14836"/>
    <cellStyle name="asd 48 7 2 8" xfId="18058"/>
    <cellStyle name="asd 48 7 2 9" xfId="19964"/>
    <cellStyle name="asd 48 7 20" xfId="37443"/>
    <cellStyle name="asd 48 7 21" xfId="40235"/>
    <cellStyle name="asd 48 7 22" xfId="41894"/>
    <cellStyle name="asd 48 7 23" xfId="42576"/>
    <cellStyle name="asd 48 7 3" xfId="6138"/>
    <cellStyle name="asd 48 7 4" xfId="7588"/>
    <cellStyle name="asd 48 7 5" xfId="9498"/>
    <cellStyle name="asd 48 7 6" xfId="11814"/>
    <cellStyle name="asd 48 7 7" xfId="13247"/>
    <cellStyle name="asd 48 7 8" xfId="15150"/>
    <cellStyle name="asd 48 7 9" xfId="17117"/>
    <cellStyle name="asd 48 8" xfId="3206"/>
    <cellStyle name="asd 48 9" xfId="2462"/>
    <cellStyle name="asd 49" xfId="1094"/>
    <cellStyle name="asd 49 10" xfId="3324"/>
    <cellStyle name="asd 49 11" xfId="12823"/>
    <cellStyle name="asd 49 12" xfId="14730"/>
    <cellStyle name="asd 49 13" xfId="15671"/>
    <cellStyle name="asd 49 14" xfId="2970"/>
    <cellStyle name="asd 49 15" xfId="2467"/>
    <cellStyle name="asd 49 16" xfId="22362"/>
    <cellStyle name="asd 49 17" xfId="23297"/>
    <cellStyle name="asd 49 18" xfId="24272"/>
    <cellStyle name="asd 49 19" xfId="29620"/>
    <cellStyle name="asd 49 2" xfId="3410"/>
    <cellStyle name="asd 49 2 10" xfId="13172"/>
    <cellStyle name="asd 49 2 11" xfId="15077"/>
    <cellStyle name="asd 49 2 12" xfId="16711"/>
    <cellStyle name="asd 49 2 13" xfId="18618"/>
    <cellStyle name="asd 49 2 14" xfId="20530"/>
    <cellStyle name="asd 49 2 15" xfId="22705"/>
    <cellStyle name="asd 49 2 16" xfId="24332"/>
    <cellStyle name="asd 49 2 17" xfId="27604"/>
    <cellStyle name="asd 49 2 18" xfId="29521"/>
    <cellStyle name="asd 49 2 19" xfId="31184"/>
    <cellStyle name="asd 49 2 2" xfId="3590"/>
    <cellStyle name="asd 49 2 2 10" xfId="17481"/>
    <cellStyle name="asd 49 2 2 11" xfId="19387"/>
    <cellStyle name="asd 49 2 2 12" xfId="21299"/>
    <cellStyle name="asd 49 2 2 13" xfId="23271"/>
    <cellStyle name="asd 49 2 2 14" xfId="25101"/>
    <cellStyle name="asd 49 2 2 15" xfId="27828"/>
    <cellStyle name="asd 49 2 2 16" xfId="27728"/>
    <cellStyle name="asd 49 2 2 17" xfId="31405"/>
    <cellStyle name="asd 49 2 2 18" xfId="33131"/>
    <cellStyle name="asd 49 2 2 19" xfId="34278"/>
    <cellStyle name="asd 49 2 2 2" xfId="4617"/>
    <cellStyle name="asd 49 2 2 2 10" xfId="20862"/>
    <cellStyle name="asd 49 2 2 2 11" xfId="23317"/>
    <cellStyle name="asd 49 2 2 2 12" xfId="24664"/>
    <cellStyle name="asd 49 2 2 2 13" xfId="27901"/>
    <cellStyle name="asd 49 2 2 2 14" xfId="14231"/>
    <cellStyle name="asd 49 2 2 2 15" xfId="31480"/>
    <cellStyle name="asd 49 2 2 2 16" xfId="33126"/>
    <cellStyle name="asd 49 2 2 2 17" xfId="35091"/>
    <cellStyle name="asd 49 2 2 2 18" xfId="35492"/>
    <cellStyle name="asd 49 2 2 2 19" xfId="37370"/>
    <cellStyle name="asd 49 2 2 2 2" xfId="5399"/>
    <cellStyle name="asd 49 2 2 2 20" xfId="40322"/>
    <cellStyle name="asd 49 2 2 2 21" xfId="41978"/>
    <cellStyle name="asd 49 2 2 2 22" xfId="43093"/>
    <cellStyle name="asd 49 2 2 2 3" xfId="6755"/>
    <cellStyle name="asd 49 2 2 2 4" xfId="9424"/>
    <cellStyle name="asd 49 2 2 2 5" xfId="11253"/>
    <cellStyle name="asd 49 2 2 2 6" xfId="13789"/>
    <cellStyle name="asd 49 2 2 2 7" xfId="15691"/>
    <cellStyle name="asd 49 2 2 2 8" xfId="17043"/>
    <cellStyle name="asd 49 2 2 2 9" xfId="18950"/>
    <cellStyle name="asd 49 2 2 20" xfId="35928"/>
    <cellStyle name="asd 49 2 2 21" xfId="37807"/>
    <cellStyle name="asd 49 2 2 22" xfId="40327"/>
    <cellStyle name="asd 49 2 2 23" xfId="41983"/>
    <cellStyle name="asd 49 2 2 24" xfId="43048"/>
    <cellStyle name="asd 49 2 2 3" xfId="5051"/>
    <cellStyle name="asd 49 2 2 4" xfId="6501"/>
    <cellStyle name="asd 49 2 2 5" xfId="7952"/>
    <cellStyle name="asd 49 2 2 6" xfId="9862"/>
    <cellStyle name="asd 49 2 2 7" xfId="11153"/>
    <cellStyle name="asd 49 2 2 8" xfId="13743"/>
    <cellStyle name="asd 49 2 2 9" xfId="15645"/>
    <cellStyle name="asd 49 2 20" xfId="32779"/>
    <cellStyle name="asd 49 2 21" xfId="33872"/>
    <cellStyle name="asd 49 2 22" xfId="35160"/>
    <cellStyle name="asd 49 2 23" xfId="37038"/>
    <cellStyle name="asd 49 2 24" xfId="39988"/>
    <cellStyle name="asd 49 2 25" xfId="41654"/>
    <cellStyle name="asd 49 2 26" xfId="42511"/>
    <cellStyle name="asd 49 2 3" xfId="1890"/>
    <cellStyle name="asd 49 2 3 10" xfId="19020"/>
    <cellStyle name="asd 49 2 3 11" xfId="20932"/>
    <cellStyle name="asd 49 2 3 12" xfId="23537"/>
    <cellStyle name="asd 49 2 3 13" xfId="24734"/>
    <cellStyle name="asd 49 2 3 14" xfId="27541"/>
    <cellStyle name="asd 49 2 3 15" xfId="28263"/>
    <cellStyle name="asd 49 2 3 16" xfId="31127"/>
    <cellStyle name="asd 49 2 3 17" xfId="31851"/>
    <cellStyle name="asd 49 2 3 18" xfId="34588"/>
    <cellStyle name="asd 49 2 3 19" xfId="35561"/>
    <cellStyle name="asd 49 2 3 2" xfId="5572"/>
    <cellStyle name="asd 49 2 3 2 10" xfId="21822"/>
    <cellStyle name="asd 49 2 3 2 11" xfId="24173"/>
    <cellStyle name="asd 49 2 3 2 12" xfId="25624"/>
    <cellStyle name="asd 49 2 3 2 13" xfId="27197"/>
    <cellStyle name="asd 49 2 3 2 14" xfId="28160"/>
    <cellStyle name="asd 49 2 3 2 15" xfId="30788"/>
    <cellStyle name="asd 49 2 3 2 16" xfId="33067"/>
    <cellStyle name="asd 49 2 3 2 17" xfId="35036"/>
    <cellStyle name="asd 49 2 3 2 18" xfId="36451"/>
    <cellStyle name="asd 49 2 3 2 19" xfId="38330"/>
    <cellStyle name="asd 49 2 3 2 2" xfId="7021"/>
    <cellStyle name="asd 49 2 3 2 20" xfId="40267"/>
    <cellStyle name="asd 49 2 3 2 21" xfId="41926"/>
    <cellStyle name="asd 49 2 3 2 22" xfId="43916"/>
    <cellStyle name="asd 49 2 3 2 3" xfId="8475"/>
    <cellStyle name="asd 49 2 3 2 4" xfId="10385"/>
    <cellStyle name="asd 49 2 3 2 5" xfId="12133"/>
    <cellStyle name="asd 49 2 3 2 6" xfId="14644"/>
    <cellStyle name="asd 49 2 3 2 7" xfId="16550"/>
    <cellStyle name="asd 49 2 3 2 8" xfId="18004"/>
    <cellStyle name="asd 49 2 3 2 9" xfId="19910"/>
    <cellStyle name="asd 49 2 3 20" xfId="37440"/>
    <cellStyle name="asd 49 2 3 21" xfId="39089"/>
    <cellStyle name="asd 49 2 3 22" xfId="40771"/>
    <cellStyle name="asd 49 2 3 23" xfId="43303"/>
    <cellStyle name="asd 49 2 3 3" xfId="4688"/>
    <cellStyle name="asd 49 2 3 4" xfId="7585"/>
    <cellStyle name="asd 49 2 3 5" xfId="9495"/>
    <cellStyle name="asd 49 2 3 6" xfId="12356"/>
    <cellStyle name="asd 49 2 3 7" xfId="14009"/>
    <cellStyle name="asd 49 2 3 8" xfId="15910"/>
    <cellStyle name="asd 49 2 3 9" xfId="17114"/>
    <cellStyle name="asd 49 2 4" xfId="4042"/>
    <cellStyle name="asd 49 2 4 10" xfId="19677"/>
    <cellStyle name="asd 49 2 4 11" xfId="21589"/>
    <cellStyle name="asd 49 2 4 12" xfId="22749"/>
    <cellStyle name="asd 49 2 4 13" xfId="25391"/>
    <cellStyle name="asd 49 2 4 14" xfId="27354"/>
    <cellStyle name="asd 49 2 4 15" xfId="29645"/>
    <cellStyle name="asd 49 2 4 16" xfId="30944"/>
    <cellStyle name="asd 49 2 4 17" xfId="32799"/>
    <cellStyle name="asd 49 2 4 18" xfId="33965"/>
    <cellStyle name="asd 49 2 4 19" xfId="36218"/>
    <cellStyle name="asd 49 2 4 2" xfId="5947"/>
    <cellStyle name="asd 49 2 4 2 10" xfId="22197"/>
    <cellStyle name="asd 49 2 4 2 11" xfId="23451"/>
    <cellStyle name="asd 49 2 4 2 12" xfId="25999"/>
    <cellStyle name="asd 49 2 4 2 13" xfId="27668"/>
    <cellStyle name="asd 49 2 4 2 14" xfId="29219"/>
    <cellStyle name="asd 49 2 4 2 15" xfId="31246"/>
    <cellStyle name="asd 49 2 4 2 16" xfId="32374"/>
    <cellStyle name="asd 49 2 4 2 17" xfId="34654"/>
    <cellStyle name="asd 49 2 4 2 18" xfId="36826"/>
    <cellStyle name="asd 49 2 4 2 19" xfId="38705"/>
    <cellStyle name="asd 49 2 4 2 2" xfId="7396"/>
    <cellStyle name="asd 49 2 4 2 20" xfId="39593"/>
    <cellStyle name="asd 49 2 4 2 21" xfId="41267"/>
    <cellStyle name="asd 49 2 4 2 22" xfId="43218"/>
    <cellStyle name="asd 49 2 4 2 3" xfId="8850"/>
    <cellStyle name="asd 49 2 4 2 4" xfId="10760"/>
    <cellStyle name="asd 49 2 4 2 5" xfId="11093"/>
    <cellStyle name="asd 49 2 4 2 6" xfId="13923"/>
    <cellStyle name="asd 49 2 4 2 7" xfId="15824"/>
    <cellStyle name="asd 49 2 4 2 8" xfId="18379"/>
    <cellStyle name="asd 49 2 4 2 9" xfId="20285"/>
    <cellStyle name="asd 49 2 4 20" xfId="38097"/>
    <cellStyle name="asd 49 2 4 21" xfId="40008"/>
    <cellStyle name="asd 49 2 4 22" xfId="41672"/>
    <cellStyle name="asd 49 2 4 23" xfId="42549"/>
    <cellStyle name="asd 49 2 4 3" xfId="6788"/>
    <cellStyle name="asd 49 2 4 4" xfId="8242"/>
    <cellStyle name="asd 49 2 4 5" xfId="10152"/>
    <cellStyle name="asd 49 2 4 6" xfId="11718"/>
    <cellStyle name="asd 49 2 4 7" xfId="13217"/>
    <cellStyle name="asd 49 2 4 8" xfId="15121"/>
    <cellStyle name="asd 49 2 4 9" xfId="17771"/>
    <cellStyle name="asd 49 2 5" xfId="4918"/>
    <cellStyle name="asd 49 2 5 10" xfId="21166"/>
    <cellStyle name="asd 49 2 5 11" xfId="23736"/>
    <cellStyle name="asd 49 2 5 12" xfId="24968"/>
    <cellStyle name="asd 49 2 5 13" xfId="26412"/>
    <cellStyle name="asd 49 2 5 14" xfId="27566"/>
    <cellStyle name="asd 49 2 5 15" xfId="30020"/>
    <cellStyle name="asd 49 2 5 16" xfId="32003"/>
    <cellStyle name="asd 49 2 5 17" xfId="34336"/>
    <cellStyle name="asd 49 2 5 18" xfId="35795"/>
    <cellStyle name="asd 49 2 5 19" xfId="37674"/>
    <cellStyle name="asd 49 2 5 2" xfId="6368"/>
    <cellStyle name="asd 49 2 5 20" xfId="39232"/>
    <cellStyle name="asd 49 2 5 21" xfId="40913"/>
    <cellStyle name="asd 49 2 5 22" xfId="43493"/>
    <cellStyle name="asd 49 2 5 3" xfId="7819"/>
    <cellStyle name="asd 49 2 5 4" xfId="9729"/>
    <cellStyle name="asd 49 2 5 5" xfId="11805"/>
    <cellStyle name="asd 49 2 5 6" xfId="14206"/>
    <cellStyle name="asd 49 2 5 7" xfId="16110"/>
    <cellStyle name="asd 49 2 5 8" xfId="17348"/>
    <cellStyle name="asd 49 2 5 9" xfId="19254"/>
    <cellStyle name="asd 49 2 6" xfId="4500"/>
    <cellStyle name="asd 49 2 6 10" xfId="20745"/>
    <cellStyle name="asd 49 2 6 11" xfId="24068"/>
    <cellStyle name="asd 49 2 6 12" xfId="24547"/>
    <cellStyle name="asd 49 2 6 13" xfId="26814"/>
    <cellStyle name="asd 49 2 6 14" xfId="2501"/>
    <cellStyle name="asd 49 2 6 15" xfId="30413"/>
    <cellStyle name="asd 49 2 6 16" xfId="33081"/>
    <cellStyle name="asd 49 2 6 17" xfId="33772"/>
    <cellStyle name="asd 49 2 6 18" xfId="35375"/>
    <cellStyle name="asd 49 2 6 19" xfId="37253"/>
    <cellStyle name="asd 49 2 6 2" xfId="4766"/>
    <cellStyle name="asd 49 2 6 20" xfId="40280"/>
    <cellStyle name="asd 49 2 6 21" xfId="41939"/>
    <cellStyle name="asd 49 2 6 22" xfId="43812"/>
    <cellStyle name="asd 49 2 6 3" xfId="6221"/>
    <cellStyle name="asd 49 2 6 4" xfId="9307"/>
    <cellStyle name="asd 49 2 6 5" xfId="12027"/>
    <cellStyle name="asd 49 2 6 6" xfId="14538"/>
    <cellStyle name="asd 49 2 6 7" xfId="16444"/>
    <cellStyle name="asd 49 2 6 8" xfId="16926"/>
    <cellStyle name="asd 49 2 6 9" xfId="18833"/>
    <cellStyle name="asd 49 2 7" xfId="6728"/>
    <cellStyle name="asd 49 2 8" xfId="9092"/>
    <cellStyle name="asd 49 2 9" xfId="11414"/>
    <cellStyle name="asd 49 20" xfId="2166"/>
    <cellStyle name="asd 49 21" xfId="28456"/>
    <cellStyle name="asd 49 22" xfId="28470"/>
    <cellStyle name="asd 49 23" xfId="34106"/>
    <cellStyle name="asd 49 24" xfId="33867"/>
    <cellStyle name="asd 49 25" xfId="6121"/>
    <cellStyle name="asd 49 26" xfId="39259"/>
    <cellStyle name="asd 49 27" xfId="42210"/>
    <cellStyle name="asd 49 3" xfId="3458"/>
    <cellStyle name="asd 49 3 10" xfId="13289"/>
    <cellStyle name="asd 49 3 11" xfId="15192"/>
    <cellStyle name="asd 49 3 12" xfId="16827"/>
    <cellStyle name="asd 49 3 13" xfId="18734"/>
    <cellStyle name="asd 49 3 14" xfId="20646"/>
    <cellStyle name="asd 49 3 15" xfId="22819"/>
    <cellStyle name="asd 49 3 16" xfId="24448"/>
    <cellStyle name="asd 49 3 17" xfId="2834"/>
    <cellStyle name="asd 49 3 18" xfId="28033"/>
    <cellStyle name="asd 49 3 19" xfId="2148"/>
    <cellStyle name="asd 49 3 2" xfId="3638"/>
    <cellStyle name="asd 49 3 2 10" xfId="17529"/>
    <cellStyle name="asd 49 3 2 11" xfId="19435"/>
    <cellStyle name="asd 49 3 2 12" xfId="21347"/>
    <cellStyle name="asd 49 3 2 13" xfId="22914"/>
    <cellStyle name="asd 49 3 2 14" xfId="25149"/>
    <cellStyle name="asd 49 3 2 15" xfId="27437"/>
    <cellStyle name="asd 49 3 2 16" xfId="28806"/>
    <cellStyle name="asd 49 3 2 17" xfId="31023"/>
    <cellStyle name="asd 49 3 2 18" xfId="32395"/>
    <cellStyle name="asd 49 3 2 19" xfId="34487"/>
    <cellStyle name="asd 49 3 2 2" xfId="4628"/>
    <cellStyle name="asd 49 3 2 2 10" xfId="20873"/>
    <cellStyle name="asd 49 3 2 2 11" xfId="22549"/>
    <cellStyle name="asd 49 3 2 2 12" xfId="24675"/>
    <cellStyle name="asd 49 3 2 2 13" xfId="27667"/>
    <cellStyle name="asd 49 3 2 2 14" xfId="28918"/>
    <cellStyle name="asd 49 3 2 2 15" xfId="31245"/>
    <cellStyle name="asd 49 3 2 2 16" xfId="32883"/>
    <cellStyle name="asd 49 3 2 2 17" xfId="34953"/>
    <cellStyle name="asd 49 3 2 2 18" xfId="35503"/>
    <cellStyle name="asd 49 3 2 2 19" xfId="37381"/>
    <cellStyle name="asd 49 3 2 2 2" xfId="4861"/>
    <cellStyle name="asd 49 3 2 2 20" xfId="40090"/>
    <cellStyle name="asd 49 3 2 2 21" xfId="41754"/>
    <cellStyle name="asd 49 3 2 2 22" xfId="42359"/>
    <cellStyle name="asd 49 3 2 2 3" xfId="6201"/>
    <cellStyle name="asd 49 3 2 2 4" xfId="9435"/>
    <cellStyle name="asd 49 3 2 2 5" xfId="11701"/>
    <cellStyle name="asd 49 3 2 2 6" xfId="13017"/>
    <cellStyle name="asd 49 3 2 2 7" xfId="14921"/>
    <cellStyle name="asd 49 3 2 2 8" xfId="17054"/>
    <cellStyle name="asd 49 3 2 2 9" xfId="18961"/>
    <cellStyle name="asd 49 3 2 20" xfId="35976"/>
    <cellStyle name="asd 49 3 2 21" xfId="37855"/>
    <cellStyle name="asd 49 3 2 22" xfId="39614"/>
    <cellStyle name="asd 49 3 2 23" xfId="41288"/>
    <cellStyle name="asd 49 3 2 24" xfId="42701"/>
    <cellStyle name="asd 49 3 2 3" xfId="5099"/>
    <cellStyle name="asd 49 3 2 4" xfId="6549"/>
    <cellStyle name="asd 49 3 2 5" xfId="8000"/>
    <cellStyle name="asd 49 3 2 6" xfId="9910"/>
    <cellStyle name="asd 49 3 2 7" xfId="12231"/>
    <cellStyle name="asd 49 3 2 8" xfId="13382"/>
    <cellStyle name="asd 49 3 2 9" xfId="15287"/>
    <cellStyle name="asd 49 3 20" xfId="28988"/>
    <cellStyle name="asd 49 3 21" xfId="30122"/>
    <cellStyle name="asd 49 3 22" xfId="35276"/>
    <cellStyle name="asd 49 3 23" xfId="37154"/>
    <cellStyle name="asd 49 3 24" xfId="28454"/>
    <cellStyle name="asd 49 3 25" xfId="34905"/>
    <cellStyle name="asd 49 3 26" xfId="42614"/>
    <cellStyle name="asd 49 3 3" xfId="3070"/>
    <cellStyle name="asd 49 3 3 10" xfId="19185"/>
    <cellStyle name="asd 49 3 3 11" xfId="21097"/>
    <cellStyle name="asd 49 3 3 12" xfId="23641"/>
    <cellStyle name="asd 49 3 3 13" xfId="24899"/>
    <cellStyle name="asd 49 3 3 14" xfId="26852"/>
    <cellStyle name="asd 49 3 3 15" xfId="29517"/>
    <cellStyle name="asd 49 3 3 16" xfId="30451"/>
    <cellStyle name="asd 49 3 3 17" xfId="32159"/>
    <cellStyle name="asd 49 3 3 18" xfId="34281"/>
    <cellStyle name="asd 49 3 3 19" xfId="35726"/>
    <cellStyle name="asd 49 3 3 2" xfId="5645"/>
    <cellStyle name="asd 49 3 3 2 10" xfId="21895"/>
    <cellStyle name="asd 49 3 3 2 11" xfId="22484"/>
    <cellStyle name="asd 49 3 3 2 12" xfId="25697"/>
    <cellStyle name="asd 49 3 3 2 13" xfId="26857"/>
    <cellStyle name="asd 49 3 3 2 14" xfId="3772"/>
    <cellStyle name="asd 49 3 3 2 15" xfId="30456"/>
    <cellStyle name="asd 49 3 3 2 16" xfId="32301"/>
    <cellStyle name="asd 49 3 3 2 17" xfId="33762"/>
    <cellStyle name="asd 49 3 3 2 18" xfId="36524"/>
    <cellStyle name="asd 49 3 3 2 19" xfId="38403"/>
    <cellStyle name="asd 49 3 3 2 2" xfId="7094"/>
    <cellStyle name="asd 49 3 3 2 20" xfId="39519"/>
    <cellStyle name="asd 49 3 3 2 21" xfId="41194"/>
    <cellStyle name="asd 49 3 3 2 22" xfId="42295"/>
    <cellStyle name="asd 49 3 3 2 3" xfId="8548"/>
    <cellStyle name="asd 49 3 3 2 4" xfId="10458"/>
    <cellStyle name="asd 49 3 3 2 5" xfId="11654"/>
    <cellStyle name="asd 49 3 3 2 6" xfId="12952"/>
    <cellStyle name="asd 49 3 3 2 7" xfId="14857"/>
    <cellStyle name="asd 49 3 3 2 8" xfId="18077"/>
    <cellStyle name="asd 49 3 3 2 9" xfId="19983"/>
    <cellStyle name="asd 49 3 3 20" xfId="37605"/>
    <cellStyle name="asd 49 3 3 21" xfId="39383"/>
    <cellStyle name="asd 49 3 3 22" xfId="41059"/>
    <cellStyle name="asd 49 3 3 23" xfId="43400"/>
    <cellStyle name="asd 49 3 3 3" xfId="4849"/>
    <cellStyle name="asd 49 3 3 4" xfId="7750"/>
    <cellStyle name="asd 49 3 3 5" xfId="9660"/>
    <cellStyle name="asd 49 3 3 6" xfId="11296"/>
    <cellStyle name="asd 49 3 3 7" xfId="14111"/>
    <cellStyle name="asd 49 3 3 8" xfId="16014"/>
    <cellStyle name="asd 49 3 3 9" xfId="17279"/>
    <cellStyle name="asd 49 3 4" xfId="4090"/>
    <cellStyle name="asd 49 3 4 10" xfId="19725"/>
    <cellStyle name="asd 49 3 4 11" xfId="21637"/>
    <cellStyle name="asd 49 3 4 12" xfId="23758"/>
    <cellStyle name="asd 49 3 4 13" xfId="25439"/>
    <cellStyle name="asd 49 3 4 14" xfId="26422"/>
    <cellStyle name="asd 49 3 4 15" xfId="29745"/>
    <cellStyle name="asd 49 3 4 16" xfId="30030"/>
    <cellStyle name="asd 49 3 4 17" xfId="32837"/>
    <cellStyle name="asd 49 3 4 18" xfId="33882"/>
    <cellStyle name="asd 49 3 4 19" xfId="36266"/>
    <cellStyle name="asd 49 3 4 2" xfId="5995"/>
    <cellStyle name="asd 49 3 4 2 10" xfId="22245"/>
    <cellStyle name="asd 49 3 4 2 11" xfId="23372"/>
    <cellStyle name="asd 49 3 4 2 12" xfId="26047"/>
    <cellStyle name="asd 49 3 4 2 13" xfId="26484"/>
    <cellStyle name="asd 49 3 4 2 14" xfId="29704"/>
    <cellStyle name="asd 49 3 4 2 15" xfId="30090"/>
    <cellStyle name="asd 49 3 4 2 16" xfId="31777"/>
    <cellStyle name="asd 49 3 4 2 17" xfId="34132"/>
    <cellStyle name="asd 49 3 4 2 18" xfId="36874"/>
    <cellStyle name="asd 49 3 4 2 19" xfId="38753"/>
    <cellStyle name="asd 49 3 4 2 2" xfId="7444"/>
    <cellStyle name="asd 49 3 4 2 20" xfId="39018"/>
    <cellStyle name="asd 49 3 4 2 21" xfId="40701"/>
    <cellStyle name="asd 49 3 4 2 22" xfId="43142"/>
    <cellStyle name="asd 49 3 4 2 3" xfId="8898"/>
    <cellStyle name="asd 49 3 4 2 4" xfId="10808"/>
    <cellStyle name="asd 49 3 4 2 5" xfId="11061"/>
    <cellStyle name="asd 49 3 4 2 6" xfId="13844"/>
    <cellStyle name="asd 49 3 4 2 7" xfId="15746"/>
    <cellStyle name="asd 49 3 4 2 8" xfId="18427"/>
    <cellStyle name="asd 49 3 4 2 9" xfId="20333"/>
    <cellStyle name="asd 49 3 4 20" xfId="38145"/>
    <cellStyle name="asd 49 3 4 21" xfId="40046"/>
    <cellStyle name="asd 49 3 4 22" xfId="41710"/>
    <cellStyle name="asd 49 3 4 23" xfId="43515"/>
    <cellStyle name="asd 49 3 4 3" xfId="6836"/>
    <cellStyle name="asd 49 3 4 4" xfId="8290"/>
    <cellStyle name="asd 49 3 4 5" xfId="10200"/>
    <cellStyle name="asd 49 3 4 6" xfId="11836"/>
    <cellStyle name="asd 49 3 4 7" xfId="14228"/>
    <cellStyle name="asd 49 3 4 8" xfId="16132"/>
    <cellStyle name="asd 49 3 4 9" xfId="17819"/>
    <cellStyle name="asd 49 3 5" xfId="4952"/>
    <cellStyle name="asd 49 3 5 10" xfId="21200"/>
    <cellStyle name="asd 49 3 5 11" xfId="23236"/>
    <cellStyle name="asd 49 3 5 12" xfId="25002"/>
    <cellStyle name="asd 49 3 5 13" xfId="27892"/>
    <cellStyle name="asd 49 3 5 14" xfId="28613"/>
    <cellStyle name="asd 49 3 5 15" xfId="31471"/>
    <cellStyle name="asd 49 3 5 16" xfId="31640"/>
    <cellStyle name="asd 49 3 5 17" xfId="34658"/>
    <cellStyle name="asd 49 3 5 18" xfId="35829"/>
    <cellStyle name="asd 49 3 5 19" xfId="37708"/>
    <cellStyle name="asd 49 3 5 2" xfId="6402"/>
    <cellStyle name="asd 49 3 5 20" xfId="38887"/>
    <cellStyle name="asd 49 3 5 21" xfId="40573"/>
    <cellStyle name="asd 49 3 5 22" xfId="43014"/>
    <cellStyle name="asd 49 3 5 3" xfId="7853"/>
    <cellStyle name="asd 49 3 5 4" xfId="9763"/>
    <cellStyle name="asd 49 3 5 5" xfId="11085"/>
    <cellStyle name="asd 49 3 5 6" xfId="13708"/>
    <cellStyle name="asd 49 3 5 7" xfId="15610"/>
    <cellStyle name="asd 49 3 5 8" xfId="17382"/>
    <cellStyle name="asd 49 3 5 9" xfId="19288"/>
    <cellStyle name="asd 49 3 6" xfId="5509"/>
    <cellStyle name="asd 49 3 6 10" xfId="21759"/>
    <cellStyle name="asd 49 3 6 11" xfId="23415"/>
    <cellStyle name="asd 49 3 6 12" xfId="25561"/>
    <cellStyle name="asd 49 3 6 13" xfId="27462"/>
    <cellStyle name="asd 49 3 6 14" xfId="5207"/>
    <cellStyle name="asd 49 3 6 15" xfId="31048"/>
    <cellStyle name="asd 49 3 6 16" xfId="31976"/>
    <cellStyle name="asd 49 3 6 17" xfId="2637"/>
    <cellStyle name="asd 49 3 6 18" xfId="36388"/>
    <cellStyle name="asd 49 3 6 19" xfId="38267"/>
    <cellStyle name="asd 49 3 6 2" xfId="6958"/>
    <cellStyle name="asd 49 3 6 20" xfId="39206"/>
    <cellStyle name="asd 49 3 6 21" xfId="40887"/>
    <cellStyle name="asd 49 3 6 22" xfId="43183"/>
    <cellStyle name="asd 49 3 6 3" xfId="8412"/>
    <cellStyle name="asd 49 3 6 4" xfId="10322"/>
    <cellStyle name="asd 49 3 6 5" xfId="11310"/>
    <cellStyle name="asd 49 3 6 6" xfId="13887"/>
    <cellStyle name="asd 49 3 6 7" xfId="15788"/>
    <cellStyle name="asd 49 3 6 8" xfId="17941"/>
    <cellStyle name="asd 49 3 6 9" xfId="19847"/>
    <cellStyle name="asd 49 3 7" xfId="6745"/>
    <cellStyle name="asd 49 3 8" xfId="9208"/>
    <cellStyle name="asd 49 3 9" xfId="11560"/>
    <cellStyle name="asd 49 4" xfId="3563"/>
    <cellStyle name="asd 49 4 10" xfId="16409"/>
    <cellStyle name="asd 49 4 11" xfId="17073"/>
    <cellStyle name="asd 49 4 12" xfId="18980"/>
    <cellStyle name="asd 49 4 13" xfId="20892"/>
    <cellStyle name="asd 49 4 14" xfId="24033"/>
    <cellStyle name="asd 49 4 15" xfId="24694"/>
    <cellStyle name="asd 49 4 16" xfId="26759"/>
    <cellStyle name="asd 49 4 17" xfId="28732"/>
    <cellStyle name="asd 49 4 18" xfId="30359"/>
    <cellStyle name="asd 49 4 19" xfId="32376"/>
    <cellStyle name="asd 49 4 2" xfId="3743"/>
    <cellStyle name="asd 49 4 2 10" xfId="17634"/>
    <cellStyle name="asd 49 4 2 11" xfId="19540"/>
    <cellStyle name="asd 49 4 2 12" xfId="21452"/>
    <cellStyle name="asd 49 4 2 13" xfId="24013"/>
    <cellStyle name="asd 49 4 2 14" xfId="25254"/>
    <cellStyle name="asd 49 4 2 15" xfId="26216"/>
    <cellStyle name="asd 49 4 2 16" xfId="29680"/>
    <cellStyle name="asd 49 4 2 17" xfId="29829"/>
    <cellStyle name="asd 49 4 2 18" xfId="33066"/>
    <cellStyle name="asd 49 4 2 19" xfId="34073"/>
    <cellStyle name="asd 49 4 2 2" xfId="5810"/>
    <cellStyle name="asd 49 4 2 2 10" xfId="22060"/>
    <cellStyle name="asd 49 4 2 2 11" xfId="23869"/>
    <cellStyle name="asd 49 4 2 2 12" xfId="25862"/>
    <cellStyle name="asd 49 4 2 2 13" xfId="13292"/>
    <cellStyle name="asd 49 4 2 2 14" xfId="4237"/>
    <cellStyle name="asd 49 4 2 2 15" xfId="28597"/>
    <cellStyle name="asd 49 4 2 2 16" xfId="29794"/>
    <cellStyle name="asd 49 4 2 2 17" xfId="20481"/>
    <cellStyle name="asd 49 4 2 2 18" xfId="36689"/>
    <cellStyle name="asd 49 4 2 2 19" xfId="38568"/>
    <cellStyle name="asd 49 4 2 2 2" xfId="7259"/>
    <cellStyle name="asd 49 4 2 2 20" xfId="34249"/>
    <cellStyle name="asd 49 4 2 2 21" xfId="22763"/>
    <cellStyle name="asd 49 4 2 2 22" xfId="43620"/>
    <cellStyle name="asd 49 4 2 2 3" xfId="8713"/>
    <cellStyle name="asd 49 4 2 2 4" xfId="10623"/>
    <cellStyle name="asd 49 4 2 2 5" xfId="11637"/>
    <cellStyle name="asd 49 4 2 2 6" xfId="14339"/>
    <cellStyle name="asd 49 4 2 2 7" xfId="16243"/>
    <cellStyle name="asd 49 4 2 2 8" xfId="18242"/>
    <cellStyle name="asd 49 4 2 2 9" xfId="20148"/>
    <cellStyle name="asd 49 4 2 20" xfId="36081"/>
    <cellStyle name="asd 49 4 2 21" xfId="37960"/>
    <cellStyle name="asd 49 4 2 22" xfId="40266"/>
    <cellStyle name="asd 49 4 2 23" xfId="41925"/>
    <cellStyle name="asd 49 4 2 24" xfId="43759"/>
    <cellStyle name="asd 49 4 2 3" xfId="5204"/>
    <cellStyle name="asd 49 4 2 4" xfId="6654"/>
    <cellStyle name="asd 49 4 2 5" xfId="8105"/>
    <cellStyle name="asd 49 4 2 6" xfId="10015"/>
    <cellStyle name="asd 49 4 2 7" xfId="11973"/>
    <cellStyle name="asd 49 4 2 8" xfId="14483"/>
    <cellStyle name="asd 49 4 2 9" xfId="16389"/>
    <cellStyle name="asd 49 4 20" xfId="33582"/>
    <cellStyle name="asd 49 4 21" xfId="35522"/>
    <cellStyle name="asd 49 4 22" xfId="37400"/>
    <cellStyle name="asd 49 4 23" xfId="39595"/>
    <cellStyle name="asd 49 4 24" xfId="41269"/>
    <cellStyle name="asd 49 4 25" xfId="43777"/>
    <cellStyle name="asd 49 4 3" xfId="2610"/>
    <cellStyle name="asd 49 4 3 10" xfId="19126"/>
    <cellStyle name="asd 49 4 3 11" xfId="21038"/>
    <cellStyle name="asd 49 4 3 12" xfId="23174"/>
    <cellStyle name="asd 49 4 3 13" xfId="24840"/>
    <cellStyle name="asd 49 4 3 14" xfId="27190"/>
    <cellStyle name="asd 49 4 3 15" xfId="2375"/>
    <cellStyle name="asd 49 4 3 16" xfId="30781"/>
    <cellStyle name="asd 49 4 3 17" xfId="31872"/>
    <cellStyle name="asd 49 4 3 18" xfId="34150"/>
    <cellStyle name="asd 49 4 3 19" xfId="35667"/>
    <cellStyle name="asd 49 4 3 2" xfId="5729"/>
    <cellStyle name="asd 49 4 3 2 10" xfId="21979"/>
    <cellStyle name="asd 49 4 3 2 11" xfId="23519"/>
    <cellStyle name="asd 49 4 3 2 12" xfId="25781"/>
    <cellStyle name="asd 49 4 3 2 13" xfId="26277"/>
    <cellStyle name="asd 49 4 3 2 14" xfId="29653"/>
    <cellStyle name="asd 49 4 3 2 15" xfId="29887"/>
    <cellStyle name="asd 49 4 3 2 16" xfId="33091"/>
    <cellStyle name="asd 49 4 3 2 17" xfId="34856"/>
    <cellStyle name="asd 49 4 3 2 18" xfId="36608"/>
    <cellStyle name="asd 49 4 3 2 19" xfId="38487"/>
    <cellStyle name="asd 49 4 3 2 2" xfId="7178"/>
    <cellStyle name="asd 49 4 3 2 20" xfId="40289"/>
    <cellStyle name="asd 49 4 3 2 21" xfId="41947"/>
    <cellStyle name="asd 49 4 3 2 22" xfId="43286"/>
    <cellStyle name="asd 49 4 3 2 3" xfId="8632"/>
    <cellStyle name="asd 49 4 3 2 4" xfId="10542"/>
    <cellStyle name="asd 49 4 3 2 5" xfId="12534"/>
    <cellStyle name="asd 49 4 3 2 6" xfId="13991"/>
    <cellStyle name="asd 49 4 3 2 7" xfId="15892"/>
    <cellStyle name="asd 49 4 3 2 8" xfId="18161"/>
    <cellStyle name="asd 49 4 3 2 9" xfId="20067"/>
    <cellStyle name="asd 49 4 3 20" xfId="37546"/>
    <cellStyle name="asd 49 4 3 21" xfId="39110"/>
    <cellStyle name="asd 49 4 3 22" xfId="40792"/>
    <cellStyle name="asd 49 4 3 23" xfId="42952"/>
    <cellStyle name="asd 49 4 3 3" xfId="4791"/>
    <cellStyle name="asd 49 4 3 4" xfId="7691"/>
    <cellStyle name="asd 49 4 3 5" xfId="9601"/>
    <cellStyle name="asd 49 4 3 6" xfId="12798"/>
    <cellStyle name="asd 49 4 3 7" xfId="13645"/>
    <cellStyle name="asd 49 4 3 8" xfId="15548"/>
    <cellStyle name="asd 49 4 3 9" xfId="17220"/>
    <cellStyle name="asd 49 4 4" xfId="4195"/>
    <cellStyle name="asd 49 4 4 10" xfId="19830"/>
    <cellStyle name="asd 49 4 4 11" xfId="21742"/>
    <cellStyle name="asd 49 4 4 12" xfId="22574"/>
    <cellStyle name="asd 49 4 4 13" xfId="25544"/>
    <cellStyle name="asd 49 4 4 14" xfId="26905"/>
    <cellStyle name="asd 49 4 4 15" xfId="28980"/>
    <cellStyle name="asd 49 4 4 16" xfId="30502"/>
    <cellStyle name="asd 49 4 4 17" xfId="32501"/>
    <cellStyle name="asd 49 4 4 18" xfId="34838"/>
    <cellStyle name="asd 49 4 4 19" xfId="36371"/>
    <cellStyle name="asd 49 4 4 2" xfId="6100"/>
    <cellStyle name="asd 49 4 4 2 10" xfId="22350"/>
    <cellStyle name="asd 49 4 4 2 11" xfId="2761"/>
    <cellStyle name="asd 49 4 4 2 12" xfId="26152"/>
    <cellStyle name="asd 49 4 4 2 13" xfId="18561"/>
    <cellStyle name="asd 49 4 4 2 14" xfId="27530"/>
    <cellStyle name="asd 49 4 4 2 15" xfId="28336"/>
    <cellStyle name="asd 49 4 4 2 16" xfId="31627"/>
    <cellStyle name="asd 49 4 4 2 17" xfId="1968"/>
    <cellStyle name="asd 49 4 4 2 18" xfId="36979"/>
    <cellStyle name="asd 49 4 4 2 19" xfId="38858"/>
    <cellStyle name="asd 49 4 4 2 2" xfId="7549"/>
    <cellStyle name="asd 49 4 4 2 20" xfId="38878"/>
    <cellStyle name="asd 49 4 4 2 21" xfId="40566"/>
    <cellStyle name="asd 49 4 4 2 22" xfId="31605"/>
    <cellStyle name="asd 49 4 4 2 3" xfId="9003"/>
    <cellStyle name="asd 49 4 4 2 4" xfId="10913"/>
    <cellStyle name="asd 49 4 4 2 5" xfId="2461"/>
    <cellStyle name="asd 49 4 4 2 6" xfId="1845"/>
    <cellStyle name="asd 49 4 4 2 7" xfId="12858"/>
    <cellStyle name="asd 49 4 4 2 8" xfId="18532"/>
    <cellStyle name="asd 49 4 4 2 9" xfId="20438"/>
    <cellStyle name="asd 49 4 4 20" xfId="38250"/>
    <cellStyle name="asd 49 4 4 21" xfId="39719"/>
    <cellStyle name="asd 49 4 4 22" xfId="41392"/>
    <cellStyle name="asd 49 4 4 23" xfId="42383"/>
    <cellStyle name="asd 49 4 4 3" xfId="6941"/>
    <cellStyle name="asd 49 4 4 4" xfId="8395"/>
    <cellStyle name="asd 49 4 4 5" xfId="10305"/>
    <cellStyle name="asd 49 4 4 6" xfId="11391"/>
    <cellStyle name="asd 49 4 4 7" xfId="13042"/>
    <cellStyle name="asd 49 4 4 8" xfId="14946"/>
    <cellStyle name="asd 49 4 4 9" xfId="17924"/>
    <cellStyle name="asd 49 4 5" xfId="4512"/>
    <cellStyle name="asd 49 4 5 10" xfId="20757"/>
    <cellStyle name="asd 49 4 5 11" xfId="22770"/>
    <cellStyle name="asd 49 4 5 12" xfId="24559"/>
    <cellStyle name="asd 49 4 5 13" xfId="26884"/>
    <cellStyle name="asd 49 4 5 14" xfId="29037"/>
    <cellStyle name="asd 49 4 5 15" xfId="30482"/>
    <cellStyle name="asd 49 4 5 16" xfId="33181"/>
    <cellStyle name="asd 49 4 5 17" xfId="34768"/>
    <cellStyle name="asd 49 4 5 18" xfId="35387"/>
    <cellStyle name="asd 49 4 5 19" xfId="37265"/>
    <cellStyle name="asd 49 4 5 2" xfId="4451"/>
    <cellStyle name="asd 49 4 5 20" xfId="40374"/>
    <cellStyle name="asd 49 4 5 21" xfId="42030"/>
    <cellStyle name="asd 49 4 5 22" xfId="42568"/>
    <cellStyle name="asd 49 4 5 3" xfId="2067"/>
    <cellStyle name="asd 49 4 5 4" xfId="9319"/>
    <cellStyle name="asd 49 4 5 5" xfId="12691"/>
    <cellStyle name="asd 49 4 5 6" xfId="13239"/>
    <cellStyle name="asd 49 4 5 7" xfId="15142"/>
    <cellStyle name="asd 49 4 5 8" xfId="16938"/>
    <cellStyle name="asd 49 4 5 9" xfId="18845"/>
    <cellStyle name="asd 49 4 6" xfId="3126"/>
    <cellStyle name="asd 49 4 7" xfId="9454"/>
    <cellStyle name="asd 49 4 8" xfId="11992"/>
    <cellStyle name="asd 49 4 9" xfId="14503"/>
    <cellStyle name="asd 49 5" xfId="3328"/>
    <cellStyle name="asd 49 5 10" xfId="17329"/>
    <cellStyle name="asd 49 5 11" xfId="19235"/>
    <cellStyle name="asd 49 5 12" xfId="21147"/>
    <cellStyle name="asd 49 5 13" xfId="22844"/>
    <cellStyle name="asd 49 5 14" xfId="24949"/>
    <cellStyle name="asd 49 5 15" xfId="27870"/>
    <cellStyle name="asd 49 5 16" xfId="28211"/>
    <cellStyle name="asd 49 5 17" xfId="31448"/>
    <cellStyle name="asd 49 5 18" xfId="32632"/>
    <cellStyle name="asd 49 5 19" xfId="34778"/>
    <cellStyle name="asd 49 5 2" xfId="4964"/>
    <cellStyle name="asd 49 5 2 10" xfId="21212"/>
    <cellStyle name="asd 49 5 2 11" xfId="24030"/>
    <cellStyle name="asd 49 5 2 12" xfId="25014"/>
    <cellStyle name="asd 49 5 2 13" xfId="26483"/>
    <cellStyle name="asd 49 5 2 14" xfId="28881"/>
    <cellStyle name="asd 49 5 2 15" xfId="30089"/>
    <cellStyle name="asd 49 5 2 16" xfId="32444"/>
    <cellStyle name="asd 49 5 2 17" xfId="33836"/>
    <cellStyle name="asd 49 5 2 18" xfId="35841"/>
    <cellStyle name="asd 49 5 2 19" xfId="37720"/>
    <cellStyle name="asd 49 5 2 2" xfId="6414"/>
    <cellStyle name="asd 49 5 2 20" xfId="39661"/>
    <cellStyle name="asd 49 5 2 21" xfId="41335"/>
    <cellStyle name="asd 49 5 2 22" xfId="43774"/>
    <cellStyle name="asd 49 5 2 3" xfId="7865"/>
    <cellStyle name="asd 49 5 2 4" xfId="9775"/>
    <cellStyle name="asd 49 5 2 5" xfId="11989"/>
    <cellStyle name="asd 49 5 2 6" xfId="14500"/>
    <cellStyle name="asd 49 5 2 7" xfId="16406"/>
    <cellStyle name="asd 49 5 2 8" xfId="17394"/>
    <cellStyle name="asd 49 5 2 9" xfId="19300"/>
    <cellStyle name="asd 49 5 20" xfId="35776"/>
    <cellStyle name="asd 49 5 21" xfId="37655"/>
    <cellStyle name="asd 49 5 22" xfId="39843"/>
    <cellStyle name="asd 49 5 23" xfId="41512"/>
    <cellStyle name="asd 49 5 24" xfId="42637"/>
    <cellStyle name="asd 49 5 3" xfId="4899"/>
    <cellStyle name="asd 49 5 4" xfId="6349"/>
    <cellStyle name="asd 49 5 5" xfId="7800"/>
    <cellStyle name="asd 49 5 6" xfId="9710"/>
    <cellStyle name="asd 49 5 7" xfId="12398"/>
    <cellStyle name="asd 49 5 8" xfId="13314"/>
    <cellStyle name="asd 49 5 9" xfId="15218"/>
    <cellStyle name="asd 49 6" xfId="3258"/>
    <cellStyle name="asd 49 6 10" xfId="19225"/>
    <cellStyle name="asd 49 6 11" xfId="21137"/>
    <cellStyle name="asd 49 6 12" xfId="23122"/>
    <cellStyle name="asd 49 6 13" xfId="24939"/>
    <cellStyle name="asd 49 6 14" xfId="26503"/>
    <cellStyle name="asd 49 6 15" xfId="28640"/>
    <cellStyle name="asd 49 6 16" xfId="30109"/>
    <cellStyle name="asd 49 6 17" xfId="32742"/>
    <cellStyle name="asd 49 6 18" xfId="34642"/>
    <cellStyle name="asd 49 6 19" xfId="35766"/>
    <cellStyle name="asd 49 6 2" xfId="4574"/>
    <cellStyle name="asd 49 6 2 10" xfId="20819"/>
    <cellStyle name="asd 49 6 2 11" xfId="23773"/>
    <cellStyle name="asd 49 6 2 12" xfId="24621"/>
    <cellStyle name="asd 49 6 2 13" xfId="26548"/>
    <cellStyle name="asd 49 6 2 14" xfId="28237"/>
    <cellStyle name="asd 49 6 2 15" xfId="30154"/>
    <cellStyle name="asd 49 6 2 16" xfId="31825"/>
    <cellStyle name="asd 49 6 2 17" xfId="34984"/>
    <cellStyle name="asd 49 6 2 18" xfId="35449"/>
    <cellStyle name="asd 49 6 2 19" xfId="37327"/>
    <cellStyle name="asd 49 6 2 2" xfId="4557"/>
    <cellStyle name="asd 49 6 2 20" xfId="39064"/>
    <cellStyle name="asd 49 6 2 21" xfId="40746"/>
    <cellStyle name="asd 49 6 2 22" xfId="43528"/>
    <cellStyle name="asd 49 6 2 3" xfId="5416"/>
    <cellStyle name="asd 49 6 2 4" xfId="9381"/>
    <cellStyle name="asd 49 6 2 5" xfId="11575"/>
    <cellStyle name="asd 49 6 2 6" xfId="14243"/>
    <cellStyle name="asd 49 6 2 7" xfId="16147"/>
    <cellStyle name="asd 49 6 2 8" xfId="17000"/>
    <cellStyle name="asd 49 6 2 9" xfId="18907"/>
    <cellStyle name="asd 49 6 20" xfId="37645"/>
    <cellStyle name="asd 49 6 21" xfId="39950"/>
    <cellStyle name="asd 49 6 22" xfId="41619"/>
    <cellStyle name="asd 49 6 23" xfId="42904"/>
    <cellStyle name="asd 49 6 3" xfId="4889"/>
    <cellStyle name="asd 49 6 4" xfId="7790"/>
    <cellStyle name="asd 49 6 5" xfId="9700"/>
    <cellStyle name="asd 49 6 6" xfId="12730"/>
    <cellStyle name="asd 49 6 7" xfId="13593"/>
    <cellStyle name="asd 49 6 8" xfId="15496"/>
    <cellStyle name="asd 49 6 9" xfId="17319"/>
    <cellStyle name="asd 49 7" xfId="2145"/>
    <cellStyle name="asd 49 7 10" xfId="19061"/>
    <cellStyle name="asd 49 7 11" xfId="20973"/>
    <cellStyle name="asd 49 7 12" xfId="24160"/>
    <cellStyle name="asd 49 7 13" xfId="24775"/>
    <cellStyle name="asd 49 7 14" xfId="27053"/>
    <cellStyle name="asd 49 7 15" xfId="29326"/>
    <cellStyle name="asd 49 7 16" xfId="30646"/>
    <cellStyle name="asd 49 7 17" xfId="32810"/>
    <cellStyle name="asd 49 7 18" xfId="34965"/>
    <cellStyle name="asd 49 7 19" xfId="35602"/>
    <cellStyle name="asd 49 7 2" xfId="5728"/>
    <cellStyle name="asd 49 7 2 10" xfId="21978"/>
    <cellStyle name="asd 49 7 2 11" xfId="24123"/>
    <cellStyle name="asd 49 7 2 12" xfId="25780"/>
    <cellStyle name="asd 49 7 2 13" xfId="27968"/>
    <cellStyle name="asd 49 7 2 14" xfId="1898"/>
    <cellStyle name="asd 49 7 2 15" xfId="31550"/>
    <cellStyle name="asd 49 7 2 16" xfId="31636"/>
    <cellStyle name="asd 49 7 2 17" xfId="31481"/>
    <cellStyle name="asd 49 7 2 18" xfId="36607"/>
    <cellStyle name="asd 49 7 2 19" xfId="38486"/>
    <cellStyle name="asd 49 7 2 2" xfId="7177"/>
    <cellStyle name="asd 49 7 2 20" xfId="38883"/>
    <cellStyle name="asd 49 7 2 21" xfId="40569"/>
    <cellStyle name="asd 49 7 2 22" xfId="43867"/>
    <cellStyle name="asd 49 7 2 3" xfId="8631"/>
    <cellStyle name="asd 49 7 2 4" xfId="10541"/>
    <cellStyle name="asd 49 7 2 5" xfId="12082"/>
    <cellStyle name="asd 49 7 2 6" xfId="14593"/>
    <cellStyle name="asd 49 7 2 7" xfId="16499"/>
    <cellStyle name="asd 49 7 2 8" xfId="18160"/>
    <cellStyle name="asd 49 7 2 9" xfId="20066"/>
    <cellStyle name="asd 49 7 20" xfId="37481"/>
    <cellStyle name="asd 49 7 21" xfId="40019"/>
    <cellStyle name="asd 49 7 22" xfId="41683"/>
    <cellStyle name="asd 49 7 23" xfId="43903"/>
    <cellStyle name="asd 49 7 3" xfId="6175"/>
    <cellStyle name="asd 49 7 4" xfId="7626"/>
    <cellStyle name="asd 49 7 5" xfId="9536"/>
    <cellStyle name="asd 49 7 6" xfId="12120"/>
    <cellStyle name="asd 49 7 7" xfId="14631"/>
    <cellStyle name="asd 49 7 8" xfId="16537"/>
    <cellStyle name="asd 49 7 9" xfId="17155"/>
    <cellStyle name="asd 49 8" xfId="2448"/>
    <cellStyle name="asd 49 9" xfId="6343"/>
    <cellStyle name="asd 5" xfId="748"/>
    <cellStyle name="asd 5 10" xfId="2233"/>
    <cellStyle name="asd 5 11" xfId="3037"/>
    <cellStyle name="asd 5 12" xfId="3987"/>
    <cellStyle name="asd 5 13" xfId="3208"/>
    <cellStyle name="asd 5 14" xfId="10919"/>
    <cellStyle name="asd 5 15" xfId="6322"/>
    <cellStyle name="asd 5 16" xfId="3566"/>
    <cellStyle name="asd 5 17" xfId="2028"/>
    <cellStyle name="asd 5 18" xfId="22513"/>
    <cellStyle name="asd 5 19" xfId="1811"/>
    <cellStyle name="asd 5 2" xfId="3477"/>
    <cellStyle name="asd 5 2 10" xfId="13731"/>
    <cellStyle name="asd 5 2 11" xfId="15633"/>
    <cellStyle name="asd 5 2 12" xfId="16854"/>
    <cellStyle name="asd 5 2 13" xfId="18761"/>
    <cellStyle name="asd 5 2 14" xfId="20673"/>
    <cellStyle name="asd 5 2 15" xfId="23259"/>
    <cellStyle name="asd 5 2 16" xfId="24475"/>
    <cellStyle name="asd 5 2 17" xfId="26855"/>
    <cellStyle name="asd 5 2 18" xfId="29648"/>
    <cellStyle name="asd 5 2 19" xfId="30454"/>
    <cellStyle name="asd 5 2 2" xfId="3657"/>
    <cellStyle name="asd 5 2 2 10" xfId="17548"/>
    <cellStyle name="asd 5 2 2 11" xfId="19454"/>
    <cellStyle name="asd 5 2 2 12" xfId="21366"/>
    <cellStyle name="asd 5 2 2 13" xfId="22403"/>
    <cellStyle name="asd 5 2 2 14" xfId="25168"/>
    <cellStyle name="asd 5 2 2 15" xfId="3152"/>
    <cellStyle name="asd 5 2 2 16" xfId="28712"/>
    <cellStyle name="asd 5 2 2 17" xfId="29102"/>
    <cellStyle name="asd 5 2 2 18" xfId="3378"/>
    <cellStyle name="asd 5 2 2 19" xfId="29077"/>
    <cellStyle name="asd 5 2 2 2" xfId="4646"/>
    <cellStyle name="asd 5 2 2 2 10" xfId="20891"/>
    <cellStyle name="asd 5 2 2 2 11" xfId="23500"/>
    <cellStyle name="asd 5 2 2 2 12" xfId="24693"/>
    <cellStyle name="asd 5 2 2 2 13" xfId="27914"/>
    <cellStyle name="asd 5 2 2 2 14" xfId="28973"/>
    <cellStyle name="asd 5 2 2 2 15" xfId="31495"/>
    <cellStyle name="asd 5 2 2 2 16" xfId="33120"/>
    <cellStyle name="asd 5 2 2 2 17" xfId="34331"/>
    <cellStyle name="asd 5 2 2 2 18" xfId="35521"/>
    <cellStyle name="asd 5 2 2 2 19" xfId="37399"/>
    <cellStyle name="asd 5 2 2 2 2" xfId="2033"/>
    <cellStyle name="asd 5 2 2 2 20" xfId="40317"/>
    <cellStyle name="asd 5 2 2 2 21" xfId="41973"/>
    <cellStyle name="asd 5 2 2 2 22" xfId="43267"/>
    <cellStyle name="asd 5 2 2 2 3" xfId="3112"/>
    <cellStyle name="asd 5 2 2 2 4" xfId="9453"/>
    <cellStyle name="asd 5 2 2 2 5" xfId="12596"/>
    <cellStyle name="asd 5 2 2 2 6" xfId="13972"/>
    <cellStyle name="asd 5 2 2 2 7" xfId="15873"/>
    <cellStyle name="asd 5 2 2 2 8" xfId="17072"/>
    <cellStyle name="asd 5 2 2 2 9" xfId="18979"/>
    <cellStyle name="asd 5 2 2 20" xfId="35995"/>
    <cellStyle name="asd 5 2 2 21" xfId="37874"/>
    <cellStyle name="asd 5 2 2 22" xfId="20458"/>
    <cellStyle name="asd 5 2 2 23" xfId="34117"/>
    <cellStyle name="asd 5 2 2 24" xfId="42215"/>
    <cellStyle name="asd 5 2 2 3" xfId="5118"/>
    <cellStyle name="asd 5 2 2 4" xfId="6568"/>
    <cellStyle name="asd 5 2 2 5" xfId="8019"/>
    <cellStyle name="asd 5 2 2 6" xfId="9929"/>
    <cellStyle name="asd 5 2 2 7" xfId="12259"/>
    <cellStyle name="asd 5 2 2 8" xfId="12870"/>
    <cellStyle name="asd 5 2 2 9" xfId="14775"/>
    <cellStyle name="asd 5 2 20" xfId="31759"/>
    <cellStyle name="asd 5 2 21" xfId="33874"/>
    <cellStyle name="asd 5 2 22" xfId="35303"/>
    <cellStyle name="asd 5 2 23" xfId="37181"/>
    <cellStyle name="asd 5 2 24" xfId="39000"/>
    <cellStyle name="asd 5 2 25" xfId="40683"/>
    <cellStyle name="asd 5 2 26" xfId="43037"/>
    <cellStyle name="asd 5 2 3" xfId="3827"/>
    <cellStyle name="asd 5 2 3 10" xfId="19565"/>
    <cellStyle name="asd 5 2 3 11" xfId="21477"/>
    <cellStyle name="asd 5 2 3 12" xfId="23054"/>
    <cellStyle name="asd 5 2 3 13" xfId="25279"/>
    <cellStyle name="asd 5 2 3 14" xfId="26472"/>
    <cellStyle name="asd 5 2 3 15" xfId="29580"/>
    <cellStyle name="asd 5 2 3 16" xfId="30078"/>
    <cellStyle name="asd 5 2 3 17" xfId="32589"/>
    <cellStyle name="asd 5 2 3 18" xfId="34325"/>
    <cellStyle name="asd 5 2 3 19" xfId="36106"/>
    <cellStyle name="asd 5 2 3 2" xfId="5835"/>
    <cellStyle name="asd 5 2 3 2 10" xfId="22085"/>
    <cellStyle name="asd 5 2 3 2 11" xfId="23170"/>
    <cellStyle name="asd 5 2 3 2 12" xfId="25887"/>
    <cellStyle name="asd 5 2 3 2 13" xfId="26909"/>
    <cellStyle name="asd 5 2 3 2 14" xfId="29644"/>
    <cellStyle name="asd 5 2 3 2 15" xfId="30505"/>
    <cellStyle name="asd 5 2 3 2 16" xfId="32610"/>
    <cellStyle name="asd 5 2 3 2 17" xfId="34547"/>
    <cellStyle name="asd 5 2 3 2 18" xfId="36714"/>
    <cellStyle name="asd 5 2 3 2 19" xfId="38593"/>
    <cellStyle name="asd 5 2 3 2 2" xfId="7284"/>
    <cellStyle name="asd 5 2 3 2 20" xfId="39821"/>
    <cellStyle name="asd 5 2 3 2 21" xfId="41491"/>
    <cellStyle name="asd 5 2 3 2 22" xfId="42949"/>
    <cellStyle name="asd 5 2 3 2 3" xfId="8738"/>
    <cellStyle name="asd 5 2 3 2 4" xfId="10648"/>
    <cellStyle name="asd 5 2 3 2 5" xfId="12794"/>
    <cellStyle name="asd 5 2 3 2 6" xfId="13641"/>
    <cellStyle name="asd 5 2 3 2 7" xfId="15544"/>
    <cellStyle name="asd 5 2 3 2 8" xfId="18267"/>
    <cellStyle name="asd 5 2 3 2 9" xfId="20173"/>
    <cellStyle name="asd 5 2 3 20" xfId="37985"/>
    <cellStyle name="asd 5 2 3 21" xfId="39802"/>
    <cellStyle name="asd 5 2 3 22" xfId="41474"/>
    <cellStyle name="asd 5 2 3 23" xfId="42838"/>
    <cellStyle name="asd 5 2 3 3" xfId="5229"/>
    <cellStyle name="asd 5 2 3 4" xfId="8130"/>
    <cellStyle name="asd 5 2 3 5" xfId="10040"/>
    <cellStyle name="asd 5 2 3 6" xfId="12347"/>
    <cellStyle name="asd 5 2 3 7" xfId="13524"/>
    <cellStyle name="asd 5 2 3 8" xfId="15429"/>
    <cellStyle name="asd 5 2 3 9" xfId="17659"/>
    <cellStyle name="asd 5 2 4" xfId="4109"/>
    <cellStyle name="asd 5 2 4 10" xfId="19744"/>
    <cellStyle name="asd 5 2 4 11" xfId="21656"/>
    <cellStyle name="asd 5 2 4 12" xfId="23112"/>
    <cellStyle name="asd 5 2 4 13" xfId="25458"/>
    <cellStyle name="asd 5 2 4 14" xfId="3363"/>
    <cellStyle name="asd 5 2 4 15" xfId="24289"/>
    <cellStyle name="asd 5 2 4 16" xfId="2511"/>
    <cellStyle name="asd 5 2 4 17" xfId="4373"/>
    <cellStyle name="asd 5 2 4 18" xfId="30436"/>
    <cellStyle name="asd 5 2 4 19" xfId="36285"/>
    <cellStyle name="asd 5 2 4 2" xfId="6014"/>
    <cellStyle name="asd 5 2 4 2 10" xfId="22264"/>
    <cellStyle name="asd 5 2 4 2 11" xfId="23851"/>
    <cellStyle name="asd 5 2 4 2 12" xfId="26066"/>
    <cellStyle name="asd 5 2 4 2 13" xfId="27522"/>
    <cellStyle name="asd 5 2 4 2 14" xfId="28907"/>
    <cellStyle name="asd 5 2 4 2 15" xfId="31109"/>
    <cellStyle name="asd 5 2 4 2 16" xfId="32091"/>
    <cellStyle name="asd 5 2 4 2 17" xfId="34483"/>
    <cellStyle name="asd 5 2 4 2 18" xfId="36893"/>
    <cellStyle name="asd 5 2 4 2 19" xfId="38772"/>
    <cellStyle name="asd 5 2 4 2 2" xfId="7463"/>
    <cellStyle name="asd 5 2 4 2 20" xfId="39320"/>
    <cellStyle name="asd 5 2 4 2 21" xfId="40996"/>
    <cellStyle name="asd 5 2 4 2 22" xfId="43603"/>
    <cellStyle name="asd 5 2 4 2 3" xfId="8917"/>
    <cellStyle name="asd 5 2 4 2 4" xfId="10827"/>
    <cellStyle name="asd 5 2 4 2 5" xfId="11825"/>
    <cellStyle name="asd 5 2 4 2 6" xfId="14321"/>
    <cellStyle name="asd 5 2 4 2 7" xfId="16225"/>
    <cellStyle name="asd 5 2 4 2 8" xfId="18446"/>
    <cellStyle name="asd 5 2 4 2 9" xfId="20352"/>
    <cellStyle name="asd 5 2 4 20" xfId="38164"/>
    <cellStyle name="asd 5 2 4 21" xfId="23038"/>
    <cellStyle name="asd 5 2 4 22" xfId="34364"/>
    <cellStyle name="asd 5 2 4 23" xfId="42894"/>
    <cellStyle name="asd 5 2 4 3" xfId="6855"/>
    <cellStyle name="asd 5 2 4 4" xfId="8309"/>
    <cellStyle name="asd 5 2 4 5" xfId="10219"/>
    <cellStyle name="asd 5 2 4 6" xfId="12718"/>
    <cellStyle name="asd 5 2 4 7" xfId="13583"/>
    <cellStyle name="asd 5 2 4 8" xfId="15486"/>
    <cellStyle name="asd 5 2 4 9" xfId="17838"/>
    <cellStyle name="asd 5 2 5" xfId="4966"/>
    <cellStyle name="asd 5 2 5 10" xfId="21214"/>
    <cellStyle name="asd 5 2 5 11" xfId="23752"/>
    <cellStyle name="asd 5 2 5 12" xfId="25016"/>
    <cellStyle name="asd 5 2 5 13" xfId="26331"/>
    <cellStyle name="asd 5 2 5 14" xfId="29718"/>
    <cellStyle name="asd 5 2 5 15" xfId="29940"/>
    <cellStyle name="asd 5 2 5 16" xfId="32738"/>
    <cellStyle name="asd 5 2 5 17" xfId="34562"/>
    <cellStyle name="asd 5 2 5 18" xfId="35843"/>
    <cellStyle name="asd 5 2 5 19" xfId="37722"/>
    <cellStyle name="asd 5 2 5 2" xfId="6416"/>
    <cellStyle name="asd 5 2 5 20" xfId="39946"/>
    <cellStyle name="asd 5 2 5 21" xfId="41615"/>
    <cellStyle name="asd 5 2 5 22" xfId="43509"/>
    <cellStyle name="asd 5 2 5 3" xfId="7867"/>
    <cellStyle name="asd 5 2 5 4" xfId="9777"/>
    <cellStyle name="asd 5 2 5 5" xfId="11448"/>
    <cellStyle name="asd 5 2 5 6" xfId="14222"/>
    <cellStyle name="asd 5 2 5 7" xfId="16126"/>
    <cellStyle name="asd 5 2 5 8" xfId="17396"/>
    <cellStyle name="asd 5 2 5 9" xfId="19302"/>
    <cellStyle name="asd 5 2 6" xfId="4510"/>
    <cellStyle name="asd 5 2 6 10" xfId="20755"/>
    <cellStyle name="asd 5 2 6 11" xfId="23874"/>
    <cellStyle name="asd 5 2 6 12" xfId="24557"/>
    <cellStyle name="asd 5 2 6 13" xfId="27436"/>
    <cellStyle name="asd 5 2 6 14" xfId="28368"/>
    <cellStyle name="asd 5 2 6 15" xfId="31022"/>
    <cellStyle name="asd 5 2 6 16" xfId="32829"/>
    <cellStyle name="asd 5 2 6 17" xfId="34430"/>
    <cellStyle name="asd 5 2 6 18" xfId="35385"/>
    <cellStyle name="asd 5 2 6 19" xfId="37263"/>
    <cellStyle name="asd 5 2 6 2" xfId="4370"/>
    <cellStyle name="asd 5 2 6 20" xfId="40038"/>
    <cellStyle name="asd 5 2 6 21" xfId="41702"/>
    <cellStyle name="asd 5 2 6 22" xfId="43625"/>
    <cellStyle name="asd 5 2 6 3" xfId="4432"/>
    <cellStyle name="asd 5 2 6 4" xfId="9317"/>
    <cellStyle name="asd 5 2 6 5" xfId="11475"/>
    <cellStyle name="asd 5 2 6 6" xfId="14344"/>
    <cellStyle name="asd 5 2 6 7" xfId="16248"/>
    <cellStyle name="asd 5 2 6 8" xfId="16936"/>
    <cellStyle name="asd 5 2 6 9" xfId="18843"/>
    <cellStyle name="asd 5 2 7" xfId="6263"/>
    <cellStyle name="asd 5 2 8" xfId="9235"/>
    <cellStyle name="asd 5 2 9" xfId="11135"/>
    <cellStyle name="asd 5 20" xfId="28733"/>
    <cellStyle name="asd 5 21" xfId="28710"/>
    <cellStyle name="asd 5 22" xfId="22905"/>
    <cellStyle name="asd 5 23" xfId="33212"/>
    <cellStyle name="asd 5 24" xfId="34644"/>
    <cellStyle name="asd 5 25" xfId="26177"/>
    <cellStyle name="asd 5 26" xfId="39256"/>
    <cellStyle name="asd 5 27" xfId="29802"/>
    <cellStyle name="asd 5 3" xfId="3464"/>
    <cellStyle name="asd 5 3 10" xfId="14278"/>
    <cellStyle name="asd 5 3 11" xfId="16182"/>
    <cellStyle name="asd 5 3 12" xfId="16835"/>
    <cellStyle name="asd 5 3 13" xfId="18742"/>
    <cellStyle name="asd 5 3 14" xfId="20654"/>
    <cellStyle name="asd 5 3 15" xfId="23808"/>
    <cellStyle name="asd 5 3 16" xfId="24456"/>
    <cellStyle name="asd 5 3 17" xfId="26207"/>
    <cellStyle name="asd 5 3 18" xfId="2264"/>
    <cellStyle name="asd 5 3 19" xfId="29821"/>
    <cellStyle name="asd 5 3 2" xfId="3644"/>
    <cellStyle name="asd 5 3 2 10" xfId="17535"/>
    <cellStyle name="asd 5 3 2 11" xfId="19441"/>
    <cellStyle name="asd 5 3 2 12" xfId="21353"/>
    <cellStyle name="asd 5 3 2 13" xfId="23701"/>
    <cellStyle name="asd 5 3 2 14" xfId="25155"/>
    <cellStyle name="asd 5 3 2 15" xfId="27200"/>
    <cellStyle name="asd 5 3 2 16" xfId="10947"/>
    <cellStyle name="asd 5 3 2 17" xfId="30791"/>
    <cellStyle name="asd 5 3 2 18" xfId="4251"/>
    <cellStyle name="asd 5 3 2 19" xfId="32027"/>
    <cellStyle name="asd 5 3 2 2" xfId="5765"/>
    <cellStyle name="asd 5 3 2 2 10" xfId="22015"/>
    <cellStyle name="asd 5 3 2 2 11" xfId="22417"/>
    <cellStyle name="asd 5 3 2 2 12" xfId="25817"/>
    <cellStyle name="asd 5 3 2 2 13" xfId="26475"/>
    <cellStyle name="asd 5 3 2 2 14" xfId="28341"/>
    <cellStyle name="asd 5 3 2 2 15" xfId="30081"/>
    <cellStyle name="asd 5 3 2 2 16" xfId="31842"/>
    <cellStyle name="asd 5 3 2 2 17" xfId="34019"/>
    <cellStyle name="asd 5 3 2 2 18" xfId="36644"/>
    <cellStyle name="asd 5 3 2 2 19" xfId="38523"/>
    <cellStyle name="asd 5 3 2 2 2" xfId="7214"/>
    <cellStyle name="asd 5 3 2 2 20" xfId="39080"/>
    <cellStyle name="asd 5 3 2 2 21" xfId="40762"/>
    <cellStyle name="asd 5 3 2 2 22" xfId="42228"/>
    <cellStyle name="asd 5 3 2 2 3" xfId="8668"/>
    <cellStyle name="asd 5 3 2 2 4" xfId="10578"/>
    <cellStyle name="asd 5 3 2 2 5" xfId="11842"/>
    <cellStyle name="asd 5 3 2 2 6" xfId="12884"/>
    <cellStyle name="asd 5 3 2 2 7" xfId="14789"/>
    <cellStyle name="asd 5 3 2 2 8" xfId="18197"/>
    <cellStyle name="asd 5 3 2 2 9" xfId="20103"/>
    <cellStyle name="asd 5 3 2 20" xfId="35982"/>
    <cellStyle name="asd 5 3 2 21" xfId="37861"/>
    <cellStyle name="asd 5 3 2 22" xfId="31616"/>
    <cellStyle name="asd 5 3 2 23" xfId="22379"/>
    <cellStyle name="asd 5 3 2 24" xfId="43459"/>
    <cellStyle name="asd 5 3 2 3" xfId="5105"/>
    <cellStyle name="asd 5 3 2 4" xfId="6555"/>
    <cellStyle name="asd 5 3 2 5" xfId="8006"/>
    <cellStyle name="asd 5 3 2 6" xfId="9916"/>
    <cellStyle name="asd 5 3 2 7" xfId="11554"/>
    <cellStyle name="asd 5 3 2 8" xfId="14171"/>
    <cellStyle name="asd 5 3 2 9" xfId="16074"/>
    <cellStyle name="asd 5 3 20" xfId="32260"/>
    <cellStyle name="asd 5 3 21" xfId="34731"/>
    <cellStyle name="asd 5 3 22" xfId="35284"/>
    <cellStyle name="asd 5 3 23" xfId="37162"/>
    <cellStyle name="asd 5 3 24" xfId="39479"/>
    <cellStyle name="asd 5 3 25" xfId="41155"/>
    <cellStyle name="asd 5 3 26" xfId="43561"/>
    <cellStyle name="asd 5 3 3" xfId="3876"/>
    <cellStyle name="asd 5 3 3 10" xfId="19601"/>
    <cellStyle name="asd 5 3 3 11" xfId="21513"/>
    <cellStyle name="asd 5 3 3 12" xfId="22695"/>
    <cellStyle name="asd 5 3 3 13" xfId="25315"/>
    <cellStyle name="asd 5 3 3 14" xfId="26390"/>
    <cellStyle name="asd 5 3 3 15" xfId="1959"/>
    <cellStyle name="asd 5 3 3 16" xfId="29998"/>
    <cellStyle name="asd 5 3 3 17" xfId="32193"/>
    <cellStyle name="asd 5 3 3 18" xfId="29771"/>
    <cellStyle name="asd 5 3 3 19" xfId="36142"/>
    <cellStyle name="asd 5 3 3 2" xfId="5871"/>
    <cellStyle name="asd 5 3 3 2 10" xfId="22121"/>
    <cellStyle name="asd 5 3 3 2 11" xfId="24021"/>
    <cellStyle name="asd 5 3 3 2 12" xfId="25923"/>
    <cellStyle name="asd 5 3 3 2 13" xfId="26253"/>
    <cellStyle name="asd 5 3 3 2 14" xfId="29275"/>
    <cellStyle name="asd 5 3 3 2 15" xfId="29865"/>
    <cellStyle name="asd 5 3 3 2 16" xfId="32449"/>
    <cellStyle name="asd 5 3 3 2 17" xfId="34803"/>
    <cellStyle name="asd 5 3 3 2 18" xfId="36750"/>
    <cellStyle name="asd 5 3 3 2 19" xfId="38629"/>
    <cellStyle name="asd 5 3 3 2 2" xfId="7320"/>
    <cellStyle name="asd 5 3 3 2 20" xfId="39666"/>
    <cellStyle name="asd 5 3 3 2 21" xfId="41340"/>
    <cellStyle name="asd 5 3 3 2 22" xfId="43766"/>
    <cellStyle name="asd 5 3 3 2 3" xfId="8774"/>
    <cellStyle name="asd 5 3 3 2 4" xfId="10684"/>
    <cellStyle name="asd 5 3 3 2 5" xfId="11981"/>
    <cellStyle name="asd 5 3 3 2 6" xfId="14491"/>
    <cellStyle name="asd 5 3 3 2 7" xfId="16397"/>
    <cellStyle name="asd 5 3 3 2 8" xfId="18303"/>
    <cellStyle name="asd 5 3 3 2 9" xfId="20209"/>
    <cellStyle name="asd 5 3 3 20" xfId="38021"/>
    <cellStyle name="asd 5 3 3 21" xfId="39416"/>
    <cellStyle name="asd 5 3 3 22" xfId="41092"/>
    <cellStyle name="asd 5 3 3 23" xfId="42501"/>
    <cellStyle name="asd 5 3 3 3" xfId="5265"/>
    <cellStyle name="asd 5 3 3 4" xfId="8166"/>
    <cellStyle name="asd 5 3 3 5" xfId="10076"/>
    <cellStyle name="asd 5 3 3 6" xfId="11563"/>
    <cellStyle name="asd 5 3 3 7" xfId="13162"/>
    <cellStyle name="asd 5 3 3 8" xfId="15067"/>
    <cellStyle name="asd 5 3 3 9" xfId="17695"/>
    <cellStyle name="asd 5 3 4" xfId="4096"/>
    <cellStyle name="asd 5 3 4 10" xfId="19731"/>
    <cellStyle name="asd 5 3 4 11" xfId="21643"/>
    <cellStyle name="asd 5 3 4 12" xfId="22476"/>
    <cellStyle name="asd 5 3 4 13" xfId="25445"/>
    <cellStyle name="asd 5 3 4 14" xfId="28003"/>
    <cellStyle name="asd 5 3 4 15" xfId="9020"/>
    <cellStyle name="asd 5 3 4 16" xfId="31582"/>
    <cellStyle name="asd 5 3 4 17" xfId="3118"/>
    <cellStyle name="asd 5 3 4 18" xfId="26464"/>
    <cellStyle name="asd 5 3 4 19" xfId="36272"/>
    <cellStyle name="asd 5 3 4 2" xfId="6001"/>
    <cellStyle name="asd 5 3 4 2 10" xfId="22251"/>
    <cellStyle name="asd 5 3 4 2 11" xfId="24129"/>
    <cellStyle name="asd 5 3 4 2 12" xfId="26053"/>
    <cellStyle name="asd 5 3 4 2 13" xfId="26453"/>
    <cellStyle name="asd 5 3 4 2 14" xfId="28421"/>
    <cellStyle name="asd 5 3 4 2 15" xfId="30060"/>
    <cellStyle name="asd 5 3 4 2 16" xfId="31901"/>
    <cellStyle name="asd 5 3 4 2 17" xfId="34500"/>
    <cellStyle name="asd 5 3 4 2 18" xfId="36880"/>
    <cellStyle name="asd 5 3 4 2 19" xfId="38759"/>
    <cellStyle name="asd 5 3 4 2 2" xfId="7450"/>
    <cellStyle name="asd 5 3 4 2 20" xfId="39136"/>
    <cellStyle name="asd 5 3 4 2 21" xfId="40817"/>
    <cellStyle name="asd 5 3 4 2 22" xfId="43872"/>
    <cellStyle name="asd 5 3 4 2 3" xfId="8904"/>
    <cellStyle name="asd 5 3 4 2 4" xfId="10814"/>
    <cellStyle name="asd 5 3 4 2 5" xfId="12088"/>
    <cellStyle name="asd 5 3 4 2 6" xfId="14599"/>
    <cellStyle name="asd 5 3 4 2 7" xfId="16505"/>
    <cellStyle name="asd 5 3 4 2 8" xfId="18433"/>
    <cellStyle name="asd 5 3 4 2 9" xfId="20339"/>
    <cellStyle name="asd 5 3 4 20" xfId="38151"/>
    <cellStyle name="asd 5 3 4 21" xfId="33809"/>
    <cellStyle name="asd 5 3 4 22" xfId="33412"/>
    <cellStyle name="asd 5 3 4 23" xfId="42287"/>
    <cellStyle name="asd 5 3 4 3" xfId="6842"/>
    <cellStyle name="asd 5 3 4 4" xfId="8296"/>
    <cellStyle name="asd 5 3 4 5" xfId="10206"/>
    <cellStyle name="asd 5 3 4 6" xfId="11459"/>
    <cellStyle name="asd 5 3 4 7" xfId="12944"/>
    <cellStyle name="asd 5 3 4 8" xfId="14849"/>
    <cellStyle name="asd 5 3 4 9" xfId="17825"/>
    <cellStyle name="asd 5 3 5" xfId="4957"/>
    <cellStyle name="asd 5 3 5 10" xfId="21205"/>
    <cellStyle name="asd 5 3 5 11" xfId="23596"/>
    <cellStyle name="asd 5 3 5 12" xfId="25007"/>
    <cellStyle name="asd 5 3 5 13" xfId="26587"/>
    <cellStyle name="asd 5 3 5 14" xfId="28623"/>
    <cellStyle name="asd 5 3 5 15" xfId="30192"/>
    <cellStyle name="asd 5 3 5 16" xfId="32087"/>
    <cellStyle name="asd 5 3 5 17" xfId="33721"/>
    <cellStyle name="asd 5 3 5 18" xfId="35834"/>
    <cellStyle name="asd 5 3 5 19" xfId="37713"/>
    <cellStyle name="asd 5 3 5 2" xfId="6407"/>
    <cellStyle name="asd 5 3 5 20" xfId="39316"/>
    <cellStyle name="asd 5 3 5 21" xfId="40992"/>
    <cellStyle name="asd 5 3 5 22" xfId="43360"/>
    <cellStyle name="asd 5 3 5 3" xfId="7858"/>
    <cellStyle name="asd 5 3 5 4" xfId="9768"/>
    <cellStyle name="asd 5 3 5 5" xfId="12573"/>
    <cellStyle name="asd 5 3 5 6" xfId="14068"/>
    <cellStyle name="asd 5 3 5 7" xfId="15969"/>
    <cellStyle name="asd 5 3 5 8" xfId="17387"/>
    <cellStyle name="asd 5 3 5 9" xfId="19293"/>
    <cellStyle name="asd 5 3 6" xfId="2541"/>
    <cellStyle name="asd 5 3 6 10" xfId="20653"/>
    <cellStyle name="asd 5 3 6 11" xfId="22954"/>
    <cellStyle name="asd 5 3 6 12" xfId="24455"/>
    <cellStyle name="asd 5 3 6 13" xfId="26733"/>
    <cellStyle name="asd 5 3 6 14" xfId="29299"/>
    <cellStyle name="asd 5 3 6 15" xfId="30333"/>
    <cellStyle name="asd 5 3 6 16" xfId="31712"/>
    <cellStyle name="asd 5 3 6 17" xfId="34279"/>
    <cellStyle name="asd 5 3 6 18" xfId="35283"/>
    <cellStyle name="asd 5 3 6 19" xfId="37161"/>
    <cellStyle name="asd 5 3 6 2" xfId="4258"/>
    <cellStyle name="asd 5 3 6 20" xfId="38956"/>
    <cellStyle name="asd 5 3 6 21" xfId="40640"/>
    <cellStyle name="asd 5 3 6 22" xfId="42740"/>
    <cellStyle name="asd 5 3 6 3" xfId="3897"/>
    <cellStyle name="asd 5 3 6 4" xfId="9215"/>
    <cellStyle name="asd 5 3 6 5" xfId="12370"/>
    <cellStyle name="asd 5 3 6 6" xfId="13422"/>
    <cellStyle name="asd 5 3 6 7" xfId="15327"/>
    <cellStyle name="asd 5 3 6 8" xfId="16834"/>
    <cellStyle name="asd 5 3 6 9" xfId="18741"/>
    <cellStyle name="asd 5 3 7" xfId="6340"/>
    <cellStyle name="asd 5 3 8" xfId="9216"/>
    <cellStyle name="asd 5 3 9" xfId="11509"/>
    <cellStyle name="asd 5 4" xfId="3421"/>
    <cellStyle name="asd 5 4 10" xfId="16026"/>
    <cellStyle name="asd 5 4 11" xfId="16734"/>
    <cellStyle name="asd 5 4 12" xfId="18641"/>
    <cellStyle name="asd 5 4 13" xfId="20553"/>
    <cellStyle name="asd 5 4 14" xfId="23653"/>
    <cellStyle name="asd 5 4 15" xfId="24355"/>
    <cellStyle name="asd 5 4 16" xfId="26227"/>
    <cellStyle name="asd 5 4 17" xfId="28762"/>
    <cellStyle name="asd 5 4 18" xfId="29839"/>
    <cellStyle name="asd 5 4 19" xfId="31434"/>
    <cellStyle name="asd 5 4 2" xfId="3601"/>
    <cellStyle name="asd 5 4 2 10" xfId="17492"/>
    <cellStyle name="asd 5 4 2 11" xfId="19398"/>
    <cellStyle name="asd 5 4 2 12" xfId="21310"/>
    <cellStyle name="asd 5 4 2 13" xfId="3805"/>
    <cellStyle name="asd 5 4 2 14" xfId="25112"/>
    <cellStyle name="asd 5 4 2 15" xfId="2544"/>
    <cellStyle name="asd 5 4 2 16" xfId="24279"/>
    <cellStyle name="asd 5 4 2 17" xfId="12754"/>
    <cellStyle name="asd 5 4 2 18" xfId="31606"/>
    <cellStyle name="asd 5 4 2 19" xfId="29800"/>
    <cellStyle name="asd 5 4 2 2" xfId="4540"/>
    <cellStyle name="asd 5 4 2 2 10" xfId="20785"/>
    <cellStyle name="asd 5 4 2 2 11" xfId="22960"/>
    <cellStyle name="asd 5 4 2 2 12" xfId="24587"/>
    <cellStyle name="asd 5 4 2 2 13" xfId="27626"/>
    <cellStyle name="asd 5 4 2 2 14" xfId="29714"/>
    <cellStyle name="asd 5 4 2 2 15" xfId="31205"/>
    <cellStyle name="asd 5 4 2 2 16" xfId="32914"/>
    <cellStyle name="asd 5 4 2 2 17" xfId="34880"/>
    <cellStyle name="asd 5 4 2 2 18" xfId="35415"/>
    <cellStyle name="asd 5 4 2 2 19" xfId="37293"/>
    <cellStyle name="asd 5 4 2 2 2" xfId="4882"/>
    <cellStyle name="asd 5 4 2 2 20" xfId="40120"/>
    <cellStyle name="asd 5 4 2 2 21" xfId="41784"/>
    <cellStyle name="asd 5 4 2 2 22" xfId="42746"/>
    <cellStyle name="asd 5 4 2 2 3" xfId="6254"/>
    <cellStyle name="asd 5 4 2 2 4" xfId="9347"/>
    <cellStyle name="asd 5 4 2 2 5" xfId="12252"/>
    <cellStyle name="asd 5 4 2 2 6" xfId="13428"/>
    <cellStyle name="asd 5 4 2 2 7" xfId="15333"/>
    <cellStyle name="asd 5 4 2 2 8" xfId="16966"/>
    <cellStyle name="asd 5 4 2 2 9" xfId="18873"/>
    <cellStyle name="asd 5 4 2 20" xfId="35939"/>
    <cellStyle name="asd 5 4 2 21" xfId="37818"/>
    <cellStyle name="asd 5 4 2 22" xfId="38865"/>
    <cellStyle name="asd 5 4 2 23" xfId="40558"/>
    <cellStyle name="asd 5 4 2 24" xfId="41596"/>
    <cellStyle name="asd 5 4 2 3" xfId="5062"/>
    <cellStyle name="asd 5 4 2 4" xfId="6512"/>
    <cellStyle name="asd 5 4 2 5" xfId="7963"/>
    <cellStyle name="asd 5 4 2 6" xfId="9873"/>
    <cellStyle name="asd 5 4 2 7" xfId="12406"/>
    <cellStyle name="asd 5 4 2 8" xfId="11300"/>
    <cellStyle name="asd 5 4 2 9" xfId="13807"/>
    <cellStyle name="asd 5 4 20" xfId="2342"/>
    <cellStyle name="asd 5 4 21" xfId="35183"/>
    <cellStyle name="asd 5 4 22" xfId="37061"/>
    <cellStyle name="asd 5 4 23" xfId="33811"/>
    <cellStyle name="asd 5 4 24" xfId="40131"/>
    <cellStyle name="asd 5 4 25" xfId="43411"/>
    <cellStyle name="asd 5 4 3" xfId="3895"/>
    <cellStyle name="asd 5 4 3 10" xfId="19617"/>
    <cellStyle name="asd 5 4 3 11" xfId="21529"/>
    <cellStyle name="asd 5 4 3 12" xfId="23949"/>
    <cellStyle name="asd 5 4 3 13" xfId="25331"/>
    <cellStyle name="asd 5 4 3 14" xfId="27586"/>
    <cellStyle name="asd 5 4 3 15" xfId="28056"/>
    <cellStyle name="asd 5 4 3 16" xfId="31167"/>
    <cellStyle name="asd 5 4 3 17" xfId="2969"/>
    <cellStyle name="asd 5 4 3 18" xfId="30222"/>
    <cellStyle name="asd 5 4 3 19" xfId="36158"/>
    <cellStyle name="asd 5 4 3 2" xfId="5887"/>
    <cellStyle name="asd 5 4 3 2 10" xfId="22137"/>
    <cellStyle name="asd 5 4 3 2 11" xfId="22966"/>
    <cellStyle name="asd 5 4 3 2 12" xfId="25939"/>
    <cellStyle name="asd 5 4 3 2 13" xfId="26971"/>
    <cellStyle name="asd 5 4 3 2 14" xfId="28549"/>
    <cellStyle name="asd 5 4 3 2 15" xfId="30565"/>
    <cellStyle name="asd 5 4 3 2 16" xfId="31805"/>
    <cellStyle name="asd 5 4 3 2 17" xfId="33710"/>
    <cellStyle name="asd 5 4 3 2 18" xfId="36766"/>
    <cellStyle name="asd 5 4 3 2 19" xfId="38645"/>
    <cellStyle name="asd 5 4 3 2 2" xfId="7336"/>
    <cellStyle name="asd 5 4 3 2 20" xfId="39045"/>
    <cellStyle name="asd 5 4 3 2 21" xfId="40728"/>
    <cellStyle name="asd 5 4 3 2 22" xfId="42752"/>
    <cellStyle name="asd 5 4 3 2 3" xfId="8790"/>
    <cellStyle name="asd 5 4 3 2 4" xfId="10700"/>
    <cellStyle name="asd 5 4 3 2 5" xfId="12484"/>
    <cellStyle name="asd 5 4 3 2 6" xfId="13434"/>
    <cellStyle name="asd 5 4 3 2 7" xfId="15339"/>
    <cellStyle name="asd 5 4 3 2 8" xfId="18319"/>
    <cellStyle name="asd 5 4 3 2 9" xfId="20225"/>
    <cellStyle name="asd 5 4 3 20" xfId="38037"/>
    <cellStyle name="asd 5 4 3 21" xfId="31617"/>
    <cellStyle name="asd 5 4 3 22" xfId="5373"/>
    <cellStyle name="asd 5 4 3 23" xfId="43695"/>
    <cellStyle name="asd 5 4 3 3" xfId="5281"/>
    <cellStyle name="asd 5 4 3 4" xfId="8182"/>
    <cellStyle name="asd 5 4 3 5" xfId="10092"/>
    <cellStyle name="asd 5 4 3 6" xfId="11908"/>
    <cellStyle name="asd 5 4 3 7" xfId="14417"/>
    <cellStyle name="asd 5 4 3 8" xfId="16323"/>
    <cellStyle name="asd 5 4 3 9" xfId="17711"/>
    <cellStyle name="asd 5 4 4" xfId="4053"/>
    <cellStyle name="asd 5 4 4 10" xfId="19688"/>
    <cellStyle name="asd 5 4 4 11" xfId="21600"/>
    <cellStyle name="asd 5 4 4 12" xfId="24140"/>
    <cellStyle name="asd 5 4 4 13" xfId="25402"/>
    <cellStyle name="asd 5 4 4 14" xfId="27757"/>
    <cellStyle name="asd 5 4 4 15" xfId="28475"/>
    <cellStyle name="asd 5 4 4 16" xfId="31334"/>
    <cellStyle name="asd 5 4 4 17" xfId="32579"/>
    <cellStyle name="asd 5 4 4 18" xfId="34909"/>
    <cellStyle name="asd 5 4 4 19" xfId="36229"/>
    <cellStyle name="asd 5 4 4 2" xfId="5958"/>
    <cellStyle name="asd 5 4 4 2 10" xfId="22208"/>
    <cellStyle name="asd 5 4 4 2 11" xfId="23834"/>
    <cellStyle name="asd 5 4 4 2 12" xfId="26010"/>
    <cellStyle name="asd 5 4 4 2 13" xfId="27043"/>
    <cellStyle name="asd 5 4 4 2 14" xfId="28485"/>
    <cellStyle name="asd 5 4 4 2 15" xfId="30637"/>
    <cellStyle name="asd 5 4 4 2 16" xfId="32833"/>
    <cellStyle name="asd 5 4 4 2 17" xfId="34164"/>
    <cellStyle name="asd 5 4 4 2 18" xfId="36837"/>
    <cellStyle name="asd 5 4 4 2 19" xfId="38716"/>
    <cellStyle name="asd 5 4 4 2 2" xfId="7407"/>
    <cellStyle name="asd 5 4 4 2 20" xfId="40042"/>
    <cellStyle name="asd 5 4 4 2 21" xfId="41706"/>
    <cellStyle name="asd 5 4 4 2 22" xfId="43587"/>
    <cellStyle name="asd 5 4 4 2 3" xfId="8861"/>
    <cellStyle name="asd 5 4 4 2 4" xfId="10771"/>
    <cellStyle name="asd 5 4 4 2 5" xfId="12666"/>
    <cellStyle name="asd 5 4 4 2 6" xfId="14304"/>
    <cellStyle name="asd 5 4 4 2 7" xfId="16208"/>
    <cellStyle name="asd 5 4 4 2 8" xfId="18390"/>
    <cellStyle name="asd 5 4 4 2 9" xfId="20296"/>
    <cellStyle name="asd 5 4 4 20" xfId="38108"/>
    <cellStyle name="asd 5 4 4 21" xfId="39792"/>
    <cellStyle name="asd 5 4 4 22" xfId="41464"/>
    <cellStyle name="asd 5 4 4 23" xfId="43883"/>
    <cellStyle name="asd 5 4 4 3" xfId="6799"/>
    <cellStyle name="asd 5 4 4 4" xfId="8253"/>
    <cellStyle name="asd 5 4 4 5" xfId="10163"/>
    <cellStyle name="asd 5 4 4 6" xfId="12099"/>
    <cellStyle name="asd 5 4 4 7" xfId="14610"/>
    <cellStyle name="asd 5 4 4 8" xfId="16516"/>
    <cellStyle name="asd 5 4 4 9" xfId="17782"/>
    <cellStyle name="asd 5 4 5" xfId="4480"/>
    <cellStyle name="asd 5 4 5 10" xfId="20725"/>
    <cellStyle name="asd 5 4 5 11" xfId="24131"/>
    <cellStyle name="asd 5 4 5 12" xfId="24527"/>
    <cellStyle name="asd 5 4 5 13" xfId="26340"/>
    <cellStyle name="asd 5 4 5 14" xfId="28887"/>
    <cellStyle name="asd 5 4 5 15" xfId="29949"/>
    <cellStyle name="asd 5 4 5 16" xfId="32107"/>
    <cellStyle name="asd 5 4 5 17" xfId="34936"/>
    <cellStyle name="asd 5 4 5 18" xfId="35355"/>
    <cellStyle name="asd 5 4 5 19" xfId="37233"/>
    <cellStyle name="asd 5 4 5 2" xfId="4643"/>
    <cellStyle name="asd 5 4 5 20" xfId="39333"/>
    <cellStyle name="asd 5 4 5 21" xfId="41009"/>
    <cellStyle name="asd 5 4 5 22" xfId="43874"/>
    <cellStyle name="asd 5 4 5 3" xfId="3574"/>
    <cellStyle name="asd 5 4 5 4" xfId="9287"/>
    <cellStyle name="asd 5 4 5 5" xfId="12090"/>
    <cellStyle name="asd 5 4 5 6" xfId="14601"/>
    <cellStyle name="asd 5 4 5 7" xfId="16507"/>
    <cellStyle name="asd 5 4 5 8" xfId="16906"/>
    <cellStyle name="asd 5 4 5 9" xfId="18813"/>
    <cellStyle name="asd 5 4 6" xfId="6306"/>
    <cellStyle name="asd 5 4 7" xfId="9115"/>
    <cellStyle name="asd 5 4 8" xfId="11498"/>
    <cellStyle name="asd 5 4 9" xfId="14123"/>
    <cellStyle name="asd 5 5" xfId="2132"/>
    <cellStyle name="asd 5 5 10" xfId="17152"/>
    <cellStyle name="asd 5 5 11" xfId="19058"/>
    <cellStyle name="asd 5 5 12" xfId="20970"/>
    <cellStyle name="asd 5 5 13" xfId="22729"/>
    <cellStyle name="asd 5 5 14" xfId="24772"/>
    <cellStyle name="asd 5 5 15" xfId="26656"/>
    <cellStyle name="asd 5 5 16" xfId="29657"/>
    <cellStyle name="asd 5 5 17" xfId="30259"/>
    <cellStyle name="asd 5 5 18" xfId="32052"/>
    <cellStyle name="asd 5 5 19" xfId="34691"/>
    <cellStyle name="asd 5 5 2" xfId="4458"/>
    <cellStyle name="asd 5 5 2 10" xfId="20702"/>
    <cellStyle name="asd 5 5 2 11" xfId="23579"/>
    <cellStyle name="asd 5 5 2 12" xfId="24504"/>
    <cellStyle name="asd 5 5 2 13" xfId="26800"/>
    <cellStyle name="asd 5 5 2 14" xfId="29527"/>
    <cellStyle name="asd 5 5 2 15" xfId="30399"/>
    <cellStyle name="asd 5 5 2 16" xfId="31768"/>
    <cellStyle name="asd 5 5 2 17" xfId="33458"/>
    <cellStyle name="asd 5 5 2 18" xfId="35332"/>
    <cellStyle name="asd 5 5 2 19" xfId="37210"/>
    <cellStyle name="asd 5 5 2 2" xfId="5387"/>
    <cellStyle name="asd 5 5 2 20" xfId="39009"/>
    <cellStyle name="asd 5 5 2 21" xfId="40692"/>
    <cellStyle name="asd 5 5 2 22" xfId="43344"/>
    <cellStyle name="asd 5 5 2 3" xfId="6703"/>
    <cellStyle name="asd 5 5 2 4" xfId="9264"/>
    <cellStyle name="asd 5 5 2 5" xfId="12574"/>
    <cellStyle name="asd 5 5 2 6" xfId="14051"/>
    <cellStyle name="asd 5 5 2 7" xfId="15952"/>
    <cellStyle name="asd 5 5 2 8" xfId="16883"/>
    <cellStyle name="asd 5 5 2 9" xfId="18790"/>
    <cellStyle name="asd 5 5 20" xfId="35599"/>
    <cellStyle name="asd 5 5 21" xfId="37478"/>
    <cellStyle name="asd 5 5 22" xfId="39283"/>
    <cellStyle name="asd 5 5 23" xfId="40960"/>
    <cellStyle name="asd 5 5 24" xfId="42532"/>
    <cellStyle name="asd 5 5 3" xfId="4725"/>
    <cellStyle name="asd 5 5 4" xfId="6172"/>
    <cellStyle name="asd 5 5 5" xfId="7623"/>
    <cellStyle name="asd 5 5 6" xfId="9533"/>
    <cellStyle name="asd 5 5 7" xfId="11065"/>
    <cellStyle name="asd 5 5 8" xfId="13196"/>
    <cellStyle name="asd 5 5 9" xfId="15101"/>
    <cellStyle name="asd 5 6" xfId="2231"/>
    <cellStyle name="asd 5 6 10" xfId="19073"/>
    <cellStyle name="asd 5 6 11" xfId="20985"/>
    <cellStyle name="asd 5 6 12" xfId="23926"/>
    <cellStyle name="asd 5 6 13" xfId="24787"/>
    <cellStyle name="asd 5 6 14" xfId="26975"/>
    <cellStyle name="asd 5 6 15" xfId="28580"/>
    <cellStyle name="asd 5 6 16" xfId="30569"/>
    <cellStyle name="asd 5 6 17" xfId="31915"/>
    <cellStyle name="asd 5 6 18" xfId="34817"/>
    <cellStyle name="asd 5 6 19" xfId="35614"/>
    <cellStyle name="asd 5 6 2" xfId="4268"/>
    <cellStyle name="asd 5 6 2 10" xfId="20571"/>
    <cellStyle name="asd 5 6 2 11" xfId="22812"/>
    <cellStyle name="asd 5 6 2 12" xfId="24373"/>
    <cellStyle name="asd 5 6 2 13" xfId="26910"/>
    <cellStyle name="asd 5 6 2 14" xfId="29281"/>
    <cellStyle name="asd 5 6 2 15" xfId="30506"/>
    <cellStyle name="asd 5 6 2 16" xfId="32910"/>
    <cellStyle name="asd 5 6 2 17" xfId="33539"/>
    <cellStyle name="asd 5 6 2 18" xfId="35201"/>
    <cellStyle name="asd 5 6 2 19" xfId="37079"/>
    <cellStyle name="asd 5 6 2 2" xfId="4266"/>
    <cellStyle name="asd 5 6 2 20" xfId="40116"/>
    <cellStyle name="asd 5 6 2 21" xfId="41780"/>
    <cellStyle name="asd 5 6 2 22" xfId="42607"/>
    <cellStyle name="asd 5 6 2 3" xfId="5440"/>
    <cellStyle name="asd 5 6 2 4" xfId="9133"/>
    <cellStyle name="asd 5 6 2 5" xfId="11594"/>
    <cellStyle name="asd 5 6 2 6" xfId="13281"/>
    <cellStyle name="asd 5 6 2 7" xfId="15184"/>
    <cellStyle name="asd 5 6 2 8" xfId="16752"/>
    <cellStyle name="asd 5 6 2 9" xfId="18659"/>
    <cellStyle name="asd 5 6 20" xfId="37493"/>
    <cellStyle name="asd 5 6 21" xfId="39150"/>
    <cellStyle name="asd 5 6 22" xfId="40831"/>
    <cellStyle name="asd 5 6 23" xfId="43676"/>
    <cellStyle name="asd 5 6 3" xfId="4739"/>
    <cellStyle name="asd 5 6 4" xfId="7638"/>
    <cellStyle name="asd 5 6 5" xfId="9548"/>
    <cellStyle name="asd 5 6 6" xfId="11612"/>
    <cellStyle name="asd 5 6 7" xfId="14396"/>
    <cellStyle name="asd 5 6 8" xfId="16301"/>
    <cellStyle name="asd 5 6 9" xfId="17167"/>
    <cellStyle name="asd 5 7" xfId="2386"/>
    <cellStyle name="asd 5 7 10" xfId="19099"/>
    <cellStyle name="asd 5 7 11" xfId="21011"/>
    <cellStyle name="asd 5 7 12" xfId="23215"/>
    <cellStyle name="asd 5 7 13" xfId="24813"/>
    <cellStyle name="asd 5 7 14" xfId="26767"/>
    <cellStyle name="asd 5 7 15" xfId="28226"/>
    <cellStyle name="asd 5 7 16" xfId="30367"/>
    <cellStyle name="asd 5 7 17" xfId="32946"/>
    <cellStyle name="asd 5 7 18" xfId="34172"/>
    <cellStyle name="asd 5 7 19" xfId="35640"/>
    <cellStyle name="asd 5 7 2" xfId="4552"/>
    <cellStyle name="asd 5 7 2 10" xfId="20797"/>
    <cellStyle name="asd 5 7 2 11" xfId="22404"/>
    <cellStyle name="asd 5 7 2 12" xfId="24599"/>
    <cellStyle name="asd 5 7 2 13" xfId="26599"/>
    <cellStyle name="asd 5 7 2 14" xfId="13232"/>
    <cellStyle name="asd 5 7 2 15" xfId="30204"/>
    <cellStyle name="asd 5 7 2 16" xfId="32719"/>
    <cellStyle name="asd 5 7 2 17" xfId="33488"/>
    <cellStyle name="asd 5 7 2 18" xfId="35427"/>
    <cellStyle name="asd 5 7 2 19" xfId="37305"/>
    <cellStyle name="asd 5 7 2 2" xfId="4605"/>
    <cellStyle name="asd 5 7 2 20" xfId="39926"/>
    <cellStyle name="asd 5 7 2 21" xfId="41595"/>
    <cellStyle name="asd 5 7 2 22" xfId="42216"/>
    <cellStyle name="asd 5 7 2 3" xfId="5351"/>
    <cellStyle name="asd 5 7 2 4" xfId="9359"/>
    <cellStyle name="asd 5 7 2 5" xfId="12383"/>
    <cellStyle name="asd 5 7 2 6" xfId="12871"/>
    <cellStyle name="asd 5 7 2 7" xfId="14776"/>
    <cellStyle name="asd 5 7 2 8" xfId="16978"/>
    <cellStyle name="asd 5 7 2 9" xfId="18885"/>
    <cellStyle name="asd 5 7 20" xfId="37519"/>
    <cellStyle name="asd 5 7 21" xfId="40150"/>
    <cellStyle name="asd 5 7 22" xfId="41810"/>
    <cellStyle name="asd 5 7 23" xfId="42993"/>
    <cellStyle name="asd 5 7 3" xfId="6213"/>
    <cellStyle name="asd 5 7 4" xfId="7664"/>
    <cellStyle name="asd 5 7 5" xfId="9574"/>
    <cellStyle name="asd 5 7 6" xfId="11035"/>
    <cellStyle name="asd 5 7 7" xfId="13686"/>
    <cellStyle name="asd 5 7 8" xfId="15589"/>
    <cellStyle name="asd 5 7 9" xfId="17193"/>
    <cellStyle name="asd 5 8" xfId="3108"/>
    <cellStyle name="asd 5 9" xfId="2829"/>
    <cellStyle name="asd 50" xfId="1100"/>
    <cellStyle name="asd 50 10" xfId="2747"/>
    <cellStyle name="asd 50 11" xfId="2801"/>
    <cellStyle name="asd 50 12" xfId="3203"/>
    <cellStyle name="asd 50 13" xfId="2751"/>
    <cellStyle name="asd 50 14" xfId="2147"/>
    <cellStyle name="asd 50 15" xfId="14734"/>
    <cellStyle name="asd 50 16" xfId="1864"/>
    <cellStyle name="asd 50 17" xfId="1832"/>
    <cellStyle name="asd 50 18" xfId="3240"/>
    <cellStyle name="asd 50 19" xfId="26787"/>
    <cellStyle name="asd 50 2" xfId="3499"/>
    <cellStyle name="asd 50 2 10" xfId="13660"/>
    <cellStyle name="asd 50 2 11" xfId="15563"/>
    <cellStyle name="asd 50 2 12" xfId="16896"/>
    <cellStyle name="asd 50 2 13" xfId="18803"/>
    <cellStyle name="asd 50 2 14" xfId="20715"/>
    <cellStyle name="asd 50 2 15" xfId="23189"/>
    <cellStyle name="asd 50 2 16" xfId="24517"/>
    <cellStyle name="asd 50 2 17" xfId="26723"/>
    <cellStyle name="asd 50 2 18" xfId="28389"/>
    <cellStyle name="asd 50 2 19" xfId="30323"/>
    <cellStyle name="asd 50 2 2" xfId="3679"/>
    <cellStyle name="asd 50 2 2 10" xfId="17570"/>
    <cellStyle name="asd 50 2 2 11" xfId="19476"/>
    <cellStyle name="asd 50 2 2 12" xfId="21388"/>
    <cellStyle name="asd 50 2 2 13" xfId="23937"/>
    <cellStyle name="asd 50 2 2 14" xfId="25190"/>
    <cellStyle name="asd 50 2 2 15" xfId="27474"/>
    <cellStyle name="asd 50 2 2 16" xfId="28707"/>
    <cellStyle name="asd 50 2 2 17" xfId="31060"/>
    <cellStyle name="asd 50 2 2 18" xfId="33242"/>
    <cellStyle name="asd 50 2 2 19" xfId="34978"/>
    <cellStyle name="asd 50 2 2 2" xfId="4644"/>
    <cellStyle name="asd 50 2 2 2 10" xfId="20889"/>
    <cellStyle name="asd 50 2 2 2 11" xfId="22632"/>
    <cellStyle name="asd 50 2 2 2 12" xfId="24691"/>
    <cellStyle name="asd 50 2 2 2 13" xfId="27906"/>
    <cellStyle name="asd 50 2 2 2 14" xfId="28708"/>
    <cellStyle name="asd 50 2 2 2 15" xfId="31486"/>
    <cellStyle name="asd 50 2 2 2 16" xfId="31771"/>
    <cellStyle name="asd 50 2 2 2 17" xfId="33861"/>
    <cellStyle name="asd 50 2 2 2 18" xfId="35519"/>
    <cellStyle name="asd 50 2 2 2 19" xfId="37397"/>
    <cellStyle name="asd 50 2 2 2 2" xfId="4218"/>
    <cellStyle name="asd 50 2 2 2 20" xfId="39012"/>
    <cellStyle name="asd 50 2 2 2 21" xfId="40695"/>
    <cellStyle name="asd 50 2 2 2 22" xfId="42441"/>
    <cellStyle name="asd 50 2 2 2 3" xfId="2980"/>
    <cellStyle name="asd 50 2 2 2 4" xfId="9451"/>
    <cellStyle name="asd 50 2 2 2 5" xfId="12667"/>
    <cellStyle name="asd 50 2 2 2 6" xfId="13100"/>
    <cellStyle name="asd 50 2 2 2 7" xfId="15004"/>
    <cellStyle name="asd 50 2 2 2 8" xfId="17070"/>
    <cellStyle name="asd 50 2 2 2 9" xfId="18977"/>
    <cellStyle name="asd 50 2 2 20" xfId="36017"/>
    <cellStyle name="asd 50 2 2 21" xfId="37896"/>
    <cellStyle name="asd 50 2 2 22" xfId="40432"/>
    <cellStyle name="asd 50 2 2 23" xfId="42088"/>
    <cellStyle name="asd 50 2 2 24" xfId="43686"/>
    <cellStyle name="asd 50 2 2 3" xfId="5140"/>
    <cellStyle name="asd 50 2 2 4" xfId="6590"/>
    <cellStyle name="asd 50 2 2 5" xfId="8041"/>
    <cellStyle name="asd 50 2 2 6" xfId="9951"/>
    <cellStyle name="asd 50 2 2 7" xfId="11896"/>
    <cellStyle name="asd 50 2 2 8" xfId="14406"/>
    <cellStyle name="asd 50 2 2 9" xfId="16312"/>
    <cellStyle name="asd 50 2 20" xfId="32490"/>
    <cellStyle name="asd 50 2 21" xfId="34052"/>
    <cellStyle name="asd 50 2 22" xfId="35345"/>
    <cellStyle name="asd 50 2 23" xfId="37223"/>
    <cellStyle name="asd 50 2 24" xfId="39707"/>
    <cellStyle name="asd 50 2 25" xfId="41381"/>
    <cellStyle name="asd 50 2 26" xfId="42967"/>
    <cellStyle name="asd 50 2 3" xfId="3857"/>
    <cellStyle name="asd 50 2 3 10" xfId="19588"/>
    <cellStyle name="asd 50 2 3 11" xfId="21500"/>
    <cellStyle name="asd 50 2 3 12" xfId="23080"/>
    <cellStyle name="asd 50 2 3 13" xfId="25302"/>
    <cellStyle name="asd 50 2 3 14" xfId="2459"/>
    <cellStyle name="asd 50 2 3 15" xfId="23587"/>
    <cellStyle name="asd 50 2 3 16" xfId="3359"/>
    <cellStyle name="asd 50 2 3 17" xfId="31635"/>
    <cellStyle name="asd 50 2 3 18" xfId="29175"/>
    <cellStyle name="asd 50 2 3 19" xfId="36129"/>
    <cellStyle name="asd 50 2 3 2" xfId="5858"/>
    <cellStyle name="asd 50 2 3 2 10" xfId="22108"/>
    <cellStyle name="asd 50 2 3 2 11" xfId="22935"/>
    <cellStyle name="asd 50 2 3 2 12" xfId="25910"/>
    <cellStyle name="asd 50 2 3 2 13" xfId="27295"/>
    <cellStyle name="asd 50 2 3 2 14" xfId="11603"/>
    <cellStyle name="asd 50 2 3 2 15" xfId="30886"/>
    <cellStyle name="asd 50 2 3 2 16" xfId="3081"/>
    <cellStyle name="asd 50 2 3 2 17" xfId="33238"/>
    <cellStyle name="asd 50 2 3 2 18" xfId="36737"/>
    <cellStyle name="asd 50 2 3 2 19" xfId="38616"/>
    <cellStyle name="asd 50 2 3 2 2" xfId="7307"/>
    <cellStyle name="asd 50 2 3 2 20" xfId="34681"/>
    <cellStyle name="asd 50 2 3 2 21" xfId="33376"/>
    <cellStyle name="asd 50 2 3 2 22" xfId="42721"/>
    <cellStyle name="asd 50 2 3 2 3" xfId="8761"/>
    <cellStyle name="asd 50 2 3 2 4" xfId="10671"/>
    <cellStyle name="asd 50 2 3 2 5" xfId="11325"/>
    <cellStyle name="asd 50 2 3 2 6" xfId="13403"/>
    <cellStyle name="asd 50 2 3 2 7" xfId="15308"/>
    <cellStyle name="asd 50 2 3 2 8" xfId="18290"/>
    <cellStyle name="asd 50 2 3 2 9" xfId="20196"/>
    <cellStyle name="asd 50 2 3 20" xfId="38008"/>
    <cellStyle name="asd 50 2 3 21" xfId="38882"/>
    <cellStyle name="asd 50 2 3 22" xfId="40568"/>
    <cellStyle name="asd 50 2 3 23" xfId="42863"/>
    <cellStyle name="asd 50 2 3 3" xfId="5252"/>
    <cellStyle name="asd 50 2 3 4" xfId="8153"/>
    <cellStyle name="asd 50 2 3 5" xfId="10063"/>
    <cellStyle name="asd 50 2 3 6" xfId="12675"/>
    <cellStyle name="asd 50 2 3 7" xfId="13550"/>
    <cellStyle name="asd 50 2 3 8" xfId="15454"/>
    <cellStyle name="asd 50 2 3 9" xfId="17682"/>
    <cellStyle name="asd 50 2 4" xfId="4131"/>
    <cellStyle name="asd 50 2 4 10" xfId="19766"/>
    <cellStyle name="asd 50 2 4 11" xfId="21678"/>
    <cellStyle name="asd 50 2 4 12" xfId="23824"/>
    <cellStyle name="asd 50 2 4 13" xfId="25480"/>
    <cellStyle name="asd 50 2 4 14" xfId="26421"/>
    <cellStyle name="asd 50 2 4 15" xfId="12837"/>
    <cellStyle name="asd 50 2 4 16" xfId="30029"/>
    <cellStyle name="asd 50 2 4 17" xfId="29385"/>
    <cellStyle name="asd 50 2 4 18" xfId="9011"/>
    <cellStyle name="asd 50 2 4 19" xfId="36307"/>
    <cellStyle name="asd 50 2 4 2" xfId="6036"/>
    <cellStyle name="asd 50 2 4 2 10" xfId="22286"/>
    <cellStyle name="asd 50 2 4 2 11" xfId="23654"/>
    <cellStyle name="asd 50 2 4 2 12" xfId="26088"/>
    <cellStyle name="asd 50 2 4 2 13" xfId="26428"/>
    <cellStyle name="asd 50 2 4 2 14" xfId="28472"/>
    <cellStyle name="asd 50 2 4 2 15" xfId="30036"/>
    <cellStyle name="asd 50 2 4 2 16" xfId="33010"/>
    <cellStyle name="asd 50 2 4 2 17" xfId="34564"/>
    <cellStyle name="asd 50 2 4 2 18" xfId="36915"/>
    <cellStyle name="asd 50 2 4 2 19" xfId="38794"/>
    <cellStyle name="asd 50 2 4 2 2" xfId="7485"/>
    <cellStyle name="asd 50 2 4 2 20" xfId="40211"/>
    <cellStyle name="asd 50 2 4 2 21" xfId="41870"/>
    <cellStyle name="asd 50 2 4 2 22" xfId="43412"/>
    <cellStyle name="asd 50 2 4 2 3" xfId="8939"/>
    <cellStyle name="asd 50 2 4 2 4" xfId="10849"/>
    <cellStyle name="asd 50 2 4 2 5" xfId="11582"/>
    <cellStyle name="asd 50 2 4 2 6" xfId="14124"/>
    <cellStyle name="asd 50 2 4 2 7" xfId="16027"/>
    <cellStyle name="asd 50 2 4 2 8" xfId="18468"/>
    <cellStyle name="asd 50 2 4 2 9" xfId="20374"/>
    <cellStyle name="asd 50 2 4 20" xfId="38186"/>
    <cellStyle name="asd 50 2 4 21" xfId="24287"/>
    <cellStyle name="asd 50 2 4 22" xfId="2440"/>
    <cellStyle name="asd 50 2 4 23" xfId="43577"/>
    <cellStyle name="asd 50 2 4 3" xfId="6877"/>
    <cellStyle name="asd 50 2 4 4" xfId="8331"/>
    <cellStyle name="asd 50 2 4 5" xfId="10241"/>
    <cellStyle name="asd 50 2 4 6" xfId="11571"/>
    <cellStyle name="asd 50 2 4 7" xfId="14294"/>
    <cellStyle name="asd 50 2 4 8" xfId="16198"/>
    <cellStyle name="asd 50 2 4 9" xfId="17860"/>
    <cellStyle name="asd 50 2 5" xfId="4985"/>
    <cellStyle name="asd 50 2 5 10" xfId="21233"/>
    <cellStyle name="asd 50 2 5 11" xfId="23319"/>
    <cellStyle name="asd 50 2 5 12" xfId="25035"/>
    <cellStyle name="asd 50 2 5 13" xfId="27597"/>
    <cellStyle name="asd 50 2 5 14" xfId="29757"/>
    <cellStyle name="asd 50 2 5 15" xfId="31177"/>
    <cellStyle name="asd 50 2 5 16" xfId="32119"/>
    <cellStyle name="asd 50 2 5 17" xfId="33643"/>
    <cellStyle name="asd 50 2 5 18" xfId="35862"/>
    <cellStyle name="asd 50 2 5 19" xfId="37741"/>
    <cellStyle name="asd 50 2 5 2" xfId="6435"/>
    <cellStyle name="asd 50 2 5 20" xfId="39343"/>
    <cellStyle name="asd 50 2 5 21" xfId="41019"/>
    <cellStyle name="asd 50 2 5 22" xfId="43095"/>
    <cellStyle name="asd 50 2 5 3" xfId="7886"/>
    <cellStyle name="asd 50 2 5 4" xfId="9796"/>
    <cellStyle name="asd 50 2 5 5" xfId="11261"/>
    <cellStyle name="asd 50 2 5 6" xfId="13791"/>
    <cellStyle name="asd 50 2 5 7" xfId="15693"/>
    <cellStyle name="asd 50 2 5 8" xfId="17415"/>
    <cellStyle name="asd 50 2 5 9" xfId="19321"/>
    <cellStyle name="asd 50 2 6" xfId="4325"/>
    <cellStyle name="asd 50 2 6 10" xfId="20642"/>
    <cellStyle name="asd 50 2 6 11" xfId="23884"/>
    <cellStyle name="asd 50 2 6 12" xfId="24444"/>
    <cellStyle name="asd 50 2 6 13" xfId="27506"/>
    <cellStyle name="asd 50 2 6 14" xfId="29500"/>
    <cellStyle name="asd 50 2 6 15" xfId="31093"/>
    <cellStyle name="asd 50 2 6 16" xfId="33216"/>
    <cellStyle name="asd 50 2 6 17" xfId="34267"/>
    <cellStyle name="asd 50 2 6 18" xfId="35272"/>
    <cellStyle name="asd 50 2 6 19" xfId="37150"/>
    <cellStyle name="asd 50 2 6 2" xfId="5467"/>
    <cellStyle name="asd 50 2 6 20" xfId="40407"/>
    <cellStyle name="asd 50 2 6 21" xfId="42063"/>
    <cellStyle name="asd 50 2 6 22" xfId="43635"/>
    <cellStyle name="asd 50 2 6 3" xfId="6288"/>
    <cellStyle name="asd 50 2 6 4" xfId="9204"/>
    <cellStyle name="asd 50 2 6 5" xfId="11747"/>
    <cellStyle name="asd 50 2 6 6" xfId="14354"/>
    <cellStyle name="asd 50 2 6 7" xfId="16258"/>
    <cellStyle name="asd 50 2 6 8" xfId="16823"/>
    <cellStyle name="asd 50 2 6 9" xfId="18730"/>
    <cellStyle name="asd 50 2 7" xfId="5398"/>
    <cellStyle name="asd 50 2 8" xfId="9277"/>
    <cellStyle name="asd 50 2 9" xfId="10974"/>
    <cellStyle name="asd 50 20" xfId="28882"/>
    <cellStyle name="asd 50 21" xfId="24255"/>
    <cellStyle name="asd 50 22" xfId="3788"/>
    <cellStyle name="asd 50 23" xfId="5378"/>
    <cellStyle name="asd 50 24" xfId="28577"/>
    <cellStyle name="asd 50 25" xfId="32102"/>
    <cellStyle name="asd 50 26" xfId="20465"/>
    <cellStyle name="asd 50 27" xfId="22393"/>
    <cellStyle name="asd 50 3" xfId="3441"/>
    <cellStyle name="asd 50 3 10" xfId="13615"/>
    <cellStyle name="asd 50 3 11" xfId="15518"/>
    <cellStyle name="asd 50 3 12" xfId="16782"/>
    <cellStyle name="asd 50 3 13" xfId="18689"/>
    <cellStyle name="asd 50 3 14" xfId="20601"/>
    <cellStyle name="asd 50 3 15" xfId="23144"/>
    <cellStyle name="asd 50 3 16" xfId="24403"/>
    <cellStyle name="asd 50 3 17" xfId="26272"/>
    <cellStyle name="asd 50 3 18" xfId="23646"/>
    <cellStyle name="asd 50 3 19" xfId="29882"/>
    <cellStyle name="asd 50 3 2" xfId="3621"/>
    <cellStyle name="asd 50 3 2 10" xfId="17512"/>
    <cellStyle name="asd 50 3 2 11" xfId="19418"/>
    <cellStyle name="asd 50 3 2 12" xfId="21330"/>
    <cellStyle name="asd 50 3 2 13" xfId="23445"/>
    <cellStyle name="asd 50 3 2 14" xfId="25132"/>
    <cellStyle name="asd 50 3 2 15" xfId="27150"/>
    <cellStyle name="asd 50 3 2 16" xfId="28690"/>
    <cellStyle name="asd 50 3 2 17" xfId="30741"/>
    <cellStyle name="asd 50 3 2 18" xfId="31802"/>
    <cellStyle name="asd 50 3 2 19" xfId="34475"/>
    <cellStyle name="asd 50 3 2 2" xfId="4454"/>
    <cellStyle name="asd 50 3 2 2 10" xfId="20698"/>
    <cellStyle name="asd 50 3 2 2 11" xfId="22474"/>
    <cellStyle name="asd 50 3 2 2 12" xfId="24500"/>
    <cellStyle name="asd 50 3 2 2 13" xfId="26956"/>
    <cellStyle name="asd 50 3 2 2 14" xfId="28335"/>
    <cellStyle name="asd 50 3 2 2 15" xfId="30552"/>
    <cellStyle name="asd 50 3 2 2 16" xfId="33352"/>
    <cellStyle name="asd 50 3 2 2 17" xfId="35062"/>
    <cellStyle name="asd 50 3 2 2 18" xfId="35328"/>
    <cellStyle name="asd 50 3 2 2 19" xfId="37206"/>
    <cellStyle name="asd 50 3 2 2 2" xfId="5366"/>
    <cellStyle name="asd 50 3 2 2 20" xfId="40534"/>
    <cellStyle name="asd 50 3 2 2 21" xfId="42187"/>
    <cellStyle name="asd 50 3 2 2 22" xfId="42285"/>
    <cellStyle name="asd 50 3 2 2 3" xfId="6756"/>
    <cellStyle name="asd 50 3 2 2 4" xfId="9260"/>
    <cellStyle name="asd 50 3 2 2 5" xfId="11331"/>
    <cellStyle name="asd 50 3 2 2 6" xfId="12942"/>
    <cellStyle name="asd 50 3 2 2 7" xfId="14847"/>
    <cellStyle name="asd 50 3 2 2 8" xfId="16879"/>
    <cellStyle name="asd 50 3 2 2 9" xfId="18786"/>
    <cellStyle name="asd 50 3 2 20" xfId="35959"/>
    <cellStyle name="asd 50 3 2 21" xfId="37838"/>
    <cellStyle name="asd 50 3 2 22" xfId="39042"/>
    <cellStyle name="asd 50 3 2 23" xfId="40725"/>
    <cellStyle name="asd 50 3 2 24" xfId="43212"/>
    <cellStyle name="asd 50 3 2 3" xfId="5082"/>
    <cellStyle name="asd 50 3 2 4" xfId="6532"/>
    <cellStyle name="asd 50 3 2 5" xfId="7983"/>
    <cellStyle name="asd 50 3 2 6" xfId="9893"/>
    <cellStyle name="asd 50 3 2 7" xfId="12343"/>
    <cellStyle name="asd 50 3 2 8" xfId="13917"/>
    <cellStyle name="asd 50 3 2 9" xfId="15818"/>
    <cellStyle name="asd 50 3 20" xfId="32371"/>
    <cellStyle name="asd 50 3 21" xfId="35031"/>
    <cellStyle name="asd 50 3 22" xfId="35231"/>
    <cellStyle name="asd 50 3 23" xfId="37109"/>
    <cellStyle name="asd 50 3 24" xfId="39590"/>
    <cellStyle name="asd 50 3 25" xfId="41264"/>
    <cellStyle name="asd 50 3 26" xfId="42924"/>
    <cellStyle name="asd 50 3 3" xfId="3848"/>
    <cellStyle name="asd 50 3 3 10" xfId="19581"/>
    <cellStyle name="asd 50 3 3 11" xfId="21493"/>
    <cellStyle name="asd 50 3 3 12" xfId="23586"/>
    <cellStyle name="asd 50 3 3 13" xfId="25295"/>
    <cellStyle name="asd 50 3 3 14" xfId="27109"/>
    <cellStyle name="asd 50 3 3 15" xfId="29362"/>
    <cellStyle name="asd 50 3 3 16" xfId="30700"/>
    <cellStyle name="asd 50 3 3 17" xfId="31677"/>
    <cellStyle name="asd 50 3 3 18" xfId="34877"/>
    <cellStyle name="asd 50 3 3 19" xfId="36122"/>
    <cellStyle name="asd 50 3 3 2" xfId="5851"/>
    <cellStyle name="asd 50 3 3 2 10" xfId="22101"/>
    <cellStyle name="asd 50 3 3 2 11" xfId="22558"/>
    <cellStyle name="asd 50 3 3 2 12" xfId="25903"/>
    <cellStyle name="asd 50 3 3 2 13" xfId="9055"/>
    <cellStyle name="asd 50 3 3 2 14" xfId="2936"/>
    <cellStyle name="asd 50 3 3 2 15" xfId="28538"/>
    <cellStyle name="asd 50 3 3 2 16" xfId="14726"/>
    <cellStyle name="asd 50 3 3 2 17" xfId="32086"/>
    <cellStyle name="asd 50 3 3 2 18" xfId="36730"/>
    <cellStyle name="asd 50 3 3 2 19" xfId="38609"/>
    <cellStyle name="asd 50 3 3 2 2" xfId="7300"/>
    <cellStyle name="asd 50 3 3 2 20" xfId="36998"/>
    <cellStyle name="asd 50 3 3 2 21" xfId="9019"/>
    <cellStyle name="asd 50 3 3 2 22" xfId="42368"/>
    <cellStyle name="asd 50 3 3 2 3" xfId="8754"/>
    <cellStyle name="asd 50 3 3 2 4" xfId="10664"/>
    <cellStyle name="asd 50 3 3 2 5" xfId="2225"/>
    <cellStyle name="asd 50 3 3 2 6" xfId="13026"/>
    <cellStyle name="asd 50 3 3 2 7" xfId="14930"/>
    <cellStyle name="asd 50 3 3 2 8" xfId="18283"/>
    <cellStyle name="asd 50 3 3 2 9" xfId="20189"/>
    <cellStyle name="asd 50 3 3 20" xfId="38001"/>
    <cellStyle name="asd 50 3 3 21" xfId="38924"/>
    <cellStyle name="asd 50 3 3 22" xfId="40609"/>
    <cellStyle name="asd 50 3 3 23" xfId="43351"/>
    <cellStyle name="asd 50 3 3 3" xfId="5245"/>
    <cellStyle name="asd 50 3 3 4" xfId="8146"/>
    <cellStyle name="asd 50 3 3 5" xfId="10056"/>
    <cellStyle name="asd 50 3 3 6" xfId="12591"/>
    <cellStyle name="asd 50 3 3 7" xfId="14058"/>
    <cellStyle name="asd 50 3 3 8" xfId="15959"/>
    <cellStyle name="asd 50 3 3 9" xfId="17675"/>
    <cellStyle name="asd 50 3 4" xfId="4073"/>
    <cellStyle name="asd 50 3 4 10" xfId="19708"/>
    <cellStyle name="asd 50 3 4 11" xfId="21620"/>
    <cellStyle name="asd 50 3 4 12" xfId="23293"/>
    <cellStyle name="asd 50 3 4 13" xfId="25422"/>
    <cellStyle name="asd 50 3 4 14" xfId="27912"/>
    <cellStyle name="asd 50 3 4 15" xfId="29336"/>
    <cellStyle name="asd 50 3 4 16" xfId="31493"/>
    <cellStyle name="asd 50 3 4 17" xfId="33336"/>
    <cellStyle name="asd 50 3 4 18" xfId="34759"/>
    <cellStyle name="asd 50 3 4 19" xfId="36249"/>
    <cellStyle name="asd 50 3 4 2" xfId="5978"/>
    <cellStyle name="asd 50 3 4 2 10" xfId="22228"/>
    <cellStyle name="asd 50 3 4 2 11" xfId="23591"/>
    <cellStyle name="asd 50 3 4 2 12" xfId="26030"/>
    <cellStyle name="asd 50 3 4 2 13" xfId="27425"/>
    <cellStyle name="asd 50 3 4 2 14" xfId="29545"/>
    <cellStyle name="asd 50 3 4 2 15" xfId="31011"/>
    <cellStyle name="asd 50 3 4 2 16" xfId="32826"/>
    <cellStyle name="asd 50 3 4 2 17" xfId="34763"/>
    <cellStyle name="asd 50 3 4 2 18" xfId="36857"/>
    <cellStyle name="asd 50 3 4 2 19" xfId="38736"/>
    <cellStyle name="asd 50 3 4 2 2" xfId="7427"/>
    <cellStyle name="asd 50 3 4 2 20" xfId="40035"/>
    <cellStyle name="asd 50 3 4 2 21" xfId="41699"/>
    <cellStyle name="asd 50 3 4 2 22" xfId="43355"/>
    <cellStyle name="asd 50 3 4 2 3" xfId="8881"/>
    <cellStyle name="asd 50 3 4 2 4" xfId="10791"/>
    <cellStyle name="asd 50 3 4 2 5" xfId="12545"/>
    <cellStyle name="asd 50 3 4 2 6" xfId="14063"/>
    <cellStyle name="asd 50 3 4 2 7" xfId="15964"/>
    <cellStyle name="asd 50 3 4 2 8" xfId="18410"/>
    <cellStyle name="asd 50 3 4 2 9" xfId="20316"/>
    <cellStyle name="asd 50 3 4 20" xfId="38128"/>
    <cellStyle name="asd 50 3 4 21" xfId="40520"/>
    <cellStyle name="asd 50 3 4 22" xfId="42175"/>
    <cellStyle name="asd 50 3 4 23" xfId="43070"/>
    <cellStyle name="asd 50 3 4 3" xfId="6819"/>
    <cellStyle name="asd 50 3 4 4" xfId="8273"/>
    <cellStyle name="asd 50 3 4 5" xfId="10183"/>
    <cellStyle name="asd 50 3 4 6" xfId="11204"/>
    <cellStyle name="asd 50 3 4 7" xfId="13765"/>
    <cellStyle name="asd 50 3 4 8" xfId="15667"/>
    <cellStyle name="asd 50 3 4 9" xfId="17802"/>
    <cellStyle name="asd 50 3 5" xfId="4940"/>
    <cellStyle name="asd 50 3 5 10" xfId="21188"/>
    <cellStyle name="asd 50 3 5 11" xfId="24041"/>
    <cellStyle name="asd 50 3 5 12" xfId="24990"/>
    <cellStyle name="asd 50 3 5 13" xfId="27658"/>
    <cellStyle name="asd 50 3 5 14" xfId="28539"/>
    <cellStyle name="asd 50 3 5 15" xfId="31236"/>
    <cellStyle name="asd 50 3 5 16" xfId="32226"/>
    <cellStyle name="asd 50 3 5 17" xfId="34640"/>
    <cellStyle name="asd 50 3 5 18" xfId="35817"/>
    <cellStyle name="asd 50 3 5 19" xfId="37696"/>
    <cellStyle name="asd 50 3 5 2" xfId="6390"/>
    <cellStyle name="asd 50 3 5 20" xfId="39448"/>
    <cellStyle name="asd 50 3 5 21" xfId="41124"/>
    <cellStyle name="asd 50 3 5 22" xfId="43785"/>
    <cellStyle name="asd 50 3 5 3" xfId="7841"/>
    <cellStyle name="asd 50 3 5 4" xfId="9751"/>
    <cellStyle name="asd 50 3 5 5" xfId="12000"/>
    <cellStyle name="asd 50 3 5 6" xfId="14511"/>
    <cellStyle name="asd 50 3 5 7" xfId="16417"/>
    <cellStyle name="asd 50 3 5 8" xfId="17370"/>
    <cellStyle name="asd 50 3 5 9" xfId="19276"/>
    <cellStyle name="asd 50 3 6" xfId="5744"/>
    <cellStyle name="asd 50 3 6 10" xfId="21994"/>
    <cellStyle name="asd 50 3 6 11" xfId="23767"/>
    <cellStyle name="asd 50 3 6 12" xfId="25796"/>
    <cellStyle name="asd 50 3 6 13" xfId="27684"/>
    <cellStyle name="asd 50 3 6 14" xfId="28919"/>
    <cellStyle name="asd 50 3 6 15" xfId="31261"/>
    <cellStyle name="asd 50 3 6 16" xfId="31716"/>
    <cellStyle name="asd 50 3 6 17" xfId="34960"/>
    <cellStyle name="asd 50 3 6 18" xfId="36623"/>
    <cellStyle name="asd 50 3 6 19" xfId="38502"/>
    <cellStyle name="asd 50 3 6 2" xfId="7193"/>
    <cellStyle name="asd 50 3 6 20" xfId="38960"/>
    <cellStyle name="asd 50 3 6 21" xfId="40644"/>
    <cellStyle name="asd 50 3 6 22" xfId="43522"/>
    <cellStyle name="asd 50 3 6 3" xfId="8647"/>
    <cellStyle name="asd 50 3 6 4" xfId="10557"/>
    <cellStyle name="asd 50 3 6 5" xfId="11647"/>
    <cellStyle name="asd 50 3 6 6" xfId="14237"/>
    <cellStyle name="asd 50 3 6 7" xfId="16141"/>
    <cellStyle name="asd 50 3 6 8" xfId="18176"/>
    <cellStyle name="asd 50 3 6 9" xfId="20082"/>
    <cellStyle name="asd 50 3 7" xfId="6266"/>
    <cellStyle name="asd 50 3 8" xfId="9163"/>
    <cellStyle name="asd 50 3 9" xfId="12757"/>
    <cellStyle name="asd 50 4" xfId="3528"/>
    <cellStyle name="asd 50 4 10" xfId="2076"/>
    <cellStyle name="asd 50 4 11" xfId="16964"/>
    <cellStyle name="asd 50 4 12" xfId="18871"/>
    <cellStyle name="asd 50 4 13" xfId="20783"/>
    <cellStyle name="asd 50 4 14" xfId="2131"/>
    <cellStyle name="asd 50 4 15" xfId="24585"/>
    <cellStyle name="asd 50 4 16" xfId="3026"/>
    <cellStyle name="asd 50 4 17" xfId="11311"/>
    <cellStyle name="asd 50 4 18" xfId="3220"/>
    <cellStyle name="asd 50 4 19" xfId="22740"/>
    <cellStyle name="asd 50 4 2" xfId="3708"/>
    <cellStyle name="asd 50 4 2 10" xfId="17599"/>
    <cellStyle name="asd 50 4 2 11" xfId="19505"/>
    <cellStyle name="asd 50 4 2 12" xfId="21417"/>
    <cellStyle name="asd 50 4 2 13" xfId="24125"/>
    <cellStyle name="asd 50 4 2 14" xfId="25219"/>
    <cellStyle name="asd 50 4 2 15" xfId="27762"/>
    <cellStyle name="asd 50 4 2 16" xfId="23946"/>
    <cellStyle name="asd 50 4 2 17" xfId="31340"/>
    <cellStyle name="asd 50 4 2 18" xfId="33359"/>
    <cellStyle name="asd 50 4 2 19" xfId="29002"/>
    <cellStyle name="asd 50 4 2 2" xfId="4460"/>
    <cellStyle name="asd 50 4 2 2 10" xfId="20704"/>
    <cellStyle name="asd 50 4 2 2 11" xfId="23407"/>
    <cellStyle name="asd 50 4 2 2 12" xfId="24506"/>
    <cellStyle name="asd 50 4 2 2 13" xfId="26280"/>
    <cellStyle name="asd 50 4 2 2 14" xfId="28508"/>
    <cellStyle name="asd 50 4 2 2 15" xfId="29890"/>
    <cellStyle name="asd 50 4 2 2 16" xfId="31641"/>
    <cellStyle name="asd 50 4 2 2 17" xfId="33924"/>
    <cellStyle name="asd 50 4 2 2 18" xfId="35334"/>
    <cellStyle name="asd 50 4 2 2 19" xfId="37212"/>
    <cellStyle name="asd 50 4 2 2 2" xfId="3972"/>
    <cellStyle name="asd 50 4 2 2 20" xfId="38888"/>
    <cellStyle name="asd 50 4 2 2 21" xfId="40574"/>
    <cellStyle name="asd 50 4 2 2 22" xfId="43177"/>
    <cellStyle name="asd 50 4 2 2 3" xfId="2795"/>
    <cellStyle name="asd 50 4 2 2 4" xfId="9266"/>
    <cellStyle name="asd 50 4 2 2 5" xfId="12470"/>
    <cellStyle name="asd 50 4 2 2 6" xfId="13879"/>
    <cellStyle name="asd 50 4 2 2 7" xfId="15781"/>
    <cellStyle name="asd 50 4 2 2 8" xfId="16885"/>
    <cellStyle name="asd 50 4 2 2 9" xfId="18792"/>
    <cellStyle name="asd 50 4 2 20" xfId="36046"/>
    <cellStyle name="asd 50 4 2 21" xfId="37925"/>
    <cellStyle name="asd 50 4 2 22" xfId="40539"/>
    <cellStyle name="asd 50 4 2 23" xfId="42192"/>
    <cellStyle name="asd 50 4 2 24" xfId="43869"/>
    <cellStyle name="asd 50 4 2 3" xfId="5169"/>
    <cellStyle name="asd 50 4 2 4" xfId="6619"/>
    <cellStyle name="asd 50 4 2 5" xfId="8070"/>
    <cellStyle name="asd 50 4 2 6" xfId="9980"/>
    <cellStyle name="asd 50 4 2 7" xfId="12084"/>
    <cellStyle name="asd 50 4 2 8" xfId="14595"/>
    <cellStyle name="asd 50 4 2 9" xfId="16501"/>
    <cellStyle name="asd 50 4 20" xfId="27329"/>
    <cellStyle name="asd 50 4 21" xfId="35413"/>
    <cellStyle name="asd 50 4 22" xfId="37291"/>
    <cellStyle name="asd 50 4 23" xfId="32083"/>
    <cellStyle name="asd 50 4 24" xfId="29166"/>
    <cellStyle name="asd 50 4 25" xfId="2592"/>
    <cellStyle name="asd 50 4 3" xfId="3917"/>
    <cellStyle name="asd 50 4 3 10" xfId="19628"/>
    <cellStyle name="asd 50 4 3 11" xfId="21540"/>
    <cellStyle name="asd 50 4 3 12" xfId="22684"/>
    <cellStyle name="asd 50 4 3 13" xfId="25342"/>
    <cellStyle name="asd 50 4 3 14" xfId="27322"/>
    <cellStyle name="asd 50 4 3 15" xfId="29173"/>
    <cellStyle name="asd 50 4 3 16" xfId="30914"/>
    <cellStyle name="asd 50 4 3 17" xfId="33124"/>
    <cellStyle name="asd 50 4 3 18" xfId="34651"/>
    <cellStyle name="asd 50 4 3 19" xfId="36169"/>
    <cellStyle name="asd 50 4 3 2" xfId="5898"/>
    <cellStyle name="asd 50 4 3 2 10" xfId="22148"/>
    <cellStyle name="asd 50 4 3 2 11" xfId="23208"/>
    <cellStyle name="asd 50 4 3 2 12" xfId="25950"/>
    <cellStyle name="asd 50 4 3 2 13" xfId="26426"/>
    <cellStyle name="asd 50 4 3 2 14" xfId="29602"/>
    <cellStyle name="asd 50 4 3 2 15" xfId="30034"/>
    <cellStyle name="asd 50 4 3 2 16" xfId="32820"/>
    <cellStyle name="asd 50 4 3 2 17" xfId="34457"/>
    <cellStyle name="asd 50 4 3 2 18" xfId="36777"/>
    <cellStyle name="asd 50 4 3 2 19" xfId="38656"/>
    <cellStyle name="asd 50 4 3 2 2" xfId="7347"/>
    <cellStyle name="asd 50 4 3 2 20" xfId="40029"/>
    <cellStyle name="asd 50 4 3 2 21" xfId="41693"/>
    <cellStyle name="asd 50 4 3 2 22" xfId="42986"/>
    <cellStyle name="asd 50 4 3 2 3" xfId="8801"/>
    <cellStyle name="asd 50 4 3 2 4" xfId="10711"/>
    <cellStyle name="asd 50 4 3 2 5" xfId="11020"/>
    <cellStyle name="asd 50 4 3 2 6" xfId="13679"/>
    <cellStyle name="asd 50 4 3 2 7" xfId="15582"/>
    <cellStyle name="asd 50 4 3 2 8" xfId="18330"/>
    <cellStyle name="asd 50 4 3 2 9" xfId="20236"/>
    <cellStyle name="asd 50 4 3 20" xfId="38048"/>
    <cellStyle name="asd 50 4 3 21" xfId="40320"/>
    <cellStyle name="asd 50 4 3 22" xfId="41976"/>
    <cellStyle name="asd 50 4 3 23" xfId="42490"/>
    <cellStyle name="asd 50 4 3 3" xfId="5292"/>
    <cellStyle name="asd 50 4 3 4" xfId="8193"/>
    <cellStyle name="asd 50 4 3 5" xfId="10103"/>
    <cellStyle name="asd 50 4 3 6" xfId="1812"/>
    <cellStyle name="asd 50 4 3 7" xfId="13151"/>
    <cellStyle name="asd 50 4 3 8" xfId="15056"/>
    <cellStyle name="asd 50 4 3 9" xfId="17722"/>
    <cellStyle name="asd 50 4 4" xfId="4160"/>
    <cellStyle name="asd 50 4 4 10" xfId="19795"/>
    <cellStyle name="asd 50 4 4 11" xfId="21707"/>
    <cellStyle name="asd 50 4 4 12" xfId="22469"/>
    <cellStyle name="asd 50 4 4 13" xfId="25509"/>
    <cellStyle name="asd 50 4 4 14" xfId="27360"/>
    <cellStyle name="asd 50 4 4 15" xfId="3343"/>
    <cellStyle name="asd 50 4 4 16" xfId="30950"/>
    <cellStyle name="asd 50 4 4 17" xfId="31360"/>
    <cellStyle name="asd 50 4 4 18" xfId="14788"/>
    <cellStyle name="asd 50 4 4 19" xfId="36336"/>
    <cellStyle name="asd 50 4 4 2" xfId="6065"/>
    <cellStyle name="asd 50 4 4 2 10" xfId="22315"/>
    <cellStyle name="asd 50 4 4 2 11" xfId="23842"/>
    <cellStyle name="asd 50 4 4 2 12" xfId="26117"/>
    <cellStyle name="asd 50 4 4 2 13" xfId="26659"/>
    <cellStyle name="asd 50 4 4 2 14" xfId="28040"/>
    <cellStyle name="asd 50 4 4 2 15" xfId="30262"/>
    <cellStyle name="asd 50 4 4 2 16" xfId="13507"/>
    <cellStyle name="asd 50 4 4 2 17" xfId="4389"/>
    <cellStyle name="asd 50 4 4 2 18" xfId="36944"/>
    <cellStyle name="asd 50 4 4 2 19" xfId="38823"/>
    <cellStyle name="asd 50 4 4 2 2" xfId="7514"/>
    <cellStyle name="asd 50 4 4 2 20" xfId="31202"/>
    <cellStyle name="asd 50 4 4 2 21" xfId="36993"/>
    <cellStyle name="asd 50 4 4 2 22" xfId="43594"/>
    <cellStyle name="asd 50 4 4 2 3" xfId="8968"/>
    <cellStyle name="asd 50 4 4 2 4" xfId="10878"/>
    <cellStyle name="asd 50 4 4 2 5" xfId="11722"/>
    <cellStyle name="asd 50 4 4 2 6" xfId="14312"/>
    <cellStyle name="asd 50 4 4 2 7" xfId="16216"/>
    <cellStyle name="asd 50 4 4 2 8" xfId="18497"/>
    <cellStyle name="asd 50 4 4 2 9" xfId="20403"/>
    <cellStyle name="asd 50 4 4 20" xfId="38215"/>
    <cellStyle name="asd 50 4 4 21" xfId="31488"/>
    <cellStyle name="asd 50 4 4 22" xfId="39312"/>
    <cellStyle name="asd 50 4 4 23" xfId="42280"/>
    <cellStyle name="asd 50 4 4 3" xfId="6906"/>
    <cellStyle name="asd 50 4 4 4" xfId="8360"/>
    <cellStyle name="asd 50 4 4 5" xfId="10270"/>
    <cellStyle name="asd 50 4 4 6" xfId="11608"/>
    <cellStyle name="asd 50 4 4 7" xfId="12936"/>
    <cellStyle name="asd 50 4 4 8" xfId="14841"/>
    <cellStyle name="asd 50 4 4 9" xfId="17889"/>
    <cellStyle name="asd 50 4 5" xfId="5535"/>
    <cellStyle name="asd 50 4 5 10" xfId="21785"/>
    <cellStyle name="asd 50 4 5 11" xfId="23222"/>
    <cellStyle name="asd 50 4 5 12" xfId="25587"/>
    <cellStyle name="asd 50 4 5 13" xfId="26751"/>
    <cellStyle name="asd 50 4 5 14" xfId="29694"/>
    <cellStyle name="asd 50 4 5 15" xfId="30351"/>
    <cellStyle name="asd 50 4 5 16" xfId="33223"/>
    <cellStyle name="asd 50 4 5 17" xfId="33738"/>
    <cellStyle name="asd 50 4 5 18" xfId="36414"/>
    <cellStyle name="asd 50 4 5 19" xfId="38293"/>
    <cellStyle name="asd 50 4 5 2" xfId="6984"/>
    <cellStyle name="asd 50 4 5 20" xfId="40414"/>
    <cellStyle name="asd 50 4 5 21" xfId="42070"/>
    <cellStyle name="asd 50 4 5 22" xfId="43000"/>
    <cellStyle name="asd 50 4 5 3" xfId="8438"/>
    <cellStyle name="asd 50 4 5 4" xfId="10348"/>
    <cellStyle name="asd 50 4 5 5" xfId="11053"/>
    <cellStyle name="asd 50 4 5 6" xfId="13693"/>
    <cellStyle name="asd 50 4 5 7" xfId="15596"/>
    <cellStyle name="asd 50 4 5 8" xfId="17967"/>
    <cellStyle name="asd 50 4 5 9" xfId="19873"/>
    <cellStyle name="asd 50 4 6" xfId="4300"/>
    <cellStyle name="asd 50 4 7" xfId="9345"/>
    <cellStyle name="asd 50 4 8" xfId="12487"/>
    <cellStyle name="asd 50 4 9" xfId="3224"/>
    <cellStyle name="asd 50 5" xfId="2354"/>
    <cellStyle name="asd 50 5 10" xfId="17187"/>
    <cellStyle name="asd 50 5 11" xfId="19093"/>
    <cellStyle name="asd 50 5 12" xfId="21005"/>
    <cellStyle name="asd 50 5 13" xfId="23077"/>
    <cellStyle name="asd 50 5 14" xfId="24807"/>
    <cellStyle name="asd 50 5 15" xfId="27430"/>
    <cellStyle name="asd 50 5 16" xfId="28123"/>
    <cellStyle name="asd 50 5 17" xfId="31016"/>
    <cellStyle name="asd 50 5 18" xfId="32255"/>
    <cellStyle name="asd 50 5 19" xfId="34225"/>
    <cellStyle name="asd 50 5 2" xfId="5669"/>
    <cellStyle name="asd 50 5 2 10" xfId="21919"/>
    <cellStyle name="asd 50 5 2 11" xfId="22802"/>
    <cellStyle name="asd 50 5 2 12" xfId="25721"/>
    <cellStyle name="asd 50 5 2 13" xfId="26357"/>
    <cellStyle name="asd 50 5 2 14" xfId="28235"/>
    <cellStyle name="asd 50 5 2 15" xfId="29965"/>
    <cellStyle name="asd 50 5 2 16" xfId="32164"/>
    <cellStyle name="asd 50 5 2 17" xfId="33904"/>
    <cellStyle name="asd 50 5 2 18" xfId="36548"/>
    <cellStyle name="asd 50 5 2 19" xfId="38427"/>
    <cellStyle name="asd 50 5 2 2" xfId="7118"/>
    <cellStyle name="asd 50 5 2 20" xfId="39388"/>
    <cellStyle name="asd 50 5 2 21" xfId="41064"/>
    <cellStyle name="asd 50 5 2 22" xfId="42599"/>
    <cellStyle name="asd 50 5 2 3" xfId="8572"/>
    <cellStyle name="asd 50 5 2 4" xfId="10482"/>
    <cellStyle name="asd 50 5 2 5" xfId="11727"/>
    <cellStyle name="asd 50 5 2 6" xfId="13271"/>
    <cellStyle name="asd 50 5 2 7" xfId="15174"/>
    <cellStyle name="asd 50 5 2 8" xfId="18101"/>
    <cellStyle name="asd 50 5 2 9" xfId="20007"/>
    <cellStyle name="asd 50 5 20" xfId="35634"/>
    <cellStyle name="asd 50 5 21" xfId="37513"/>
    <cellStyle name="asd 50 5 22" xfId="39475"/>
    <cellStyle name="asd 50 5 23" xfId="41151"/>
    <cellStyle name="asd 50 5 24" xfId="42860"/>
    <cellStyle name="asd 50 5 3" xfId="4759"/>
    <cellStyle name="asd 50 5 4" xfId="6207"/>
    <cellStyle name="asd 50 5 5" xfId="7658"/>
    <cellStyle name="asd 50 5 6" xfId="9568"/>
    <cellStyle name="asd 50 5 7" xfId="12671"/>
    <cellStyle name="asd 50 5 8" xfId="13547"/>
    <cellStyle name="asd 50 5 9" xfId="15451"/>
    <cellStyle name="asd 50 6" xfId="2130"/>
    <cellStyle name="asd 50 6 10" xfId="19057"/>
    <cellStyle name="asd 50 6 11" xfId="20969"/>
    <cellStyle name="asd 50 6 12" xfId="23333"/>
    <cellStyle name="asd 50 6 13" xfId="24771"/>
    <cellStyle name="asd 50 6 14" xfId="27491"/>
    <cellStyle name="asd 50 6 15" xfId="29544"/>
    <cellStyle name="asd 50 6 16" xfId="31078"/>
    <cellStyle name="asd 50 6 17" xfId="32105"/>
    <cellStyle name="asd 50 6 18" xfId="34970"/>
    <cellStyle name="asd 50 6 19" xfId="35598"/>
    <cellStyle name="asd 50 6 2" xfId="4640"/>
    <cellStyle name="asd 50 6 2 10" xfId="20885"/>
    <cellStyle name="asd 50 6 2 11" xfId="22478"/>
    <cellStyle name="asd 50 6 2 12" xfId="24687"/>
    <cellStyle name="asd 50 6 2 13" xfId="26606"/>
    <cellStyle name="asd 50 6 2 14" xfId="28790"/>
    <cellStyle name="asd 50 6 2 15" xfId="30209"/>
    <cellStyle name="asd 50 6 2 16" xfId="32321"/>
    <cellStyle name="asd 50 6 2 17" xfId="34656"/>
    <cellStyle name="asd 50 6 2 18" xfId="35515"/>
    <cellStyle name="asd 50 6 2 19" xfId="37393"/>
    <cellStyle name="asd 50 6 2 2" xfId="2015"/>
    <cellStyle name="asd 50 6 2 20" xfId="39540"/>
    <cellStyle name="asd 50 6 2 21" xfId="41215"/>
    <cellStyle name="asd 50 6 2 22" xfId="42289"/>
    <cellStyle name="asd 50 6 2 3" xfId="2754"/>
    <cellStyle name="asd 50 6 2 4" xfId="9447"/>
    <cellStyle name="asd 50 6 2 5" xfId="11453"/>
    <cellStyle name="asd 50 6 2 6" xfId="12946"/>
    <cellStyle name="asd 50 6 2 7" xfId="14851"/>
    <cellStyle name="asd 50 6 2 8" xfId="17066"/>
    <cellStyle name="asd 50 6 2 9" xfId="18973"/>
    <cellStyle name="asd 50 6 20" xfId="37477"/>
    <cellStyle name="asd 50 6 21" xfId="39331"/>
    <cellStyle name="asd 50 6 22" xfId="41007"/>
    <cellStyle name="asd 50 6 23" xfId="43108"/>
    <cellStyle name="asd 50 6 3" xfId="4724"/>
    <cellStyle name="asd 50 6 4" xfId="7622"/>
    <cellStyle name="asd 50 6 5" xfId="9532"/>
    <cellStyle name="asd 50 6 6" xfId="11292"/>
    <cellStyle name="asd 50 6 7" xfId="13805"/>
    <cellStyle name="asd 50 6 8" xfId="15707"/>
    <cellStyle name="asd 50 6 9" xfId="17151"/>
    <cellStyle name="asd 50 7" xfId="2806"/>
    <cellStyle name="asd 50 7 10" xfId="19148"/>
    <cellStyle name="asd 50 7 11" xfId="21060"/>
    <cellStyle name="asd 50 7 12" xfId="22422"/>
    <cellStyle name="asd 50 7 13" xfId="24862"/>
    <cellStyle name="asd 50 7 14" xfId="27551"/>
    <cellStyle name="asd 50 7 15" xfId="29628"/>
    <cellStyle name="asd 50 7 16" xfId="31136"/>
    <cellStyle name="asd 50 7 17" xfId="32470"/>
    <cellStyle name="asd 50 7 18" xfId="34375"/>
    <cellStyle name="asd 50 7 19" xfId="35689"/>
    <cellStyle name="asd 50 7 2" xfId="5764"/>
    <cellStyle name="asd 50 7 2 10" xfId="22014"/>
    <cellStyle name="asd 50 7 2 11" xfId="22939"/>
    <cellStyle name="asd 50 7 2 12" xfId="25816"/>
    <cellStyle name="asd 50 7 2 13" xfId="27012"/>
    <cellStyle name="asd 50 7 2 14" xfId="28984"/>
    <cellStyle name="asd 50 7 2 15" xfId="30606"/>
    <cellStyle name="asd 50 7 2 16" xfId="31853"/>
    <cellStyle name="asd 50 7 2 17" xfId="34848"/>
    <cellStyle name="asd 50 7 2 18" xfId="36643"/>
    <cellStyle name="asd 50 7 2 19" xfId="38522"/>
    <cellStyle name="asd 50 7 2 2" xfId="7213"/>
    <cellStyle name="asd 50 7 2 20" xfId="39091"/>
    <cellStyle name="asd 50 7 2 21" xfId="40773"/>
    <cellStyle name="asd 50 7 2 22" xfId="42725"/>
    <cellStyle name="asd 50 7 2 3" xfId="8667"/>
    <cellStyle name="asd 50 7 2 4" xfId="10577"/>
    <cellStyle name="asd 50 7 2 5" xfId="10979"/>
    <cellStyle name="asd 50 7 2 6" xfId="13407"/>
    <cellStyle name="asd 50 7 2 7" xfId="15312"/>
    <cellStyle name="asd 50 7 2 8" xfId="18196"/>
    <cellStyle name="asd 50 7 2 9" xfId="20102"/>
    <cellStyle name="asd 50 7 20" xfId="37568"/>
    <cellStyle name="asd 50 7 21" xfId="39687"/>
    <cellStyle name="asd 50 7 22" xfId="41361"/>
    <cellStyle name="asd 50 7 23" xfId="42233"/>
    <cellStyle name="asd 50 7 3" xfId="6262"/>
    <cellStyle name="asd 50 7 4" xfId="7713"/>
    <cellStyle name="asd 50 7 5" xfId="9623"/>
    <cellStyle name="asd 50 7 6" xfId="12261"/>
    <cellStyle name="asd 50 7 7" xfId="12889"/>
    <cellStyle name="asd 50 7 8" xfId="14794"/>
    <cellStyle name="asd 50 7 9" xfId="17242"/>
    <cellStyle name="asd 50 8" xfId="2770"/>
    <cellStyle name="asd 50 9" xfId="3309"/>
    <cellStyle name="asd 51" xfId="1108"/>
    <cellStyle name="asd 51 10" xfId="3293"/>
    <cellStyle name="asd 51 11" xfId="6294"/>
    <cellStyle name="asd 51 12" xfId="2014"/>
    <cellStyle name="asd 51 13" xfId="9046"/>
    <cellStyle name="asd 51 14" xfId="10944"/>
    <cellStyle name="asd 51 15" xfId="3785"/>
    <cellStyle name="asd 51 16" xfId="6695"/>
    <cellStyle name="asd 51 17" xfId="3900"/>
    <cellStyle name="asd 51 18" xfId="24254"/>
    <cellStyle name="asd 51 19" xfId="24273"/>
    <cellStyle name="asd 51 2" xfId="3488"/>
    <cellStyle name="asd 51 2 10" xfId="14579"/>
    <cellStyle name="asd 51 2 11" xfId="16485"/>
    <cellStyle name="asd 51 2 12" xfId="16873"/>
    <cellStyle name="asd 51 2 13" xfId="18780"/>
    <cellStyle name="asd 51 2 14" xfId="20692"/>
    <cellStyle name="asd 51 2 15" xfId="24109"/>
    <cellStyle name="asd 51 2 16" xfId="24494"/>
    <cellStyle name="asd 51 2 17" xfId="27600"/>
    <cellStyle name="asd 51 2 18" xfId="29696"/>
    <cellStyle name="asd 51 2 19" xfId="31180"/>
    <cellStyle name="asd 51 2 2" xfId="3668"/>
    <cellStyle name="asd 51 2 2 10" xfId="17559"/>
    <cellStyle name="asd 51 2 2 11" xfId="19465"/>
    <cellStyle name="asd 51 2 2 12" xfId="21377"/>
    <cellStyle name="asd 51 2 2 13" xfId="23084"/>
    <cellStyle name="asd 51 2 2 14" xfId="25179"/>
    <cellStyle name="asd 51 2 2 15" xfId="26761"/>
    <cellStyle name="asd 51 2 2 16" xfId="3782"/>
    <cellStyle name="asd 51 2 2 17" xfId="30361"/>
    <cellStyle name="asd 51 2 2 18" xfId="32798"/>
    <cellStyle name="asd 51 2 2 19" xfId="34670"/>
    <cellStyle name="asd 51 2 2 2" xfId="4303"/>
    <cellStyle name="asd 51 2 2 2 10" xfId="20534"/>
    <cellStyle name="asd 51 2 2 2 11" xfId="23742"/>
    <cellStyle name="asd 51 2 2 2 12" xfId="24336"/>
    <cellStyle name="asd 51 2 2 2 13" xfId="27540"/>
    <cellStyle name="asd 51 2 2 2 14" xfId="18538"/>
    <cellStyle name="asd 51 2 2 2 15" xfId="31126"/>
    <cellStyle name="asd 51 2 2 2 16" xfId="32577"/>
    <cellStyle name="asd 51 2 2 2 17" xfId="35061"/>
    <cellStyle name="asd 51 2 2 2 18" xfId="35164"/>
    <cellStyle name="asd 51 2 2 2 19" xfId="37042"/>
    <cellStyle name="asd 51 2 2 2 2" xfId="5407"/>
    <cellStyle name="asd 51 2 2 2 20" xfId="39790"/>
    <cellStyle name="asd 51 2 2 2 21" xfId="41462"/>
    <cellStyle name="asd 51 2 2 2 22" xfId="43499"/>
    <cellStyle name="asd 51 2 2 2 3" xfId="6677"/>
    <cellStyle name="asd 51 2 2 2 4" xfId="9096"/>
    <cellStyle name="asd 51 2 2 2 5" xfId="12786"/>
    <cellStyle name="asd 51 2 2 2 6" xfId="14212"/>
    <cellStyle name="asd 51 2 2 2 7" xfId="16116"/>
    <cellStyle name="asd 51 2 2 2 8" xfId="16715"/>
    <cellStyle name="asd 51 2 2 2 9" xfId="18622"/>
    <cellStyle name="asd 51 2 2 20" xfId="36006"/>
    <cellStyle name="asd 51 2 2 21" xfId="37885"/>
    <cellStyle name="asd 51 2 2 22" xfId="40007"/>
    <cellStyle name="asd 51 2 2 23" xfId="41671"/>
    <cellStyle name="asd 51 2 2 24" xfId="42867"/>
    <cellStyle name="asd 51 2 2 3" xfId="5129"/>
    <cellStyle name="asd 51 2 2 4" xfId="6579"/>
    <cellStyle name="asd 51 2 2 5" xfId="8030"/>
    <cellStyle name="asd 51 2 2 6" xfId="9940"/>
    <cellStyle name="asd 51 2 2 7" xfId="11440"/>
    <cellStyle name="asd 51 2 2 8" xfId="13554"/>
    <cellStyle name="asd 51 2 2 9" xfId="15458"/>
    <cellStyle name="asd 51 2 20" xfId="31773"/>
    <cellStyle name="asd 51 2 21" xfId="33852"/>
    <cellStyle name="asd 51 2 22" xfId="35322"/>
    <cellStyle name="asd 51 2 23" xfId="37200"/>
    <cellStyle name="asd 51 2 24" xfId="39014"/>
    <cellStyle name="asd 51 2 25" xfId="40697"/>
    <cellStyle name="asd 51 2 26" xfId="43853"/>
    <cellStyle name="asd 51 2 3" xfId="3839"/>
    <cellStyle name="asd 51 2 3 10" xfId="19574"/>
    <cellStyle name="asd 51 2 3 11" xfId="21486"/>
    <cellStyle name="asd 51 2 3 12" xfId="23449"/>
    <cellStyle name="asd 51 2 3 13" xfId="25288"/>
    <cellStyle name="asd 51 2 3 14" xfId="27931"/>
    <cellStyle name="asd 51 2 3 15" xfId="13278"/>
    <cellStyle name="asd 51 2 3 16" xfId="31512"/>
    <cellStyle name="asd 51 2 3 17" xfId="32723"/>
    <cellStyle name="asd 51 2 3 18" xfId="34992"/>
    <cellStyle name="asd 51 2 3 19" xfId="36115"/>
    <cellStyle name="asd 51 2 3 2" xfId="5844"/>
    <cellStyle name="asd 51 2 3 2 10" xfId="22094"/>
    <cellStyle name="asd 51 2 3 2 11" xfId="23104"/>
    <cellStyle name="asd 51 2 3 2 12" xfId="25896"/>
    <cellStyle name="asd 51 2 3 2 13" xfId="26944"/>
    <cellStyle name="asd 51 2 3 2 14" xfId="28128"/>
    <cellStyle name="asd 51 2 3 2 15" xfId="30540"/>
    <cellStyle name="asd 51 2 3 2 16" xfId="31943"/>
    <cellStyle name="asd 51 2 3 2 17" xfId="34740"/>
    <cellStyle name="asd 51 2 3 2 18" xfId="36723"/>
    <cellStyle name="asd 51 2 3 2 19" xfId="38602"/>
    <cellStyle name="asd 51 2 3 2 2" xfId="7293"/>
    <cellStyle name="asd 51 2 3 2 20" xfId="39176"/>
    <cellStyle name="asd 51 2 3 2 21" xfId="40857"/>
    <cellStyle name="asd 51 2 3 2 22" xfId="42887"/>
    <cellStyle name="asd 51 2 3 2 3" xfId="8747"/>
    <cellStyle name="asd 51 2 3 2 4" xfId="10657"/>
    <cellStyle name="asd 51 2 3 2 5" xfId="12708"/>
    <cellStyle name="asd 51 2 3 2 6" xfId="13575"/>
    <cellStyle name="asd 51 2 3 2 7" xfId="15478"/>
    <cellStyle name="asd 51 2 3 2 8" xfId="18276"/>
    <cellStyle name="asd 51 2 3 2 9" xfId="20182"/>
    <cellStyle name="asd 51 2 3 20" xfId="37994"/>
    <cellStyle name="asd 51 2 3 21" xfId="39931"/>
    <cellStyle name="asd 51 2 3 22" xfId="41600"/>
    <cellStyle name="asd 51 2 3 23" xfId="43216"/>
    <cellStyle name="asd 51 2 3 3" xfId="5238"/>
    <cellStyle name="asd 51 2 3 4" xfId="8139"/>
    <cellStyle name="asd 51 2 3 5" xfId="10049"/>
    <cellStyle name="asd 51 2 3 6" xfId="12448"/>
    <cellStyle name="asd 51 2 3 7" xfId="13921"/>
    <cellStyle name="asd 51 2 3 8" xfId="15822"/>
    <cellStyle name="asd 51 2 3 9" xfId="17668"/>
    <cellStyle name="asd 51 2 4" xfId="4120"/>
    <cellStyle name="asd 51 2 4 10" xfId="19755"/>
    <cellStyle name="asd 51 2 4 11" xfId="21667"/>
    <cellStyle name="asd 51 2 4 12" xfId="23635"/>
    <cellStyle name="asd 51 2 4 13" xfId="25469"/>
    <cellStyle name="asd 51 2 4 14" xfId="26796"/>
    <cellStyle name="asd 51 2 4 15" xfId="28702"/>
    <cellStyle name="asd 51 2 4 16" xfId="30395"/>
    <cellStyle name="asd 51 2 4 17" xfId="32169"/>
    <cellStyle name="asd 51 2 4 18" xfId="34410"/>
    <cellStyle name="asd 51 2 4 19" xfId="36296"/>
    <cellStyle name="asd 51 2 4 2" xfId="6025"/>
    <cellStyle name="asd 51 2 4 2 10" xfId="22275"/>
    <cellStyle name="asd 51 2 4 2 11" xfId="24169"/>
    <cellStyle name="asd 51 2 4 2 12" xfId="26077"/>
    <cellStyle name="asd 51 2 4 2 13" xfId="27635"/>
    <cellStyle name="asd 51 2 4 2 14" xfId="29484"/>
    <cellStyle name="asd 51 2 4 2 15" xfId="31214"/>
    <cellStyle name="asd 51 2 4 2 16" xfId="32312"/>
    <cellStyle name="asd 51 2 4 2 17" xfId="35069"/>
    <cellStyle name="asd 51 2 4 2 18" xfId="36904"/>
    <cellStyle name="asd 51 2 4 2 19" xfId="38783"/>
    <cellStyle name="asd 51 2 4 2 2" xfId="7474"/>
    <cellStyle name="asd 51 2 4 2 20" xfId="39530"/>
    <cellStyle name="asd 51 2 4 2 21" xfId="41205"/>
    <cellStyle name="asd 51 2 4 2 22" xfId="43912"/>
    <cellStyle name="asd 51 2 4 2 3" xfId="8928"/>
    <cellStyle name="asd 51 2 4 2 4" xfId="10838"/>
    <cellStyle name="asd 51 2 4 2 5" xfId="12129"/>
    <cellStyle name="asd 51 2 4 2 6" xfId="14640"/>
    <cellStyle name="asd 51 2 4 2 7" xfId="16546"/>
    <cellStyle name="asd 51 2 4 2 8" xfId="18457"/>
    <cellStyle name="asd 51 2 4 2 9" xfId="20363"/>
    <cellStyle name="asd 51 2 4 20" xfId="38175"/>
    <cellStyle name="asd 51 2 4 21" xfId="39392"/>
    <cellStyle name="asd 51 2 4 22" xfId="41068"/>
    <cellStyle name="asd 51 2 4 23" xfId="43394"/>
    <cellStyle name="asd 51 2 4 3" xfId="6866"/>
    <cellStyle name="asd 51 2 4 4" xfId="8320"/>
    <cellStyle name="asd 51 2 4 5" xfId="10230"/>
    <cellStyle name="asd 51 2 4 6" xfId="12296"/>
    <cellStyle name="asd 51 2 4 7" xfId="14105"/>
    <cellStyle name="asd 51 2 4 8" xfId="16008"/>
    <cellStyle name="asd 51 2 4 9" xfId="17849"/>
    <cellStyle name="asd 51 2 5" xfId="4975"/>
    <cellStyle name="asd 51 2 5 10" xfId="21223"/>
    <cellStyle name="asd 51 2 5 11" xfId="23855"/>
    <cellStyle name="asd 51 2 5 12" xfId="25025"/>
    <cellStyle name="asd 51 2 5 13" xfId="27769"/>
    <cellStyle name="asd 51 2 5 14" xfId="29029"/>
    <cellStyle name="asd 51 2 5 15" xfId="31347"/>
    <cellStyle name="asd 51 2 5 16" xfId="31919"/>
    <cellStyle name="asd 51 2 5 17" xfId="33823"/>
    <cellStyle name="asd 51 2 5 18" xfId="35852"/>
    <cellStyle name="asd 51 2 5 19" xfId="37731"/>
    <cellStyle name="asd 51 2 5 2" xfId="6425"/>
    <cellStyle name="asd 51 2 5 20" xfId="39154"/>
    <cellStyle name="asd 51 2 5 21" xfId="40835"/>
    <cellStyle name="asd 51 2 5 22" xfId="43606"/>
    <cellStyle name="asd 51 2 5 3" xfId="7876"/>
    <cellStyle name="asd 51 2 5 4" xfId="9786"/>
    <cellStyle name="asd 51 2 5 5" xfId="11390"/>
    <cellStyle name="asd 51 2 5 6" xfId="14325"/>
    <cellStyle name="asd 51 2 5 7" xfId="16229"/>
    <cellStyle name="asd 51 2 5 8" xfId="17405"/>
    <cellStyle name="asd 51 2 5 9" xfId="19311"/>
    <cellStyle name="asd 51 2 6" xfId="4441"/>
    <cellStyle name="asd 51 2 6 10" xfId="20685"/>
    <cellStyle name="asd 51 2 6 11" xfId="23831"/>
    <cellStyle name="asd 51 2 6 12" xfId="24487"/>
    <cellStyle name="asd 51 2 6 13" xfId="27817"/>
    <cellStyle name="asd 51 2 6 14" xfId="28711"/>
    <cellStyle name="asd 51 2 6 15" xfId="31395"/>
    <cellStyle name="asd 51 2 6 16" xfId="32850"/>
    <cellStyle name="asd 51 2 6 17" xfId="34028"/>
    <cellStyle name="asd 51 2 6 18" xfId="35315"/>
    <cellStyle name="asd 51 2 6 19" xfId="37193"/>
    <cellStyle name="asd 51 2 6 2" xfId="4607"/>
    <cellStyle name="asd 51 2 6 20" xfId="40059"/>
    <cellStyle name="asd 51 2 6 21" xfId="41723"/>
    <cellStyle name="asd 51 2 6 22" xfId="43584"/>
    <cellStyle name="asd 51 2 6 3" xfId="5420"/>
    <cellStyle name="asd 51 2 6 4" xfId="9247"/>
    <cellStyle name="asd 51 2 6 5" xfId="11547"/>
    <cellStyle name="asd 51 2 6 6" xfId="14301"/>
    <cellStyle name="asd 51 2 6 7" xfId="16205"/>
    <cellStyle name="asd 51 2 6 8" xfId="16866"/>
    <cellStyle name="asd 51 2 6 9" xfId="18773"/>
    <cellStyle name="asd 51 2 7" xfId="6671"/>
    <cellStyle name="asd 51 2 8" xfId="9254"/>
    <cellStyle name="asd 51 2 9" xfId="12068"/>
    <cellStyle name="asd 51 20" xfId="1976"/>
    <cellStyle name="asd 51 21" xfId="11220"/>
    <cellStyle name="asd 51 22" xfId="29084"/>
    <cellStyle name="asd 51 23" xfId="28521"/>
    <cellStyle name="asd 51 24" xfId="2428"/>
    <cellStyle name="asd 51 25" xfId="34297"/>
    <cellStyle name="asd 51 26" xfId="4228"/>
    <cellStyle name="asd 51 27" xfId="20490"/>
    <cellStyle name="asd 51 3" xfId="3502"/>
    <cellStyle name="asd 51 3 10" xfId="12991"/>
    <cellStyle name="asd 51 3 11" xfId="14895"/>
    <cellStyle name="asd 51 3 12" xfId="16912"/>
    <cellStyle name="asd 51 3 13" xfId="18819"/>
    <cellStyle name="asd 51 3 14" xfId="20731"/>
    <cellStyle name="asd 51 3 15" xfId="22523"/>
    <cellStyle name="asd 51 3 16" xfId="24533"/>
    <cellStyle name="asd 51 3 17" xfId="27115"/>
    <cellStyle name="asd 51 3 18" xfId="29153"/>
    <cellStyle name="asd 51 3 19" xfId="30706"/>
    <cellStyle name="asd 51 3 2" xfId="3682"/>
    <cellStyle name="asd 51 3 2 10" xfId="17573"/>
    <cellStyle name="asd 51 3 2 11" xfId="19479"/>
    <cellStyle name="asd 51 3 2 12" xfId="21391"/>
    <cellStyle name="asd 51 3 2 13" xfId="23713"/>
    <cellStyle name="asd 51 3 2 14" xfId="25193"/>
    <cellStyle name="asd 51 3 2 15" xfId="27286"/>
    <cellStyle name="asd 51 3 2 16" xfId="29076"/>
    <cellStyle name="asd 51 3 2 17" xfId="30877"/>
    <cellStyle name="asd 51 3 2 18" xfId="32920"/>
    <cellStyle name="asd 51 3 2 19" xfId="35038"/>
    <cellStyle name="asd 51 3 2 2" xfId="5724"/>
    <cellStyle name="asd 51 3 2 2 10" xfId="21974"/>
    <cellStyle name="asd 51 3 2 2 11" xfId="23032"/>
    <cellStyle name="asd 51 3 2 2 12" xfId="25776"/>
    <cellStyle name="asd 51 3 2 2 13" xfId="27971"/>
    <cellStyle name="asd 51 3 2 2 14" xfId="28670"/>
    <cellStyle name="asd 51 3 2 2 15" xfId="31553"/>
    <cellStyle name="asd 51 3 2 2 16" xfId="32222"/>
    <cellStyle name="asd 51 3 2 2 17" xfId="33655"/>
    <cellStyle name="asd 51 3 2 2 18" xfId="36603"/>
    <cellStyle name="asd 51 3 2 2 19" xfId="38482"/>
    <cellStyle name="asd 51 3 2 2 2" xfId="7173"/>
    <cellStyle name="asd 51 3 2 2 20" xfId="39444"/>
    <cellStyle name="asd 51 3 2 2 21" xfId="41120"/>
    <cellStyle name="asd 51 3 2 2 22" xfId="42818"/>
    <cellStyle name="asd 51 3 2 2 3" xfId="8627"/>
    <cellStyle name="asd 51 3 2 2 4" xfId="10537"/>
    <cellStyle name="asd 51 3 2 2 5" xfId="12212"/>
    <cellStyle name="asd 51 3 2 2 6" xfId="13501"/>
    <cellStyle name="asd 51 3 2 2 7" xfId="15406"/>
    <cellStyle name="asd 51 3 2 2 8" xfId="18156"/>
    <cellStyle name="asd 51 3 2 2 9" xfId="20062"/>
    <cellStyle name="asd 51 3 2 20" xfId="36020"/>
    <cellStyle name="asd 51 3 2 21" xfId="37899"/>
    <cellStyle name="asd 51 3 2 22" xfId="40125"/>
    <cellStyle name="asd 51 3 2 23" xfId="41788"/>
    <cellStyle name="asd 51 3 2 24" xfId="43471"/>
    <cellStyle name="asd 51 3 2 3" xfId="5143"/>
    <cellStyle name="asd 51 3 2 4" xfId="6593"/>
    <cellStyle name="asd 51 3 2 5" xfId="8044"/>
    <cellStyle name="asd 51 3 2 6" xfId="9954"/>
    <cellStyle name="asd 51 3 2 7" xfId="11665"/>
    <cellStyle name="asd 51 3 2 8" xfId="14184"/>
    <cellStyle name="asd 51 3 2 9" xfId="16087"/>
    <cellStyle name="asd 51 3 20" xfId="33033"/>
    <cellStyle name="asd 51 3 21" xfId="33514"/>
    <cellStyle name="asd 51 3 22" xfId="35361"/>
    <cellStyle name="asd 51 3 23" xfId="37239"/>
    <cellStyle name="asd 51 3 24" xfId="40234"/>
    <cellStyle name="asd 51 3 25" xfId="41893"/>
    <cellStyle name="asd 51 3 26" xfId="42333"/>
    <cellStyle name="asd 51 3 3" xfId="3093"/>
    <cellStyle name="asd 51 3 3 10" xfId="19188"/>
    <cellStyle name="asd 51 3 3 11" xfId="21100"/>
    <cellStyle name="asd 51 3 3 12" xfId="23957"/>
    <cellStyle name="asd 51 3 3 13" xfId="24902"/>
    <cellStyle name="asd 51 3 3 14" xfId="26264"/>
    <cellStyle name="asd 51 3 3 15" xfId="3380"/>
    <cellStyle name="asd 51 3 3 16" xfId="29875"/>
    <cellStyle name="asd 51 3 3 17" xfId="33311"/>
    <cellStyle name="asd 51 3 3 18" xfId="33599"/>
    <cellStyle name="asd 51 3 3 19" xfId="35729"/>
    <cellStyle name="asd 51 3 3 2" xfId="4521"/>
    <cellStyle name="asd 51 3 3 2 10" xfId="20766"/>
    <cellStyle name="asd 51 3 3 2 11" xfId="23132"/>
    <cellStyle name="asd 51 3 3 2 12" xfId="24568"/>
    <cellStyle name="asd 51 3 3 2 13" xfId="26828"/>
    <cellStyle name="asd 51 3 3 2 14" xfId="29024"/>
    <cellStyle name="asd 51 3 3 2 15" xfId="30427"/>
    <cellStyle name="asd 51 3 3 2 16" xfId="33202"/>
    <cellStyle name="asd 51 3 3 2 17" xfId="34236"/>
    <cellStyle name="asd 51 3 3 2 18" xfId="35396"/>
    <cellStyle name="asd 51 3 3 2 19" xfId="37274"/>
    <cellStyle name="asd 51 3 3 2 2" xfId="5413"/>
    <cellStyle name="asd 51 3 3 2 20" xfId="40394"/>
    <cellStyle name="asd 51 3 3 2 21" xfId="42050"/>
    <cellStyle name="asd 51 3 3 2 22" xfId="42914"/>
    <cellStyle name="asd 51 3 3 2 3" xfId="6674"/>
    <cellStyle name="asd 51 3 3 2 4" xfId="9328"/>
    <cellStyle name="asd 51 3 3 2 5" xfId="12743"/>
    <cellStyle name="asd 51 3 3 2 6" xfId="13603"/>
    <cellStyle name="asd 51 3 3 2 7" xfId="15506"/>
    <cellStyle name="asd 51 3 3 2 8" xfId="16947"/>
    <cellStyle name="asd 51 3 3 2 9" xfId="18854"/>
    <cellStyle name="asd 51 3 3 20" xfId="37608"/>
    <cellStyle name="asd 51 3 3 21" xfId="40497"/>
    <cellStyle name="asd 51 3 3 22" xfId="42152"/>
    <cellStyle name="asd 51 3 3 23" xfId="43703"/>
    <cellStyle name="asd 51 3 3 3" xfId="4852"/>
    <cellStyle name="asd 51 3 3 4" xfId="7753"/>
    <cellStyle name="asd 51 3 3 5" xfId="9663"/>
    <cellStyle name="asd 51 3 3 6" xfId="11916"/>
    <cellStyle name="asd 51 3 3 7" xfId="14425"/>
    <cellStyle name="asd 51 3 3 8" xfId="16331"/>
    <cellStyle name="asd 51 3 3 9" xfId="17282"/>
    <cellStyle name="asd 51 3 4" xfId="4134"/>
    <cellStyle name="asd 51 3 4 10" xfId="19769"/>
    <cellStyle name="asd 51 3 4 11" xfId="21681"/>
    <cellStyle name="asd 51 3 4 12" xfId="24207"/>
    <cellStyle name="asd 51 3 4 13" xfId="25483"/>
    <cellStyle name="asd 51 3 4 14" xfId="27529"/>
    <cellStyle name="asd 51 3 4 15" xfId="28460"/>
    <cellStyle name="asd 51 3 4 16" xfId="31116"/>
    <cellStyle name="asd 51 3 4 17" xfId="32716"/>
    <cellStyle name="asd 51 3 4 18" xfId="33590"/>
    <cellStyle name="asd 51 3 4 19" xfId="36310"/>
    <cellStyle name="asd 51 3 4 2" xfId="6039"/>
    <cellStyle name="asd 51 3 4 2 10" xfId="22289"/>
    <cellStyle name="asd 51 3 4 2 11" xfId="23228"/>
    <cellStyle name="asd 51 3 4 2 12" xfId="26091"/>
    <cellStyle name="asd 51 3 4 2 13" xfId="27984"/>
    <cellStyle name="asd 51 3 4 2 14" xfId="29451"/>
    <cellStyle name="asd 51 3 4 2 15" xfId="31564"/>
    <cellStyle name="asd 51 3 4 2 16" xfId="32356"/>
    <cellStyle name="asd 51 3 4 2 17" xfId="34885"/>
    <cellStyle name="asd 51 3 4 2 18" xfId="36918"/>
    <cellStyle name="asd 51 3 4 2 19" xfId="38797"/>
    <cellStyle name="asd 51 3 4 2 2" xfId="7488"/>
    <cellStyle name="asd 51 3 4 2 20" xfId="39575"/>
    <cellStyle name="asd 51 3 4 2 21" xfId="41249"/>
    <cellStyle name="asd 51 3 4 2 22" xfId="43006"/>
    <cellStyle name="asd 51 3 4 2 3" xfId="8942"/>
    <cellStyle name="asd 51 3 4 2 4" xfId="10852"/>
    <cellStyle name="asd 51 3 4 2 5" xfId="11063"/>
    <cellStyle name="asd 51 3 4 2 6" xfId="13699"/>
    <cellStyle name="asd 51 3 4 2 7" xfId="15602"/>
    <cellStyle name="asd 51 3 4 2 8" xfId="18471"/>
    <cellStyle name="asd 51 3 4 2 9" xfId="20377"/>
    <cellStyle name="asd 51 3 4 20" xfId="38189"/>
    <cellStyle name="asd 51 3 4 21" xfId="39923"/>
    <cellStyle name="asd 51 3 4 22" xfId="41592"/>
    <cellStyle name="asd 51 3 4 23" xfId="43949"/>
    <cellStyle name="asd 51 3 4 3" xfId="6880"/>
    <cellStyle name="asd 51 3 4 4" xfId="8334"/>
    <cellStyle name="asd 51 3 4 5" xfId="10244"/>
    <cellStyle name="asd 51 3 4 6" xfId="12167"/>
    <cellStyle name="asd 51 3 4 7" xfId="14678"/>
    <cellStyle name="asd 51 3 4 8" xfId="16584"/>
    <cellStyle name="asd 51 3 4 9" xfId="17863"/>
    <cellStyle name="asd 51 3 5" xfId="4988"/>
    <cellStyle name="asd 51 3 5 10" xfId="21236"/>
    <cellStyle name="asd 51 3 5 11" xfId="23078"/>
    <cellStyle name="asd 51 3 5 12" xfId="25038"/>
    <cellStyle name="asd 51 3 5 13" xfId="27090"/>
    <cellStyle name="asd 51 3 5 14" xfId="28246"/>
    <cellStyle name="asd 51 3 5 15" xfId="30683"/>
    <cellStyle name="asd 51 3 5 16" xfId="33135"/>
    <cellStyle name="asd 51 3 5 17" xfId="35018"/>
    <cellStyle name="asd 51 3 5 18" xfId="35865"/>
    <cellStyle name="asd 51 3 5 19" xfId="37744"/>
    <cellStyle name="asd 51 3 5 2" xfId="6438"/>
    <cellStyle name="asd 51 3 5 20" xfId="40331"/>
    <cellStyle name="asd 51 3 5 21" xfId="41987"/>
    <cellStyle name="asd 51 3 5 22" xfId="42861"/>
    <cellStyle name="asd 51 3 5 3" xfId="7889"/>
    <cellStyle name="asd 51 3 5 4" xfId="9799"/>
    <cellStyle name="asd 51 3 5 5" xfId="12673"/>
    <cellStyle name="asd 51 3 5 6" xfId="13548"/>
    <cellStyle name="asd 51 3 5 7" xfId="15452"/>
    <cellStyle name="asd 51 3 5 8" xfId="17418"/>
    <cellStyle name="asd 51 3 5 9" xfId="19324"/>
    <cellStyle name="asd 51 3 6" xfId="4483"/>
    <cellStyle name="asd 51 3 6 10" xfId="20728"/>
    <cellStyle name="asd 51 3 6 11" xfId="23466"/>
    <cellStyle name="asd 51 3 6 12" xfId="24530"/>
    <cellStyle name="asd 51 3 6 13" xfId="26891"/>
    <cellStyle name="asd 51 3 6 14" xfId="2597"/>
    <cellStyle name="asd 51 3 6 15" xfId="30488"/>
    <cellStyle name="asd 51 3 6 16" xfId="33266"/>
    <cellStyle name="asd 51 3 6 17" xfId="24257"/>
    <cellStyle name="asd 51 3 6 18" xfId="35358"/>
    <cellStyle name="asd 51 3 6 19" xfId="37236"/>
    <cellStyle name="asd 51 3 6 2" xfId="3025"/>
    <cellStyle name="asd 51 3 6 20" xfId="40456"/>
    <cellStyle name="asd 51 3 6 21" xfId="42112"/>
    <cellStyle name="asd 51 3 6 22" xfId="43233"/>
    <cellStyle name="asd 51 3 6 3" xfId="2708"/>
    <cellStyle name="asd 51 3 6 4" xfId="9290"/>
    <cellStyle name="asd 51 3 6 5" xfId="10993"/>
    <cellStyle name="asd 51 3 6 6" xfId="13938"/>
    <cellStyle name="asd 51 3 6 7" xfId="15839"/>
    <cellStyle name="asd 51 3 6 8" xfId="16909"/>
    <cellStyle name="asd 51 3 6 9" xfId="18816"/>
    <cellStyle name="asd 51 3 7" xfId="5341"/>
    <cellStyle name="asd 51 3 8" xfId="9293"/>
    <cellStyle name="asd 51 3 9" xfId="12302"/>
    <cellStyle name="asd 51 4" xfId="3510"/>
    <cellStyle name="asd 51 4 10" xfId="16163"/>
    <cellStyle name="asd 51 4 11" xfId="16928"/>
    <cellStyle name="asd 51 4 12" xfId="18835"/>
    <cellStyle name="asd 51 4 13" xfId="20747"/>
    <cellStyle name="asd 51 4 14" xfId="23789"/>
    <cellStyle name="asd 51 4 15" xfId="24549"/>
    <cellStyle name="asd 51 4 16" xfId="27843"/>
    <cellStyle name="asd 51 4 17" xfId="28853"/>
    <cellStyle name="asd 51 4 18" xfId="31420"/>
    <cellStyle name="asd 51 4 19" xfId="31898"/>
    <cellStyle name="asd 51 4 2" xfId="3690"/>
    <cellStyle name="asd 51 4 2 10" xfId="17581"/>
    <cellStyle name="asd 51 4 2 11" xfId="19487"/>
    <cellStyle name="asd 51 4 2 12" xfId="21399"/>
    <cellStyle name="asd 51 4 2 13" xfId="22547"/>
    <cellStyle name="asd 51 4 2 14" xfId="25201"/>
    <cellStyle name="asd 51 4 2 15" xfId="26662"/>
    <cellStyle name="asd 51 4 2 16" xfId="28543"/>
    <cellStyle name="asd 51 4 2 17" xfId="30265"/>
    <cellStyle name="asd 51 4 2 18" xfId="32790"/>
    <cellStyle name="asd 51 4 2 19" xfId="34964"/>
    <cellStyle name="asd 51 4 2 2" xfId="5740"/>
    <cellStyle name="asd 51 4 2 2 10" xfId="21990"/>
    <cellStyle name="asd 51 4 2 2 11" xfId="23019"/>
    <cellStyle name="asd 51 4 2 2 12" xfId="25792"/>
    <cellStyle name="asd 51 4 2 2 13" xfId="26737"/>
    <cellStyle name="asd 51 4 2 2 14" xfId="29210"/>
    <cellStyle name="asd 51 4 2 2 15" xfId="30337"/>
    <cellStyle name="asd 51 4 2 2 16" xfId="32795"/>
    <cellStyle name="asd 51 4 2 2 17" xfId="34062"/>
    <cellStyle name="asd 51 4 2 2 18" xfId="36619"/>
    <cellStyle name="asd 51 4 2 2 19" xfId="38498"/>
    <cellStyle name="asd 51 4 2 2 2" xfId="7189"/>
    <cellStyle name="asd 51 4 2 2 20" xfId="40004"/>
    <cellStyle name="asd 51 4 2 2 21" xfId="41668"/>
    <cellStyle name="asd 51 4 2 2 22" xfId="42805"/>
    <cellStyle name="asd 51 4 2 2 3" xfId="8643"/>
    <cellStyle name="asd 51 4 2 2 4" xfId="10553"/>
    <cellStyle name="asd 51 4 2 2 5" xfId="12509"/>
    <cellStyle name="asd 51 4 2 2 6" xfId="13488"/>
    <cellStyle name="asd 51 4 2 2 7" xfId="15393"/>
    <cellStyle name="asd 51 4 2 2 8" xfId="18172"/>
    <cellStyle name="asd 51 4 2 2 9" xfId="20078"/>
    <cellStyle name="asd 51 4 2 20" xfId="36028"/>
    <cellStyle name="asd 51 4 2 21" xfId="37907"/>
    <cellStyle name="asd 51 4 2 22" xfId="39999"/>
    <cellStyle name="asd 51 4 2 23" xfId="41663"/>
    <cellStyle name="asd 51 4 2 24" xfId="42357"/>
    <cellStyle name="asd 51 4 2 3" xfId="5151"/>
    <cellStyle name="asd 51 4 2 4" xfId="6601"/>
    <cellStyle name="asd 51 4 2 5" xfId="8052"/>
    <cellStyle name="asd 51 4 2 6" xfId="9962"/>
    <cellStyle name="asd 51 4 2 7" xfId="11055"/>
    <cellStyle name="asd 51 4 2 8" xfId="13015"/>
    <cellStyle name="asd 51 4 2 9" xfId="14919"/>
    <cellStyle name="asd 51 4 20" xfId="34809"/>
    <cellStyle name="asd 51 4 21" xfId="35377"/>
    <cellStyle name="asd 51 4 22" xfId="37255"/>
    <cellStyle name="asd 51 4 23" xfId="39133"/>
    <cellStyle name="asd 51 4 24" xfId="40814"/>
    <cellStyle name="asd 51 4 25" xfId="43542"/>
    <cellStyle name="asd 51 4 3" xfId="2037"/>
    <cellStyle name="asd 51 4 3 10" xfId="19039"/>
    <cellStyle name="asd 51 4 3 11" xfId="20951"/>
    <cellStyle name="asd 51 4 3 12" xfId="22933"/>
    <cellStyle name="asd 51 4 3 13" xfId="24753"/>
    <cellStyle name="asd 51 4 3 14" xfId="26873"/>
    <cellStyle name="asd 51 4 3 15" xfId="28728"/>
    <cellStyle name="asd 51 4 3 16" xfId="30471"/>
    <cellStyle name="asd 51 4 3 17" xfId="31871"/>
    <cellStyle name="asd 51 4 3 18" xfId="33433"/>
    <cellStyle name="asd 51 4 3 19" xfId="35580"/>
    <cellStyle name="asd 51 4 3 2" xfId="5594"/>
    <cellStyle name="asd 51 4 3 2 10" xfId="21844"/>
    <cellStyle name="asd 51 4 3 2 11" xfId="22851"/>
    <cellStyle name="asd 51 4 3 2 12" xfId="25646"/>
    <cellStyle name="asd 51 4 3 2 13" xfId="2149"/>
    <cellStyle name="asd 51 4 3 2 14" xfId="24277"/>
    <cellStyle name="asd 51 4 3 2 15" xfId="28254"/>
    <cellStyle name="asd 51 4 3 2 16" xfId="31608"/>
    <cellStyle name="asd 51 4 3 2 17" xfId="4207"/>
    <cellStyle name="asd 51 4 3 2 18" xfId="36473"/>
    <cellStyle name="asd 51 4 3 2 19" xfId="38352"/>
    <cellStyle name="asd 51 4 3 2 2" xfId="7043"/>
    <cellStyle name="asd 51 4 3 2 20" xfId="38867"/>
    <cellStyle name="asd 51 4 3 2 21" xfId="40560"/>
    <cellStyle name="asd 51 4 3 2 22" xfId="42644"/>
    <cellStyle name="asd 51 4 3 2 3" xfId="8497"/>
    <cellStyle name="asd 51 4 3 2 4" xfId="10407"/>
    <cellStyle name="asd 51 4 3 2 5" xfId="12394"/>
    <cellStyle name="asd 51 4 3 2 6" xfId="13321"/>
    <cellStyle name="asd 51 4 3 2 7" xfId="15225"/>
    <cellStyle name="asd 51 4 3 2 8" xfId="18026"/>
    <cellStyle name="asd 51 4 3 2 9" xfId="19932"/>
    <cellStyle name="asd 51 4 3 20" xfId="37459"/>
    <cellStyle name="asd 51 4 3 21" xfId="39109"/>
    <cellStyle name="asd 51 4 3 22" xfId="40791"/>
    <cellStyle name="asd 51 4 3 23" xfId="42719"/>
    <cellStyle name="asd 51 4 3 3" xfId="4706"/>
    <cellStyle name="asd 51 4 3 4" xfId="7604"/>
    <cellStyle name="asd 51 4 3 5" xfId="9514"/>
    <cellStyle name="asd 51 4 3 6" xfId="12472"/>
    <cellStyle name="asd 51 4 3 7" xfId="13401"/>
    <cellStyle name="asd 51 4 3 8" xfId="15306"/>
    <cellStyle name="asd 51 4 3 9" xfId="17133"/>
    <cellStyle name="asd 51 4 4" xfId="4142"/>
    <cellStyle name="asd 51 4 4 10" xfId="19777"/>
    <cellStyle name="asd 51 4 4 11" xfId="21689"/>
    <cellStyle name="asd 51 4 4 12" xfId="23182"/>
    <cellStyle name="asd 51 4 4 13" xfId="25491"/>
    <cellStyle name="asd 51 4 4 14" xfId="26765"/>
    <cellStyle name="asd 51 4 4 15" xfId="28409"/>
    <cellStyle name="asd 51 4 4 16" xfId="30365"/>
    <cellStyle name="asd 51 4 4 17" xfId="32534"/>
    <cellStyle name="asd 51 4 4 18" xfId="34293"/>
    <cellStyle name="asd 51 4 4 19" xfId="36318"/>
    <cellStyle name="asd 51 4 4 2" xfId="6047"/>
    <cellStyle name="asd 51 4 4 2 10" xfId="22297"/>
    <cellStyle name="asd 51 4 4 2 11" xfId="23705"/>
    <cellStyle name="asd 51 4 4 2 12" xfId="26099"/>
    <cellStyle name="asd 51 4 4 2 13" xfId="14694"/>
    <cellStyle name="asd 51 4 4 2 14" xfId="3338"/>
    <cellStyle name="asd 51 4 4 2 15" xfId="1859"/>
    <cellStyle name="asd 51 4 4 2 16" xfId="27092"/>
    <cellStyle name="asd 51 4 4 2 17" xfId="24275"/>
    <cellStyle name="asd 51 4 4 2 18" xfId="36926"/>
    <cellStyle name="asd 51 4 4 2 19" xfId="38805"/>
    <cellStyle name="asd 51 4 4 2 2" xfId="7496"/>
    <cellStyle name="asd 51 4 4 2 20" xfId="34534"/>
    <cellStyle name="asd 51 4 4 2 21" xfId="2859"/>
    <cellStyle name="asd 51 4 4 2 22" xfId="43463"/>
    <cellStyle name="asd 51 4 4 2 3" xfId="8950"/>
    <cellStyle name="asd 51 4 4 2 4" xfId="10860"/>
    <cellStyle name="asd 51 4 4 2 5" xfId="11752"/>
    <cellStyle name="asd 51 4 4 2 6" xfId="14175"/>
    <cellStyle name="asd 51 4 4 2 7" xfId="16078"/>
    <cellStyle name="asd 51 4 4 2 8" xfId="18479"/>
    <cellStyle name="asd 51 4 4 2 9" xfId="20385"/>
    <cellStyle name="asd 51 4 4 20" xfId="38197"/>
    <cellStyle name="asd 51 4 4 21" xfId="39749"/>
    <cellStyle name="asd 51 4 4 22" xfId="41421"/>
    <cellStyle name="asd 51 4 4 23" xfId="42960"/>
    <cellStyle name="asd 51 4 4 3" xfId="6888"/>
    <cellStyle name="asd 51 4 4 4" xfId="8342"/>
    <cellStyle name="asd 51 4 4 5" xfId="10252"/>
    <cellStyle name="asd 51 4 4 6" xfId="12807"/>
    <cellStyle name="asd 51 4 4 7" xfId="13653"/>
    <cellStyle name="asd 51 4 4 8" xfId="15556"/>
    <cellStyle name="asd 51 4 4 9" xfId="17871"/>
    <cellStyle name="asd 51 4 5" xfId="4296"/>
    <cellStyle name="asd 51 4 5 10" xfId="20587"/>
    <cellStyle name="asd 51 4 5 11" xfId="22977"/>
    <cellStyle name="asd 51 4 5 12" xfId="24389"/>
    <cellStyle name="asd 51 4 5 13" xfId="27364"/>
    <cellStyle name="asd 51 4 5 14" xfId="28608"/>
    <cellStyle name="asd 51 4 5 15" xfId="30954"/>
    <cellStyle name="asd 51 4 5 16" xfId="32100"/>
    <cellStyle name="asd 51 4 5 17" xfId="33770"/>
    <cellStyle name="asd 51 4 5 18" xfId="35217"/>
    <cellStyle name="asd 51 4 5 19" xfId="37095"/>
    <cellStyle name="asd 51 4 5 2" xfId="2968"/>
    <cellStyle name="asd 51 4 5 20" xfId="39327"/>
    <cellStyle name="asd 51 4 5 21" xfId="41003"/>
    <cellStyle name="asd 51 4 5 22" xfId="42763"/>
    <cellStyle name="asd 51 4 5 3" xfId="4301"/>
    <cellStyle name="asd 51 4 5 4" xfId="9149"/>
    <cellStyle name="asd 51 4 5 5" xfId="11337"/>
    <cellStyle name="asd 51 4 5 6" xfId="13445"/>
    <cellStyle name="asd 51 4 5 7" xfId="15350"/>
    <cellStyle name="asd 51 4 5 8" xfId="16768"/>
    <cellStyle name="asd 51 4 5 9" xfId="18675"/>
    <cellStyle name="asd 51 4 6" xfId="4459"/>
    <cellStyle name="asd 51 4 7" xfId="9309"/>
    <cellStyle name="asd 51 4 8" xfId="11872"/>
    <cellStyle name="asd 51 4 9" xfId="14259"/>
    <cellStyle name="asd 51 5" xfId="2087"/>
    <cellStyle name="asd 51 5 10" xfId="17140"/>
    <cellStyle name="asd 51 5 11" xfId="19046"/>
    <cellStyle name="asd 51 5 12" xfId="20958"/>
    <cellStyle name="asd 51 5 13" xfId="22838"/>
    <cellStyle name="asd 51 5 14" xfId="24760"/>
    <cellStyle name="asd 51 5 15" xfId="27577"/>
    <cellStyle name="asd 51 5 16" xfId="28206"/>
    <cellStyle name="asd 51 5 17" xfId="31158"/>
    <cellStyle name="asd 51 5 18" xfId="31715"/>
    <cellStyle name="asd 51 5 19" xfId="34020"/>
    <cellStyle name="asd 51 5 2" xfId="5641"/>
    <cellStyle name="asd 51 5 2 10" xfId="21891"/>
    <cellStyle name="asd 51 5 2 11" xfId="23461"/>
    <cellStyle name="asd 51 5 2 12" xfId="25693"/>
    <cellStyle name="asd 51 5 2 13" xfId="27164"/>
    <cellStyle name="asd 51 5 2 14" xfId="2552"/>
    <cellStyle name="asd 51 5 2 15" xfId="30754"/>
    <cellStyle name="asd 51 5 2 16" xfId="32618"/>
    <cellStyle name="asd 51 5 2 17" xfId="34862"/>
    <cellStyle name="asd 51 5 2 18" xfId="36520"/>
    <cellStyle name="asd 51 5 2 19" xfId="38399"/>
    <cellStyle name="asd 51 5 2 2" xfId="7090"/>
    <cellStyle name="asd 51 5 2 20" xfId="39829"/>
    <cellStyle name="asd 51 5 2 21" xfId="41499"/>
    <cellStyle name="asd 51 5 2 22" xfId="43228"/>
    <cellStyle name="asd 51 5 2 3" xfId="8544"/>
    <cellStyle name="asd 51 5 2 4" xfId="10454"/>
    <cellStyle name="asd 51 5 2 5" xfId="12459"/>
    <cellStyle name="asd 51 5 2 6" xfId="13933"/>
    <cellStyle name="asd 51 5 2 7" xfId="15834"/>
    <cellStyle name="asd 51 5 2 8" xfId="18073"/>
    <cellStyle name="asd 51 5 2 9" xfId="19979"/>
    <cellStyle name="asd 51 5 20" xfId="35587"/>
    <cellStyle name="asd 51 5 21" xfId="37466"/>
    <cellStyle name="asd 51 5 22" xfId="38959"/>
    <cellStyle name="asd 51 5 23" xfId="40643"/>
    <cellStyle name="asd 51 5 24" xfId="42631"/>
    <cellStyle name="asd 51 5 3" xfId="4713"/>
    <cellStyle name="asd 51 5 4" xfId="6160"/>
    <cellStyle name="asd 51 5 5" xfId="7611"/>
    <cellStyle name="asd 51 5 6" xfId="9521"/>
    <cellStyle name="asd 51 5 7" xfId="12334"/>
    <cellStyle name="asd 51 5 8" xfId="13307"/>
    <cellStyle name="asd 51 5 9" xfId="15211"/>
    <cellStyle name="asd 51 6" xfId="3114"/>
    <cellStyle name="asd 51 6 10" xfId="19195"/>
    <cellStyle name="asd 51 6 11" xfId="21107"/>
    <cellStyle name="asd 51 6 12" xfId="23994"/>
    <cellStyle name="asd 51 6 13" xfId="24909"/>
    <cellStyle name="asd 51 6 14" xfId="26762"/>
    <cellStyle name="asd 51 6 15" xfId="28204"/>
    <cellStyle name="asd 51 6 16" xfId="30362"/>
    <cellStyle name="asd 51 6 17" xfId="31892"/>
    <cellStyle name="asd 51 6 18" xfId="34451"/>
    <cellStyle name="asd 51 6 19" xfId="35736"/>
    <cellStyle name="asd 51 6 2" xfId="5624"/>
    <cellStyle name="asd 51 6 2 10" xfId="21874"/>
    <cellStyle name="asd 51 6 2 11" xfId="22754"/>
    <cellStyle name="asd 51 6 2 12" xfId="25676"/>
    <cellStyle name="asd 51 6 2 13" xfId="26396"/>
    <cellStyle name="asd 51 6 2 14" xfId="28650"/>
    <cellStyle name="asd 51 6 2 15" xfId="30004"/>
    <cellStyle name="asd 51 6 2 16" xfId="33246"/>
    <cellStyle name="asd 51 6 2 17" xfId="34714"/>
    <cellStyle name="asd 51 6 2 18" xfId="36503"/>
    <cellStyle name="asd 51 6 2 19" xfId="38382"/>
    <cellStyle name="asd 51 6 2 2" xfId="7073"/>
    <cellStyle name="asd 51 6 2 20" xfId="40436"/>
    <cellStyle name="asd 51 6 2 21" xfId="42092"/>
    <cellStyle name="asd 51 6 2 22" xfId="42554"/>
    <cellStyle name="asd 51 6 2 3" xfId="8527"/>
    <cellStyle name="asd 51 6 2 4" xfId="10437"/>
    <cellStyle name="asd 51 6 2 5" xfId="11515"/>
    <cellStyle name="asd 51 6 2 6" xfId="13222"/>
    <cellStyle name="asd 51 6 2 7" xfId="15126"/>
    <cellStyle name="asd 51 6 2 8" xfId="18056"/>
    <cellStyle name="asd 51 6 2 9" xfId="19962"/>
    <cellStyle name="asd 51 6 20" xfId="37615"/>
    <cellStyle name="asd 51 6 21" xfId="39129"/>
    <cellStyle name="asd 51 6 22" xfId="40810"/>
    <cellStyle name="asd 51 6 23" xfId="43740"/>
    <cellStyle name="asd 51 6 3" xfId="4859"/>
    <cellStyle name="asd 51 6 4" xfId="7760"/>
    <cellStyle name="asd 51 6 5" xfId="9670"/>
    <cellStyle name="asd 51 6 6" xfId="11954"/>
    <cellStyle name="asd 51 6 7" xfId="14464"/>
    <cellStyle name="asd 51 6 8" xfId="16370"/>
    <cellStyle name="asd 51 6 9" xfId="17289"/>
    <cellStyle name="asd 51 7" xfId="3204"/>
    <cellStyle name="asd 51 7 10" xfId="19213"/>
    <cellStyle name="asd 51 7 11" xfId="21125"/>
    <cellStyle name="asd 51 7 12" xfId="23257"/>
    <cellStyle name="asd 51 7 13" xfId="24927"/>
    <cellStyle name="asd 51 7 14" xfId="26509"/>
    <cellStyle name="asd 51 7 15" xfId="28193"/>
    <cellStyle name="asd 51 7 16" xfId="30114"/>
    <cellStyle name="asd 51 7 17" xfId="31694"/>
    <cellStyle name="asd 51 7 18" xfId="33709"/>
    <cellStyle name="asd 51 7 19" xfId="35754"/>
    <cellStyle name="asd 51 7 2" xfId="4660"/>
    <cellStyle name="asd 51 7 2 10" xfId="20905"/>
    <cellStyle name="asd 51 7 2 11" xfId="22561"/>
    <cellStyle name="asd 51 7 2 12" xfId="24707"/>
    <cellStyle name="asd 51 7 2 13" xfId="27591"/>
    <cellStyle name="asd 51 7 2 14" xfId="26190"/>
    <cellStyle name="asd 51 7 2 15" xfId="31172"/>
    <cellStyle name="asd 51 7 2 16" xfId="31643"/>
    <cellStyle name="asd 51 7 2 17" xfId="34008"/>
    <cellStyle name="asd 51 7 2 18" xfId="35535"/>
    <cellStyle name="asd 51 7 2 19" xfId="37413"/>
    <cellStyle name="asd 51 7 2 2" xfId="6108"/>
    <cellStyle name="asd 51 7 2 20" xfId="38890"/>
    <cellStyle name="asd 51 7 2 21" xfId="40576"/>
    <cellStyle name="asd 51 7 2 22" xfId="42371"/>
    <cellStyle name="asd 51 7 2 3" xfId="7557"/>
    <cellStyle name="asd 51 7 2 4" xfId="9467"/>
    <cellStyle name="asd 51 7 2 5" xfId="11225"/>
    <cellStyle name="asd 51 7 2 6" xfId="13029"/>
    <cellStyle name="asd 51 7 2 7" xfId="14933"/>
    <cellStyle name="asd 51 7 2 8" xfId="17086"/>
    <cellStyle name="asd 51 7 2 9" xfId="18993"/>
    <cellStyle name="asd 51 7 20" xfId="37633"/>
    <cellStyle name="asd 51 7 21" xfId="38939"/>
    <cellStyle name="asd 51 7 22" xfId="40624"/>
    <cellStyle name="asd 51 7 23" xfId="43035"/>
    <cellStyle name="asd 51 7 3" xfId="6327"/>
    <cellStyle name="asd 51 7 4" xfId="7778"/>
    <cellStyle name="asd 51 7 5" xfId="9688"/>
    <cellStyle name="asd 51 7 6" xfId="11129"/>
    <cellStyle name="asd 51 7 7" xfId="13729"/>
    <cellStyle name="asd 51 7 8" xfId="15631"/>
    <cellStyle name="asd 51 7 9" xfId="17307"/>
    <cellStyle name="asd 51 8" xfId="2277"/>
    <cellStyle name="asd 51 9" xfId="2118"/>
    <cellStyle name="asd 52" xfId="1112"/>
    <cellStyle name="asd 52 10" xfId="4772"/>
    <cellStyle name="asd 52 11" xfId="3346"/>
    <cellStyle name="asd 52 12" xfId="2319"/>
    <cellStyle name="asd 52 13" xfId="2568"/>
    <cellStyle name="asd 52 14" xfId="3077"/>
    <cellStyle name="asd 52 15" xfId="9032"/>
    <cellStyle name="asd 52 16" xfId="20475"/>
    <cellStyle name="asd 52 17" xfId="16657"/>
    <cellStyle name="asd 52 18" xfId="3336"/>
    <cellStyle name="asd 52 19" xfId="2208"/>
    <cellStyle name="asd 52 2" xfId="3409"/>
    <cellStyle name="asd 52 2 10" xfId="4018"/>
    <cellStyle name="asd 52 2 11" xfId="2671"/>
    <cellStyle name="asd 52 2 12" xfId="16708"/>
    <cellStyle name="asd 52 2 13" xfId="18615"/>
    <cellStyle name="asd 52 2 14" xfId="20527"/>
    <cellStyle name="asd 52 2 15" xfId="2142"/>
    <cellStyle name="asd 52 2 16" xfId="24329"/>
    <cellStyle name="asd 52 2 17" xfId="9047"/>
    <cellStyle name="asd 52 2 18" xfId="28758"/>
    <cellStyle name="asd 52 2 19" xfId="2183"/>
    <cellStyle name="asd 52 2 2" xfId="3589"/>
    <cellStyle name="asd 52 2 2 10" xfId="17480"/>
    <cellStyle name="asd 52 2 2 11" xfId="19386"/>
    <cellStyle name="asd 52 2 2 12" xfId="21298"/>
    <cellStyle name="asd 52 2 2 13" xfId="23807"/>
    <cellStyle name="asd 52 2 2 14" xfId="25100"/>
    <cellStyle name="asd 52 2 2 15" xfId="26830"/>
    <cellStyle name="asd 52 2 2 16" xfId="28791"/>
    <cellStyle name="asd 52 2 2 17" xfId="30429"/>
    <cellStyle name="asd 52 2 2 18" xfId="32922"/>
    <cellStyle name="asd 52 2 2 19" xfId="34311"/>
    <cellStyle name="asd 52 2 2 2" xfId="5697"/>
    <cellStyle name="asd 52 2 2 2 10" xfId="21947"/>
    <cellStyle name="asd 52 2 2 2 11" xfId="24003"/>
    <cellStyle name="asd 52 2 2 2 12" xfId="25749"/>
    <cellStyle name="asd 52 2 2 2 13" xfId="27479"/>
    <cellStyle name="asd 52 2 2 2 14" xfId="29568"/>
    <cellStyle name="asd 52 2 2 2 15" xfId="31065"/>
    <cellStyle name="asd 52 2 2 2 16" xfId="32411"/>
    <cellStyle name="asd 52 2 2 2 17" xfId="34738"/>
    <cellStyle name="asd 52 2 2 2 18" xfId="36576"/>
    <cellStyle name="asd 52 2 2 2 19" xfId="38455"/>
    <cellStyle name="asd 52 2 2 2 2" xfId="7146"/>
    <cellStyle name="asd 52 2 2 2 20" xfId="39629"/>
    <cellStyle name="asd 52 2 2 2 21" xfId="41303"/>
    <cellStyle name="asd 52 2 2 2 22" xfId="43749"/>
    <cellStyle name="asd 52 2 2 2 3" xfId="8600"/>
    <cellStyle name="asd 52 2 2 2 4" xfId="10510"/>
    <cellStyle name="asd 52 2 2 2 5" xfId="11963"/>
    <cellStyle name="asd 52 2 2 2 6" xfId="14473"/>
    <cellStyle name="asd 52 2 2 2 7" xfId="16379"/>
    <cellStyle name="asd 52 2 2 2 8" xfId="18129"/>
    <cellStyle name="asd 52 2 2 2 9" xfId="20035"/>
    <cellStyle name="asd 52 2 2 20" xfId="35927"/>
    <cellStyle name="asd 52 2 2 21" xfId="37806"/>
    <cellStyle name="asd 52 2 2 22" xfId="40127"/>
    <cellStyle name="asd 52 2 2 23" xfId="41790"/>
    <cellStyle name="asd 52 2 2 24" xfId="43560"/>
    <cellStyle name="asd 52 2 2 3" xfId="5050"/>
    <cellStyle name="asd 52 2 2 4" xfId="6500"/>
    <cellStyle name="asd 52 2 2 5" xfId="7951"/>
    <cellStyle name="asd 52 2 2 6" xfId="9861"/>
    <cellStyle name="asd 52 2 2 7" xfId="11838"/>
    <cellStyle name="asd 52 2 2 8" xfId="14277"/>
    <cellStyle name="asd 52 2 2 9" xfId="16181"/>
    <cellStyle name="asd 52 2 20" xfId="2082"/>
    <cellStyle name="asd 52 2 21" xfId="23625"/>
    <cellStyle name="asd 52 2 22" xfId="35157"/>
    <cellStyle name="asd 52 2 23" xfId="37035"/>
    <cellStyle name="asd 52 2 24" xfId="34523"/>
    <cellStyle name="asd 52 2 25" xfId="40542"/>
    <cellStyle name="asd 52 2 26" xfId="31629"/>
    <cellStyle name="asd 52 2 3" xfId="3920"/>
    <cellStyle name="asd 52 2 3 10" xfId="19630"/>
    <cellStyle name="asd 52 2 3 11" xfId="21542"/>
    <cellStyle name="asd 52 2 3 12" xfId="23672"/>
    <cellStyle name="asd 52 2 3 13" xfId="25344"/>
    <cellStyle name="asd 52 2 3 14" xfId="2647"/>
    <cellStyle name="asd 52 2 3 15" xfId="3799"/>
    <cellStyle name="asd 52 2 3 16" xfId="9022"/>
    <cellStyle name="asd 52 2 3 17" xfId="15278"/>
    <cellStyle name="asd 52 2 3 18" xfId="28088"/>
    <cellStyle name="asd 52 2 3 19" xfId="36171"/>
    <cellStyle name="asd 52 2 3 2" xfId="5900"/>
    <cellStyle name="asd 52 2 3 2 10" xfId="22150"/>
    <cellStyle name="asd 52 2 3 2 11" xfId="23675"/>
    <cellStyle name="asd 52 2 3 2 12" xfId="25952"/>
    <cellStyle name="asd 52 2 3 2 13" xfId="27471"/>
    <cellStyle name="asd 52 2 3 2 14" xfId="28880"/>
    <cellStyle name="asd 52 2 3 2 15" xfId="31057"/>
    <cellStyle name="asd 52 2 3 2 16" xfId="31721"/>
    <cellStyle name="asd 52 2 3 2 17" xfId="34143"/>
    <cellStyle name="asd 52 2 3 2 18" xfId="36779"/>
    <cellStyle name="asd 52 2 3 2 19" xfId="38658"/>
    <cellStyle name="asd 52 2 3 2 2" xfId="7349"/>
    <cellStyle name="asd 52 2 3 2 20" xfId="38964"/>
    <cellStyle name="asd 52 2 3 2 21" xfId="40648"/>
    <cellStyle name="asd 52 2 3 2 22" xfId="43433"/>
    <cellStyle name="asd 52 2 3 2 3" xfId="8803"/>
    <cellStyle name="asd 52 2 3 2 4" xfId="10713"/>
    <cellStyle name="asd 52 2 3 2 5" xfId="11684"/>
    <cellStyle name="asd 52 2 3 2 6" xfId="14145"/>
    <cellStyle name="asd 52 2 3 2 7" xfId="16048"/>
    <cellStyle name="asd 52 2 3 2 8" xfId="18332"/>
    <cellStyle name="asd 52 2 3 2 9" xfId="20238"/>
    <cellStyle name="asd 52 2 3 20" xfId="38050"/>
    <cellStyle name="asd 52 2 3 21" xfId="29798"/>
    <cellStyle name="asd 52 2 3 22" xfId="28771"/>
    <cellStyle name="asd 52 2 3 23" xfId="43430"/>
    <cellStyle name="asd 52 2 3 3" xfId="5294"/>
    <cellStyle name="asd 52 2 3 4" xfId="8195"/>
    <cellStyle name="asd 52 2 3 5" xfId="10105"/>
    <cellStyle name="asd 52 2 3 6" xfId="11501"/>
    <cellStyle name="asd 52 2 3 7" xfId="14142"/>
    <cellStyle name="asd 52 2 3 8" xfId="16045"/>
    <cellStyle name="asd 52 2 3 9" xfId="17724"/>
    <cellStyle name="asd 52 2 4" xfId="4041"/>
    <cellStyle name="asd 52 2 4 10" xfId="19676"/>
    <cellStyle name="asd 52 2 4 11" xfId="21588"/>
    <cellStyle name="asd 52 2 4 12" xfId="22496"/>
    <cellStyle name="asd 52 2 4 13" xfId="25390"/>
    <cellStyle name="asd 52 2 4 14" xfId="26774"/>
    <cellStyle name="asd 52 2 4 15" xfId="28879"/>
    <cellStyle name="asd 52 2 4 16" xfId="30374"/>
    <cellStyle name="asd 52 2 4 17" xfId="32485"/>
    <cellStyle name="asd 52 2 4 18" xfId="33832"/>
    <cellStyle name="asd 52 2 4 19" xfId="36217"/>
    <cellStyle name="asd 52 2 4 2" xfId="5946"/>
    <cellStyle name="asd 52 2 4 2 10" xfId="22196"/>
    <cellStyle name="asd 52 2 4 2 11" xfId="24055"/>
    <cellStyle name="asd 52 2 4 2 12" xfId="25998"/>
    <cellStyle name="asd 52 2 4 2 13" xfId="27569"/>
    <cellStyle name="asd 52 2 4 2 14" xfId="29404"/>
    <cellStyle name="asd 52 2 4 2 15" xfId="31151"/>
    <cellStyle name="asd 52 2 4 2 16" xfId="32290"/>
    <cellStyle name="asd 52 2 4 2 17" xfId="33829"/>
    <cellStyle name="asd 52 2 4 2 18" xfId="36825"/>
    <cellStyle name="asd 52 2 4 2 19" xfId="38704"/>
    <cellStyle name="asd 52 2 4 2 2" xfId="7395"/>
    <cellStyle name="asd 52 2 4 2 20" xfId="39508"/>
    <cellStyle name="asd 52 2 4 2 21" xfId="41183"/>
    <cellStyle name="asd 52 2 4 2 22" xfId="43799"/>
    <cellStyle name="asd 52 2 4 2 3" xfId="8849"/>
    <cellStyle name="asd 52 2 4 2 4" xfId="10759"/>
    <cellStyle name="asd 52 2 4 2 5" xfId="12014"/>
    <cellStyle name="asd 52 2 4 2 6" xfId="14525"/>
    <cellStyle name="asd 52 2 4 2 7" xfId="16431"/>
    <cellStyle name="asd 52 2 4 2 8" xfId="18378"/>
    <cellStyle name="asd 52 2 4 2 9" xfId="20284"/>
    <cellStyle name="asd 52 2 4 20" xfId="38096"/>
    <cellStyle name="asd 52 2 4 21" xfId="39702"/>
    <cellStyle name="asd 52 2 4 22" xfId="41376"/>
    <cellStyle name="asd 52 2 4 23" xfId="42307"/>
    <cellStyle name="asd 52 2 4 3" xfId="6787"/>
    <cellStyle name="asd 52 2 4 4" xfId="8241"/>
    <cellStyle name="asd 52 2 4 5" xfId="10151"/>
    <cellStyle name="asd 52 2 4 6" xfId="11313"/>
    <cellStyle name="asd 52 2 4 7" xfId="12964"/>
    <cellStyle name="asd 52 2 4 8" xfId="14869"/>
    <cellStyle name="asd 52 2 4 9" xfId="17770"/>
    <cellStyle name="asd 52 2 5" xfId="4917"/>
    <cellStyle name="asd 52 2 5 10" xfId="21165"/>
    <cellStyle name="asd 52 2 5 11" xfId="23447"/>
    <cellStyle name="asd 52 2 5 12" xfId="24967"/>
    <cellStyle name="asd 52 2 5 13" xfId="26846"/>
    <cellStyle name="asd 52 2 5 14" xfId="29426"/>
    <cellStyle name="asd 52 2 5 15" xfId="30444"/>
    <cellStyle name="asd 52 2 5 16" xfId="32192"/>
    <cellStyle name="asd 52 2 5 17" xfId="33618"/>
    <cellStyle name="asd 52 2 5 18" xfId="35794"/>
    <cellStyle name="asd 52 2 5 19" xfId="37673"/>
    <cellStyle name="asd 52 2 5 2" xfId="6367"/>
    <cellStyle name="asd 52 2 5 20" xfId="39415"/>
    <cellStyle name="asd 52 2 5 21" xfId="41091"/>
    <cellStyle name="asd 52 2 5 22" xfId="43214"/>
    <cellStyle name="asd 52 2 5 3" xfId="7818"/>
    <cellStyle name="asd 52 2 5 4" xfId="9728"/>
    <cellStyle name="asd 52 2 5 5" xfId="12298"/>
    <cellStyle name="asd 52 2 5 6" xfId="13919"/>
    <cellStyle name="asd 52 2 5 7" xfId="15820"/>
    <cellStyle name="asd 52 2 5 8" xfId="17347"/>
    <cellStyle name="asd 52 2 5 9" xfId="19253"/>
    <cellStyle name="asd 52 2 6" xfId="4375"/>
    <cellStyle name="asd 52 2 6 10" xfId="20555"/>
    <cellStyle name="asd 52 2 6 11" xfId="22717"/>
    <cellStyle name="asd 52 2 6 12" xfId="24357"/>
    <cellStyle name="asd 52 2 6 13" xfId="27276"/>
    <cellStyle name="asd 52 2 6 14" xfId="28614"/>
    <cellStyle name="asd 52 2 6 15" xfId="30867"/>
    <cellStyle name="asd 52 2 6 16" xfId="31727"/>
    <cellStyle name="asd 52 2 6 17" xfId="33944"/>
    <cellStyle name="asd 52 2 6 18" xfId="35185"/>
    <cellStyle name="asd 52 2 6 19" xfId="37063"/>
    <cellStyle name="asd 52 2 6 2" xfId="4413"/>
    <cellStyle name="asd 52 2 6 20" xfId="38969"/>
    <cellStyle name="asd 52 2 6 21" xfId="40653"/>
    <cellStyle name="asd 52 2 6 22" xfId="42522"/>
    <cellStyle name="asd 52 2 6 3" xfId="5394"/>
    <cellStyle name="asd 52 2 6 4" xfId="9117"/>
    <cellStyle name="asd 52 2 6 5" xfId="11517"/>
    <cellStyle name="asd 52 2 6 6" xfId="13184"/>
    <cellStyle name="asd 52 2 6 7" xfId="15089"/>
    <cellStyle name="asd 52 2 6 8" xfId="16736"/>
    <cellStyle name="asd 52 2 6 9" xfId="18643"/>
    <cellStyle name="asd 52 2 7" xfId="4320"/>
    <cellStyle name="asd 52 2 8" xfId="9089"/>
    <cellStyle name="asd 52 2 9" xfId="12333"/>
    <cellStyle name="asd 52 20" xfId="1849"/>
    <cellStyle name="asd 52 21" xfId="15108"/>
    <cellStyle name="asd 52 22" xfId="28278"/>
    <cellStyle name="asd 52 23" xfId="28518"/>
    <cellStyle name="asd 52 24" xfId="28393"/>
    <cellStyle name="asd 52 25" xfId="31622"/>
    <cellStyle name="asd 52 26" xfId="35017"/>
    <cellStyle name="asd 52 27" xfId="2499"/>
    <cellStyle name="asd 52 3" xfId="3489"/>
    <cellStyle name="asd 52 3 10" xfId="13977"/>
    <cellStyle name="asd 52 3 11" xfId="15878"/>
    <cellStyle name="asd 52 3 12" xfId="16874"/>
    <cellStyle name="asd 52 3 13" xfId="18781"/>
    <cellStyle name="asd 52 3 14" xfId="20693"/>
    <cellStyle name="asd 52 3 15" xfId="23505"/>
    <cellStyle name="asd 52 3 16" xfId="24495"/>
    <cellStyle name="asd 52 3 17" xfId="27041"/>
    <cellStyle name="asd 52 3 18" xfId="28671"/>
    <cellStyle name="asd 52 3 19" xfId="30635"/>
    <cellStyle name="asd 52 3 2" xfId="3669"/>
    <cellStyle name="asd 52 3 2 10" xfId="17560"/>
    <cellStyle name="asd 52 3 2 11" xfId="19466"/>
    <cellStyle name="asd 52 3 2 12" xfId="21378"/>
    <cellStyle name="asd 52 3 2 13" xfId="22876"/>
    <cellStyle name="asd 52 3 2 14" xfId="25180"/>
    <cellStyle name="asd 52 3 2 15" xfId="26911"/>
    <cellStyle name="asd 52 3 2 16" xfId="28285"/>
    <cellStyle name="asd 52 3 2 17" xfId="30507"/>
    <cellStyle name="asd 52 3 2 18" xfId="32097"/>
    <cellStyle name="asd 52 3 2 19" xfId="16627"/>
    <cellStyle name="asd 52 3 2 2" xfId="5598"/>
    <cellStyle name="asd 52 3 2 2 10" xfId="21848"/>
    <cellStyle name="asd 52 3 2 2 11" xfId="24037"/>
    <cellStyle name="asd 52 3 2 2 12" xfId="25650"/>
    <cellStyle name="asd 52 3 2 2 13" xfId="26627"/>
    <cellStyle name="asd 52 3 2 2 14" xfId="13582"/>
    <cellStyle name="asd 52 3 2 2 15" xfId="30229"/>
    <cellStyle name="asd 52 3 2 2 16" xfId="32015"/>
    <cellStyle name="asd 52 3 2 2 17" xfId="34914"/>
    <cellStyle name="asd 52 3 2 2 18" xfId="36477"/>
    <cellStyle name="asd 52 3 2 2 19" xfId="38356"/>
    <cellStyle name="asd 52 3 2 2 2" xfId="7047"/>
    <cellStyle name="asd 52 3 2 2 20" xfId="39245"/>
    <cellStyle name="asd 52 3 2 2 21" xfId="40926"/>
    <cellStyle name="asd 52 3 2 2 22" xfId="43781"/>
    <cellStyle name="asd 52 3 2 2 3" xfId="8501"/>
    <cellStyle name="asd 52 3 2 2 4" xfId="10411"/>
    <cellStyle name="asd 52 3 2 2 5" xfId="11996"/>
    <cellStyle name="asd 52 3 2 2 6" xfId="14507"/>
    <cellStyle name="asd 52 3 2 2 7" xfId="16413"/>
    <cellStyle name="asd 52 3 2 2 8" xfId="18030"/>
    <cellStyle name="asd 52 3 2 2 9" xfId="19936"/>
    <cellStyle name="asd 52 3 2 20" xfId="36007"/>
    <cellStyle name="asd 52 3 2 21" xfId="37886"/>
    <cellStyle name="asd 52 3 2 22" xfId="39324"/>
    <cellStyle name="asd 52 3 2 23" xfId="41000"/>
    <cellStyle name="asd 52 3 2 24" xfId="42667"/>
    <cellStyle name="asd 52 3 2 3" xfId="5130"/>
    <cellStyle name="asd 52 3 2 4" xfId="6580"/>
    <cellStyle name="asd 52 3 2 5" xfId="8031"/>
    <cellStyle name="asd 52 3 2 6" xfId="9941"/>
    <cellStyle name="asd 52 3 2 7" xfId="11202"/>
    <cellStyle name="asd 52 3 2 8" xfId="13345"/>
    <cellStyle name="asd 52 3 2 9" xfId="15249"/>
    <cellStyle name="asd 52 3 20" xfId="31900"/>
    <cellStyle name="asd 52 3 21" xfId="35052"/>
    <cellStyle name="asd 52 3 22" xfId="35323"/>
    <cellStyle name="asd 52 3 23" xfId="37201"/>
    <cellStyle name="asd 52 3 24" xfId="39135"/>
    <cellStyle name="asd 52 3 25" xfId="40816"/>
    <cellStyle name="asd 52 3 26" xfId="43272"/>
    <cellStyle name="asd 52 3 3" xfId="3887"/>
    <cellStyle name="asd 52 3 3 10" xfId="19610"/>
    <cellStyle name="asd 52 3 3 11" xfId="21522"/>
    <cellStyle name="asd 52 3 3 12" xfId="22405"/>
    <cellStyle name="asd 52 3 3 13" xfId="25324"/>
    <cellStyle name="asd 52 3 3 14" xfId="26839"/>
    <cellStyle name="asd 52 3 3 15" xfId="29436"/>
    <cellStyle name="asd 52 3 3 16" xfId="30437"/>
    <cellStyle name="asd 52 3 3 17" xfId="32818"/>
    <cellStyle name="asd 52 3 3 18" xfId="34049"/>
    <cellStyle name="asd 52 3 3 19" xfId="36151"/>
    <cellStyle name="asd 52 3 3 2" xfId="5880"/>
    <cellStyle name="asd 52 3 3 2 10" xfId="22130"/>
    <cellStyle name="asd 52 3 3 2 11" xfId="24059"/>
    <cellStyle name="asd 52 3 3 2 12" xfId="25932"/>
    <cellStyle name="asd 52 3 3 2 13" xfId="27785"/>
    <cellStyle name="asd 52 3 3 2 14" xfId="28177"/>
    <cellStyle name="asd 52 3 3 2 15" xfId="31363"/>
    <cellStyle name="asd 52 3 3 2 16" xfId="31981"/>
    <cellStyle name="asd 52 3 3 2 17" xfId="33875"/>
    <cellStyle name="asd 52 3 3 2 18" xfId="36759"/>
    <cellStyle name="asd 52 3 3 2 19" xfId="38638"/>
    <cellStyle name="asd 52 3 3 2 2" xfId="7329"/>
    <cellStyle name="asd 52 3 3 2 20" xfId="39211"/>
    <cellStyle name="asd 52 3 3 2 21" xfId="40892"/>
    <cellStyle name="asd 52 3 3 2 22" xfId="43803"/>
    <cellStyle name="asd 52 3 3 2 3" xfId="8783"/>
    <cellStyle name="asd 52 3 3 2 4" xfId="10693"/>
    <cellStyle name="asd 52 3 3 2 5" xfId="12018"/>
    <cellStyle name="asd 52 3 3 2 6" xfId="14529"/>
    <cellStyle name="asd 52 3 3 2 7" xfId="16435"/>
    <cellStyle name="asd 52 3 3 2 8" xfId="18312"/>
    <cellStyle name="asd 52 3 3 2 9" xfId="20218"/>
    <cellStyle name="asd 52 3 3 20" xfId="38030"/>
    <cellStyle name="asd 52 3 3 21" xfId="40027"/>
    <cellStyle name="asd 52 3 3 22" xfId="41691"/>
    <cellStyle name="asd 52 3 3 23" xfId="42217"/>
    <cellStyle name="asd 52 3 3 3" xfId="5274"/>
    <cellStyle name="asd 52 3 3 4" xfId="8175"/>
    <cellStyle name="asd 52 3 3 5" xfId="10085"/>
    <cellStyle name="asd 52 3 3 6" xfId="10989"/>
    <cellStyle name="asd 52 3 3 7" xfId="12872"/>
    <cellStyle name="asd 52 3 3 8" xfId="14777"/>
    <cellStyle name="asd 52 3 3 9" xfId="17704"/>
    <cellStyle name="asd 52 3 4" xfId="4121"/>
    <cellStyle name="asd 52 3 4 10" xfId="19756"/>
    <cellStyle name="asd 52 3 4 11" xfId="21668"/>
    <cellStyle name="asd 52 3 4 12" xfId="23734"/>
    <cellStyle name="asd 52 3 4 13" xfId="25470"/>
    <cellStyle name="asd 52 3 4 14" xfId="26574"/>
    <cellStyle name="asd 52 3 4 15" xfId="28770"/>
    <cellStyle name="asd 52 3 4 16" xfId="30180"/>
    <cellStyle name="asd 52 3 4 17" xfId="33316"/>
    <cellStyle name="asd 52 3 4 18" xfId="34568"/>
    <cellStyle name="asd 52 3 4 19" xfId="36297"/>
    <cellStyle name="asd 52 3 4 2" xfId="6026"/>
    <cellStyle name="asd 52 3 4 2 10" xfId="22276"/>
    <cellStyle name="asd 52 3 4 2 11" xfId="23566"/>
    <cellStyle name="asd 52 3 4 2 12" xfId="26078"/>
    <cellStyle name="asd 52 3 4 2 13" xfId="28009"/>
    <cellStyle name="asd 52 3 4 2 14" xfId="2171"/>
    <cellStyle name="asd 52 3 4 2 15" xfId="31589"/>
    <cellStyle name="asd 52 3 4 2 16" xfId="9014"/>
    <cellStyle name="asd 52 3 4 2 17" xfId="29000"/>
    <cellStyle name="asd 52 3 4 2 18" xfId="36905"/>
    <cellStyle name="asd 52 3 4 2 19" xfId="38784"/>
    <cellStyle name="asd 52 3 4 2 2" xfId="7475"/>
    <cellStyle name="asd 52 3 4 2 20" xfId="28504"/>
    <cellStyle name="asd 52 3 4 2 21" xfId="30997"/>
    <cellStyle name="asd 52 3 4 2 22" xfId="43331"/>
    <cellStyle name="asd 52 3 4 2 3" xfId="8929"/>
    <cellStyle name="asd 52 3 4 2 4" xfId="10839"/>
    <cellStyle name="asd 52 3 4 2 5" xfId="12572"/>
    <cellStyle name="asd 52 3 4 2 6" xfId="14038"/>
    <cellStyle name="asd 52 3 4 2 7" xfId="15939"/>
    <cellStyle name="asd 52 3 4 2 8" xfId="18458"/>
    <cellStyle name="asd 52 3 4 2 9" xfId="20364"/>
    <cellStyle name="asd 52 3 4 20" xfId="38176"/>
    <cellStyle name="asd 52 3 4 21" xfId="40502"/>
    <cellStyle name="asd 52 3 4 22" xfId="42157"/>
    <cellStyle name="asd 52 3 4 23" xfId="43491"/>
    <cellStyle name="asd 52 3 4 3" xfId="6867"/>
    <cellStyle name="asd 52 3 4 4" xfId="8321"/>
    <cellStyle name="asd 52 3 4 5" xfId="10231"/>
    <cellStyle name="asd 52 3 4 6" xfId="11495"/>
    <cellStyle name="asd 52 3 4 7" xfId="14204"/>
    <cellStyle name="asd 52 3 4 8" xfId="16108"/>
    <cellStyle name="asd 52 3 4 9" xfId="17850"/>
    <cellStyle name="asd 52 3 5" xfId="4976"/>
    <cellStyle name="asd 52 3 5 10" xfId="21224"/>
    <cellStyle name="asd 52 3 5 11" xfId="22827"/>
    <cellStyle name="asd 52 3 5 12" xfId="25026"/>
    <cellStyle name="asd 52 3 5 13" xfId="28016"/>
    <cellStyle name="asd 52 3 5 14" xfId="22355"/>
    <cellStyle name="asd 52 3 5 15" xfId="31596"/>
    <cellStyle name="asd 52 3 5 16" xfId="2100"/>
    <cellStyle name="asd 52 3 5 17" xfId="4304"/>
    <cellStyle name="asd 52 3 5 18" xfId="35853"/>
    <cellStyle name="asd 52 3 5 19" xfId="37732"/>
    <cellStyle name="asd 52 3 5 2" xfId="6426"/>
    <cellStyle name="asd 52 3 5 20" xfId="29777"/>
    <cellStyle name="asd 52 3 5 21" xfId="33790"/>
    <cellStyle name="asd 52 3 5 22" xfId="42620"/>
    <cellStyle name="asd 52 3 5 3" xfId="7877"/>
    <cellStyle name="asd 52 3 5 4" xfId="9787"/>
    <cellStyle name="asd 52 3 5 5" xfId="3091"/>
    <cellStyle name="asd 52 3 5 6" xfId="13296"/>
    <cellStyle name="asd 52 3 5 7" xfId="15200"/>
    <cellStyle name="asd 52 3 5 8" xfId="17406"/>
    <cellStyle name="asd 52 3 5 9" xfId="19312"/>
    <cellStyle name="asd 52 3 6" xfId="5672"/>
    <cellStyle name="asd 52 3 6 10" xfId="21922"/>
    <cellStyle name="asd 52 3 6 11" xfId="23610"/>
    <cellStyle name="asd 52 3 6 12" xfId="25724"/>
    <cellStyle name="asd 52 3 6 13" xfId="26699"/>
    <cellStyle name="asd 52 3 6 14" xfId="28458"/>
    <cellStyle name="asd 52 3 6 15" xfId="30299"/>
    <cellStyle name="asd 52 3 6 16" xfId="32492"/>
    <cellStyle name="asd 52 3 6 17" xfId="34461"/>
    <cellStyle name="asd 52 3 6 18" xfId="36551"/>
    <cellStyle name="asd 52 3 6 19" xfId="38430"/>
    <cellStyle name="asd 52 3 6 2" xfId="7121"/>
    <cellStyle name="asd 52 3 6 20" xfId="39709"/>
    <cellStyle name="asd 52 3 6 21" xfId="41383"/>
    <cellStyle name="asd 52 3 6 22" xfId="43374"/>
    <cellStyle name="asd 52 3 6 3" xfId="8575"/>
    <cellStyle name="asd 52 3 6 4" xfId="10485"/>
    <cellStyle name="asd 52 3 6 5" xfId="12542"/>
    <cellStyle name="asd 52 3 6 6" xfId="14082"/>
    <cellStyle name="asd 52 3 6 7" xfId="15983"/>
    <cellStyle name="asd 52 3 6 8" xfId="18104"/>
    <cellStyle name="asd 52 3 6 9" xfId="20010"/>
    <cellStyle name="asd 52 3 7" xfId="4742"/>
    <cellStyle name="asd 52 3 8" xfId="9255"/>
    <cellStyle name="asd 52 3 9" xfId="12456"/>
    <cellStyle name="asd 52 4" xfId="3397"/>
    <cellStyle name="asd 52 4 10" xfId="15177"/>
    <cellStyle name="asd 52 4 11" xfId="16677"/>
    <cellStyle name="asd 52 4 12" xfId="18584"/>
    <cellStyle name="asd 52 4 13" xfId="20496"/>
    <cellStyle name="asd 52 4 14" xfId="22805"/>
    <cellStyle name="asd 52 4 15" xfId="24298"/>
    <cellStyle name="asd 52 4 16" xfId="27330"/>
    <cellStyle name="asd 52 4 17" xfId="24281"/>
    <cellStyle name="asd 52 4 18" xfId="30921"/>
    <cellStyle name="asd 52 4 19" xfId="31707"/>
    <cellStyle name="asd 52 4 2" xfId="3577"/>
    <cellStyle name="asd 52 4 2 10" xfId="17468"/>
    <cellStyle name="asd 52 4 2 11" xfId="19374"/>
    <cellStyle name="asd 52 4 2 12" xfId="21286"/>
    <cellStyle name="asd 52 4 2 13" xfId="23493"/>
    <cellStyle name="asd 52 4 2 14" xfId="25088"/>
    <cellStyle name="asd 52 4 2 15" xfId="26525"/>
    <cellStyle name="asd 52 4 2 16" xfId="22381"/>
    <cellStyle name="asd 52 4 2 17" xfId="30131"/>
    <cellStyle name="asd 52 4 2 18" xfId="33327"/>
    <cellStyle name="asd 52 4 2 19" xfId="34617"/>
    <cellStyle name="asd 52 4 2 2" xfId="5635"/>
    <cellStyle name="asd 52 4 2 2 10" xfId="21885"/>
    <cellStyle name="asd 52 4 2 2 11" xfId="22803"/>
    <cellStyle name="asd 52 4 2 2 12" xfId="25687"/>
    <cellStyle name="asd 52 4 2 2 13" xfId="26901"/>
    <cellStyle name="asd 52 4 2 2 14" xfId="28156"/>
    <cellStyle name="asd 52 4 2 2 15" xfId="30498"/>
    <cellStyle name="asd 52 4 2 2 16" xfId="32767"/>
    <cellStyle name="asd 52 4 2 2 17" xfId="33776"/>
    <cellStyle name="asd 52 4 2 2 18" xfId="36514"/>
    <cellStyle name="asd 52 4 2 2 19" xfId="38393"/>
    <cellStyle name="asd 52 4 2 2 2" xfId="7084"/>
    <cellStyle name="asd 52 4 2 2 20" xfId="39977"/>
    <cellStyle name="asd 52 4 2 2 21" xfId="41643"/>
    <cellStyle name="asd 52 4 2 2 22" xfId="42600"/>
    <cellStyle name="asd 52 4 2 2 3" xfId="8538"/>
    <cellStyle name="asd 52 4 2 2 4" xfId="10448"/>
    <cellStyle name="asd 52 4 2 2 5" xfId="12264"/>
    <cellStyle name="asd 52 4 2 2 6" xfId="13272"/>
    <cellStyle name="asd 52 4 2 2 7" xfId="15175"/>
    <cellStyle name="asd 52 4 2 2 8" xfId="18067"/>
    <cellStyle name="asd 52 4 2 2 9" xfId="19973"/>
    <cellStyle name="asd 52 4 2 20" xfId="35915"/>
    <cellStyle name="asd 52 4 2 21" xfId="37794"/>
    <cellStyle name="asd 52 4 2 22" xfId="40511"/>
    <cellStyle name="asd 52 4 2 23" xfId="42166"/>
    <cellStyle name="asd 52 4 2 24" xfId="43260"/>
    <cellStyle name="asd 52 4 2 3" xfId="5038"/>
    <cellStyle name="asd 52 4 2 4" xfId="6488"/>
    <cellStyle name="asd 52 4 2 5" xfId="7939"/>
    <cellStyle name="asd 52 4 2 6" xfId="9849"/>
    <cellStyle name="asd 52 4 2 7" xfId="12324"/>
    <cellStyle name="asd 52 4 2 8" xfId="13965"/>
    <cellStyle name="asd 52 4 2 9" xfId="15866"/>
    <cellStyle name="asd 52 4 20" xfId="35092"/>
    <cellStyle name="asd 52 4 21" xfId="35126"/>
    <cellStyle name="asd 52 4 22" xfId="37004"/>
    <cellStyle name="asd 52 4 23" xfId="38951"/>
    <cellStyle name="asd 52 4 24" xfId="40635"/>
    <cellStyle name="asd 52 4 25" xfId="42602"/>
    <cellStyle name="asd 52 4 3" xfId="3896"/>
    <cellStyle name="asd 52 4 3 10" xfId="19618"/>
    <cellStyle name="asd 52 4 3 11" xfId="21530"/>
    <cellStyle name="asd 52 4 3 12" xfId="23343"/>
    <cellStyle name="asd 52 4 3 13" xfId="25332"/>
    <cellStyle name="asd 52 4 3 14" xfId="27743"/>
    <cellStyle name="asd 52 4 3 15" xfId="28859"/>
    <cellStyle name="asd 52 4 3 16" xfId="31317"/>
    <cellStyle name="asd 52 4 3 17" xfId="32676"/>
    <cellStyle name="asd 52 4 3 18" xfId="34758"/>
    <cellStyle name="asd 52 4 3 19" xfId="36159"/>
    <cellStyle name="asd 52 4 3 2" xfId="5888"/>
    <cellStyle name="asd 52 4 3 2 10" xfId="22138"/>
    <cellStyle name="asd 52 4 3 2 11" xfId="23922"/>
    <cellStyle name="asd 52 4 3 2 12" xfId="25940"/>
    <cellStyle name="asd 52 4 3 2 13" xfId="26318"/>
    <cellStyle name="asd 52 4 3 2 14" xfId="28287"/>
    <cellStyle name="asd 52 4 3 2 15" xfId="29927"/>
    <cellStyle name="asd 52 4 3 2 16" xfId="32611"/>
    <cellStyle name="asd 52 4 3 2 17" xfId="33478"/>
    <cellStyle name="asd 52 4 3 2 18" xfId="36767"/>
    <cellStyle name="asd 52 4 3 2 19" xfId="38646"/>
    <cellStyle name="asd 52 4 3 2 2" xfId="7337"/>
    <cellStyle name="asd 52 4 3 2 20" xfId="39822"/>
    <cellStyle name="asd 52 4 3 2 21" xfId="41492"/>
    <cellStyle name="asd 52 4 3 2 22" xfId="43672"/>
    <cellStyle name="asd 52 4 3 2 3" xfId="8791"/>
    <cellStyle name="asd 52 4 3 2 4" xfId="10701"/>
    <cellStyle name="asd 52 4 3 2 5" xfId="11564"/>
    <cellStyle name="asd 52 4 3 2 6" xfId="14392"/>
    <cellStyle name="asd 52 4 3 2 7" xfId="16297"/>
    <cellStyle name="asd 52 4 3 2 8" xfId="18320"/>
    <cellStyle name="asd 52 4 3 2 9" xfId="20226"/>
    <cellStyle name="asd 52 4 3 20" xfId="38038"/>
    <cellStyle name="asd 52 4 3 21" xfId="39884"/>
    <cellStyle name="asd 52 4 3 22" xfId="41553"/>
    <cellStyle name="asd 52 4 3 23" xfId="43115"/>
    <cellStyle name="asd 52 4 3 3" xfId="5282"/>
    <cellStyle name="asd 52 4 3 4" xfId="8183"/>
    <cellStyle name="asd 52 4 3 5" xfId="10093"/>
    <cellStyle name="asd 52 4 3 6" xfId="11322"/>
    <cellStyle name="asd 52 4 3 7" xfId="13815"/>
    <cellStyle name="asd 52 4 3 8" xfId="15717"/>
    <cellStyle name="asd 52 4 3 9" xfId="17712"/>
    <cellStyle name="asd 52 4 4" xfId="4029"/>
    <cellStyle name="asd 52 4 4 10" xfId="19664"/>
    <cellStyle name="asd 52 4 4 11" xfId="21576"/>
    <cellStyle name="asd 52 4 4 12" xfId="23057"/>
    <cellStyle name="asd 52 4 4 13" xfId="25378"/>
    <cellStyle name="asd 52 4 4 14" xfId="26578"/>
    <cellStyle name="asd 52 4 4 15" xfId="28738"/>
    <cellStyle name="asd 52 4 4 16" xfId="30184"/>
    <cellStyle name="asd 52 4 4 17" xfId="32012"/>
    <cellStyle name="asd 52 4 4 18" xfId="33632"/>
    <cellStyle name="asd 52 4 4 19" xfId="36205"/>
    <cellStyle name="asd 52 4 4 2" xfId="5934"/>
    <cellStyle name="asd 52 4 4 2 10" xfId="22184"/>
    <cellStyle name="asd 52 4 4 2 11" xfId="23147"/>
    <cellStyle name="asd 52 4 4 2 12" xfId="25986"/>
    <cellStyle name="asd 52 4 4 2 13" xfId="26718"/>
    <cellStyle name="asd 52 4 4 2 14" xfId="28455"/>
    <cellStyle name="asd 52 4 4 2 15" xfId="30318"/>
    <cellStyle name="asd 52 4 4 2 16" xfId="33320"/>
    <cellStyle name="asd 52 4 4 2 17" xfId="33510"/>
    <cellStyle name="asd 52 4 4 2 18" xfId="36813"/>
    <cellStyle name="asd 52 4 4 2 19" xfId="38692"/>
    <cellStyle name="asd 52 4 4 2 2" xfId="7383"/>
    <cellStyle name="asd 52 4 4 2 20" xfId="40506"/>
    <cellStyle name="asd 52 4 4 2 21" xfId="42161"/>
    <cellStyle name="asd 52 4 4 2 22" xfId="42927"/>
    <cellStyle name="asd 52 4 4 2 3" xfId="8837"/>
    <cellStyle name="asd 52 4 4 2 4" xfId="10747"/>
    <cellStyle name="asd 52 4 4 2 5" xfId="12760"/>
    <cellStyle name="asd 52 4 4 2 6" xfId="13618"/>
    <cellStyle name="asd 52 4 4 2 7" xfId="15521"/>
    <cellStyle name="asd 52 4 4 2 8" xfId="18366"/>
    <cellStyle name="asd 52 4 4 2 9" xfId="20272"/>
    <cellStyle name="asd 52 4 4 20" xfId="38084"/>
    <cellStyle name="asd 52 4 4 21" xfId="39242"/>
    <cellStyle name="asd 52 4 4 22" xfId="40923"/>
    <cellStyle name="asd 52 4 4 23" xfId="42840"/>
    <cellStyle name="asd 52 4 4 3" xfId="6775"/>
    <cellStyle name="asd 52 4 4 4" xfId="8229"/>
    <cellStyle name="asd 52 4 4 5" xfId="10139"/>
    <cellStyle name="asd 52 4 4 6" xfId="12353"/>
    <cellStyle name="asd 52 4 4 7" xfId="13527"/>
    <cellStyle name="asd 52 4 4 8" xfId="15431"/>
    <cellStyle name="asd 52 4 4 9" xfId="17758"/>
    <cellStyle name="asd 52 4 5" xfId="4615"/>
    <cellStyle name="asd 52 4 5 10" xfId="20860"/>
    <cellStyle name="asd 52 4 5 11" xfId="23440"/>
    <cellStyle name="asd 52 4 5 12" xfId="24662"/>
    <cellStyle name="asd 52 4 5 13" xfId="26479"/>
    <cellStyle name="asd 52 4 5 14" xfId="28695"/>
    <cellStyle name="asd 52 4 5 15" xfId="30085"/>
    <cellStyle name="asd 52 4 5 16" xfId="32712"/>
    <cellStyle name="asd 52 4 5 17" xfId="34865"/>
    <cellStyle name="asd 52 4 5 18" xfId="35490"/>
    <cellStyle name="asd 52 4 5 19" xfId="37368"/>
    <cellStyle name="asd 52 4 5 2" xfId="5376"/>
    <cellStyle name="asd 52 4 5 20" xfId="39919"/>
    <cellStyle name="asd 52 4 5 21" xfId="41588"/>
    <cellStyle name="asd 52 4 5 22" xfId="43207"/>
    <cellStyle name="asd 52 4 5 3" xfId="6158"/>
    <cellStyle name="asd 52 4 5 4" xfId="9422"/>
    <cellStyle name="asd 52 4 5 5" xfId="11174"/>
    <cellStyle name="asd 52 4 5 6" xfId="13912"/>
    <cellStyle name="asd 52 4 5 7" xfId="15813"/>
    <cellStyle name="asd 52 4 5 8" xfId="17041"/>
    <cellStyle name="asd 52 4 5 9" xfId="18948"/>
    <cellStyle name="asd 52 4 6" xfId="3102"/>
    <cellStyle name="asd 52 4 7" xfId="9058"/>
    <cellStyle name="asd 52 4 8" xfId="11610"/>
    <cellStyle name="asd 52 4 9" xfId="13274"/>
    <cellStyle name="asd 52 5" xfId="1985"/>
    <cellStyle name="asd 52 5 10" xfId="17127"/>
    <cellStyle name="asd 52 5 11" xfId="19033"/>
    <cellStyle name="asd 52 5 12" xfId="20945"/>
    <cellStyle name="asd 52 5 13" xfId="23200"/>
    <cellStyle name="asd 52 5 14" xfId="24747"/>
    <cellStyle name="asd 52 5 15" xfId="27066"/>
    <cellStyle name="asd 52 5 16" xfId="29431"/>
    <cellStyle name="asd 52 5 17" xfId="30659"/>
    <cellStyle name="asd 52 5 18" xfId="33190"/>
    <cellStyle name="asd 52 5 19" xfId="34872"/>
    <cellStyle name="asd 52 5 2" xfId="4442"/>
    <cellStyle name="asd 52 5 2 10" xfId="20686"/>
    <cellStyle name="asd 52 5 2 11" xfId="22983"/>
    <cellStyle name="asd 52 5 2 12" xfId="24488"/>
    <cellStyle name="asd 52 5 2 13" xfId="2320"/>
    <cellStyle name="asd 52 5 2 14" xfId="2913"/>
    <cellStyle name="asd 52 5 2 15" xfId="28439"/>
    <cellStyle name="asd 52 5 2 16" xfId="27612"/>
    <cellStyle name="asd 52 5 2 17" xfId="29098"/>
    <cellStyle name="asd 52 5 2 18" xfId="35316"/>
    <cellStyle name="asd 52 5 2 19" xfId="37194"/>
    <cellStyle name="asd 52 5 2 2" xfId="5453"/>
    <cellStyle name="asd 52 5 2 20" xfId="33405"/>
    <cellStyle name="asd 52 5 2 21" xfId="35120"/>
    <cellStyle name="asd 52 5 2 22" xfId="42769"/>
    <cellStyle name="asd 52 5 2 3" xfId="6673"/>
    <cellStyle name="asd 52 5 2 4" xfId="9248"/>
    <cellStyle name="asd 52 5 2 5" xfId="12260"/>
    <cellStyle name="asd 52 5 2 6" xfId="13451"/>
    <cellStyle name="asd 52 5 2 7" xfId="15356"/>
    <cellStyle name="asd 52 5 2 8" xfId="16867"/>
    <cellStyle name="asd 52 5 2 9" xfId="18774"/>
    <cellStyle name="asd 52 5 20" xfId="35574"/>
    <cellStyle name="asd 52 5 21" xfId="37453"/>
    <cellStyle name="asd 52 5 22" xfId="40383"/>
    <cellStyle name="asd 52 5 23" xfId="42039"/>
    <cellStyle name="asd 52 5 24" xfId="42978"/>
    <cellStyle name="asd 52 5 3" xfId="4701"/>
    <cellStyle name="asd 52 5 4" xfId="6148"/>
    <cellStyle name="asd 52 5 5" xfId="7598"/>
    <cellStyle name="asd 52 5 6" xfId="9508"/>
    <cellStyle name="asd 52 5 7" xfId="11000"/>
    <cellStyle name="asd 52 5 8" xfId="13671"/>
    <cellStyle name="asd 52 5 9" xfId="15574"/>
    <cellStyle name="asd 52 6" xfId="1848"/>
    <cellStyle name="asd 52 6 10" xfId="19013"/>
    <cellStyle name="asd 52 6 11" xfId="20925"/>
    <cellStyle name="asd 52 6 12" xfId="22942"/>
    <cellStyle name="asd 52 6 13" xfId="24727"/>
    <cellStyle name="asd 52 6 14" xfId="26968"/>
    <cellStyle name="asd 52 6 15" xfId="29202"/>
    <cellStyle name="asd 52 6 16" xfId="30562"/>
    <cellStyle name="asd 52 6 17" xfId="32583"/>
    <cellStyle name="asd 52 6 18" xfId="33645"/>
    <cellStyle name="asd 52 6 19" xfId="35554"/>
    <cellStyle name="asd 52 6 2" xfId="5541"/>
    <cellStyle name="asd 52 6 2 10" xfId="21791"/>
    <cellStyle name="asd 52 6 2 11" xfId="22623"/>
    <cellStyle name="asd 52 6 2 12" xfId="25593"/>
    <cellStyle name="asd 52 6 2 13" xfId="26209"/>
    <cellStyle name="asd 52 6 2 14" xfId="28990"/>
    <cellStyle name="asd 52 6 2 15" xfId="29823"/>
    <cellStyle name="asd 52 6 2 16" xfId="33335"/>
    <cellStyle name="asd 52 6 2 17" xfId="33850"/>
    <cellStyle name="asd 52 6 2 18" xfId="36420"/>
    <cellStyle name="asd 52 6 2 19" xfId="38299"/>
    <cellStyle name="asd 52 6 2 2" xfId="6990"/>
    <cellStyle name="asd 52 6 2 20" xfId="40519"/>
    <cellStyle name="asd 52 6 2 21" xfId="42174"/>
    <cellStyle name="asd 52 6 2 22" xfId="42432"/>
    <cellStyle name="asd 52 6 2 3" xfId="8444"/>
    <cellStyle name="asd 52 6 2 4" xfId="10354"/>
    <cellStyle name="asd 52 6 2 5" xfId="11514"/>
    <cellStyle name="asd 52 6 2 6" xfId="13091"/>
    <cellStyle name="asd 52 6 2 7" xfId="14995"/>
    <cellStyle name="asd 52 6 2 8" xfId="17973"/>
    <cellStyle name="asd 52 6 2 9" xfId="19879"/>
    <cellStyle name="asd 52 6 20" xfId="37433"/>
    <cellStyle name="asd 52 6 21" xfId="39796"/>
    <cellStyle name="asd 52 6 22" xfId="41468"/>
    <cellStyle name="asd 52 6 23" xfId="42728"/>
    <cellStyle name="asd 52 6 3" xfId="4681"/>
    <cellStyle name="asd 52 6 4" xfId="7578"/>
    <cellStyle name="asd 52 6 5" xfId="9488"/>
    <cellStyle name="asd 52 6 6" xfId="12519"/>
    <cellStyle name="asd 52 6 7" xfId="13410"/>
    <cellStyle name="asd 52 6 8" xfId="15315"/>
    <cellStyle name="asd 52 6 9" xfId="17107"/>
    <cellStyle name="asd 52 7" xfId="2780"/>
    <cellStyle name="asd 52 7 10" xfId="19144"/>
    <cellStyle name="asd 52 7 11" xfId="21056"/>
    <cellStyle name="asd 52 7 12" xfId="23843"/>
    <cellStyle name="asd 52 7 13" xfId="24858"/>
    <cellStyle name="asd 52 7 14" xfId="27539"/>
    <cellStyle name="asd 52 7 15" xfId="28140"/>
    <cellStyle name="asd 52 7 16" xfId="31125"/>
    <cellStyle name="asd 52 7 17" xfId="33140"/>
    <cellStyle name="asd 52 7 18" xfId="34203"/>
    <cellStyle name="asd 52 7 19" xfId="35685"/>
    <cellStyle name="asd 52 7 2" xfId="5777"/>
    <cellStyle name="asd 52 7 2 10" xfId="22027"/>
    <cellStyle name="asd 52 7 2 11" xfId="23859"/>
    <cellStyle name="asd 52 7 2 12" xfId="25829"/>
    <cellStyle name="asd 52 7 2 13" xfId="26356"/>
    <cellStyle name="asd 52 7 2 14" xfId="28338"/>
    <cellStyle name="asd 52 7 2 15" xfId="29964"/>
    <cellStyle name="asd 52 7 2 16" xfId="31935"/>
    <cellStyle name="asd 52 7 2 17" xfId="34230"/>
    <cellStyle name="asd 52 7 2 18" xfId="36656"/>
    <cellStyle name="asd 52 7 2 19" xfId="38535"/>
    <cellStyle name="asd 52 7 2 2" xfId="7226"/>
    <cellStyle name="asd 52 7 2 20" xfId="39169"/>
    <cellStyle name="asd 52 7 2 21" xfId="40850"/>
    <cellStyle name="asd 52 7 2 22" xfId="43610"/>
    <cellStyle name="asd 52 7 2 3" xfId="8680"/>
    <cellStyle name="asd 52 7 2 4" xfId="10590"/>
    <cellStyle name="asd 52 7 2 5" xfId="11748"/>
    <cellStyle name="asd 52 7 2 6" xfId="14329"/>
    <cellStyle name="asd 52 7 2 7" xfId="16233"/>
    <cellStyle name="asd 52 7 2 8" xfId="18209"/>
    <cellStyle name="asd 52 7 2 9" xfId="20115"/>
    <cellStyle name="asd 52 7 20" xfId="37564"/>
    <cellStyle name="asd 52 7 21" xfId="40336"/>
    <cellStyle name="asd 52 7 22" xfId="41992"/>
    <cellStyle name="asd 52 7 23" xfId="43595"/>
    <cellStyle name="asd 52 7 3" xfId="6258"/>
    <cellStyle name="asd 52 7 4" xfId="7709"/>
    <cellStyle name="asd 52 7 5" xfId="9619"/>
    <cellStyle name="asd 52 7 6" xfId="11587"/>
    <cellStyle name="asd 52 7 7" xfId="14313"/>
    <cellStyle name="asd 52 7 8" xfId="16217"/>
    <cellStyle name="asd 52 7 9" xfId="17238"/>
    <cellStyle name="asd 52 8" xfId="4255"/>
    <cellStyle name="asd 52 9" xfId="2740"/>
    <cellStyle name="asd 53" xfId="1123"/>
    <cellStyle name="asd 53 10" xfId="3382"/>
    <cellStyle name="asd 53 11" xfId="2011"/>
    <cellStyle name="asd 53 12" xfId="3068"/>
    <cellStyle name="asd 53 13" xfId="11439"/>
    <cellStyle name="asd 53 14" xfId="2471"/>
    <cellStyle name="asd 53 15" xfId="4220"/>
    <cellStyle name="asd 53 16" xfId="2383"/>
    <cellStyle name="asd 53 17" xfId="2609"/>
    <cellStyle name="asd 53 18" xfId="18543"/>
    <cellStyle name="asd 53 19" xfId="27153"/>
    <cellStyle name="asd 53 2" xfId="3456"/>
    <cellStyle name="asd 53 2 10" xfId="13651"/>
    <cellStyle name="asd 53 2 11" xfId="15554"/>
    <cellStyle name="asd 53 2 12" xfId="16824"/>
    <cellStyle name="asd 53 2 13" xfId="18731"/>
    <cellStyle name="asd 53 2 14" xfId="20643"/>
    <cellStyle name="asd 53 2 15" xfId="23180"/>
    <cellStyle name="asd 53 2 16" xfId="24445"/>
    <cellStyle name="asd 53 2 17" xfId="26750"/>
    <cellStyle name="asd 53 2 18" xfId="29337"/>
    <cellStyle name="asd 53 2 19" xfId="30350"/>
    <cellStyle name="asd 53 2 2" xfId="3636"/>
    <cellStyle name="asd 53 2 2 10" xfId="17527"/>
    <cellStyle name="asd 53 2 2 11" xfId="19433"/>
    <cellStyle name="asd 53 2 2 12" xfId="21345"/>
    <cellStyle name="asd 53 2 2 13" xfId="22864"/>
    <cellStyle name="asd 53 2 2 14" xfId="25147"/>
    <cellStyle name="asd 53 2 2 15" xfId="26742"/>
    <cellStyle name="asd 53 2 2 16" xfId="28275"/>
    <cellStyle name="asd 53 2 2 17" xfId="30342"/>
    <cellStyle name="asd 53 2 2 18" xfId="31974"/>
    <cellStyle name="asd 53 2 2 19" xfId="33456"/>
    <cellStyle name="asd 53 2 2 2" xfId="4583"/>
    <cellStyle name="asd 53 2 2 2 10" xfId="20828"/>
    <cellStyle name="asd 53 2 2 2 11" xfId="23889"/>
    <cellStyle name="asd 53 2 2 2 12" xfId="24630"/>
    <cellStyle name="asd 53 2 2 2 13" xfId="26813"/>
    <cellStyle name="asd 53 2 2 2 14" xfId="28147"/>
    <cellStyle name="asd 53 2 2 2 15" xfId="30412"/>
    <cellStyle name="asd 53 2 2 2 16" xfId="32155"/>
    <cellStyle name="asd 53 2 2 2 17" xfId="34545"/>
    <cellStyle name="asd 53 2 2 2 18" xfId="35458"/>
    <cellStyle name="asd 53 2 2 2 19" xfId="37336"/>
    <cellStyle name="asd 53 2 2 2 2" xfId="5348"/>
    <cellStyle name="asd 53 2 2 2 20" xfId="39379"/>
    <cellStyle name="asd 53 2 2 2 21" xfId="41055"/>
    <cellStyle name="asd 53 2 2 2 22" xfId="43640"/>
    <cellStyle name="asd 53 2 2 2 3" xfId="6716"/>
    <cellStyle name="asd 53 2 2 2 4" xfId="9390"/>
    <cellStyle name="asd 53 2 2 2 5" xfId="11866"/>
    <cellStyle name="asd 53 2 2 2 6" xfId="14359"/>
    <cellStyle name="asd 53 2 2 2 7" xfId="16263"/>
    <cellStyle name="asd 53 2 2 2 8" xfId="17009"/>
    <cellStyle name="asd 53 2 2 2 9" xfId="18916"/>
    <cellStyle name="asd 53 2 2 20" xfId="35974"/>
    <cellStyle name="asd 53 2 2 21" xfId="37853"/>
    <cellStyle name="asd 53 2 2 22" xfId="39204"/>
    <cellStyle name="asd 53 2 2 23" xfId="40885"/>
    <cellStyle name="asd 53 2 2 24" xfId="42657"/>
    <cellStyle name="asd 53 2 2 3" xfId="5097"/>
    <cellStyle name="asd 53 2 2 4" xfId="6547"/>
    <cellStyle name="asd 53 2 2 5" xfId="7998"/>
    <cellStyle name="asd 53 2 2 6" xfId="9908"/>
    <cellStyle name="asd 53 2 2 7" xfId="11237"/>
    <cellStyle name="asd 53 2 2 8" xfId="13334"/>
    <cellStyle name="asd 53 2 2 9" xfId="15238"/>
    <cellStyle name="asd 53 2 20" xfId="31999"/>
    <cellStyle name="asd 53 2 21" xfId="34087"/>
    <cellStyle name="asd 53 2 22" xfId="35273"/>
    <cellStyle name="asd 53 2 23" xfId="37151"/>
    <cellStyle name="asd 53 2 24" xfId="39228"/>
    <cellStyle name="asd 53 2 25" xfId="40909"/>
    <cellStyle name="asd 53 2 26" xfId="42958"/>
    <cellStyle name="asd 53 2 3" xfId="3921"/>
    <cellStyle name="asd 53 2 3 10" xfId="19631"/>
    <cellStyle name="asd 53 2 3 11" xfId="21543"/>
    <cellStyle name="asd 53 2 3 12" xfId="22937"/>
    <cellStyle name="asd 53 2 3 13" xfId="25345"/>
    <cellStyle name="asd 53 2 3 14" xfId="27154"/>
    <cellStyle name="asd 53 2 3 15" xfId="28167"/>
    <cellStyle name="asd 53 2 3 16" xfId="30745"/>
    <cellStyle name="asd 53 2 3 17" xfId="33052"/>
    <cellStyle name="asd 53 2 3 18" xfId="34744"/>
    <cellStyle name="asd 53 2 3 19" xfId="36172"/>
    <cellStyle name="asd 53 2 3 2" xfId="5901"/>
    <cellStyle name="asd 53 2 3 2 10" xfId="22151"/>
    <cellStyle name="asd 53 2 3 2 11" xfId="23117"/>
    <cellStyle name="asd 53 2 3 2 12" xfId="25953"/>
    <cellStyle name="asd 53 2 3 2 13" xfId="26492"/>
    <cellStyle name="asd 53 2 3 2 14" xfId="28969"/>
    <cellStyle name="asd 53 2 3 2 15" xfId="30098"/>
    <cellStyle name="asd 53 2 3 2 16" xfId="31985"/>
    <cellStyle name="asd 53 2 3 2 17" xfId="34370"/>
    <cellStyle name="asd 53 2 3 2 18" xfId="36780"/>
    <cellStyle name="asd 53 2 3 2 19" xfId="38659"/>
    <cellStyle name="asd 53 2 3 2 2" xfId="7350"/>
    <cellStyle name="asd 53 2 3 2 20" xfId="39215"/>
    <cellStyle name="asd 53 2 3 2 21" xfId="40896"/>
    <cellStyle name="asd 53 2 3 2 22" xfId="42899"/>
    <cellStyle name="asd 53 2 3 2 3" xfId="8804"/>
    <cellStyle name="asd 53 2 3 2 4" xfId="10714"/>
    <cellStyle name="asd 53 2 3 2 5" xfId="12725"/>
    <cellStyle name="asd 53 2 3 2 6" xfId="13588"/>
    <cellStyle name="asd 53 2 3 2 7" xfId="15491"/>
    <cellStyle name="asd 53 2 3 2 8" xfId="18333"/>
    <cellStyle name="asd 53 2 3 2 9" xfId="20239"/>
    <cellStyle name="asd 53 2 3 20" xfId="38051"/>
    <cellStyle name="asd 53 2 3 21" xfId="40252"/>
    <cellStyle name="asd 53 2 3 22" xfId="41911"/>
    <cellStyle name="asd 53 2 3 23" xfId="42723"/>
    <cellStyle name="asd 53 2 3 3" xfId="5295"/>
    <cellStyle name="asd 53 2 3 4" xfId="8196"/>
    <cellStyle name="asd 53 2 3 5" xfId="10106"/>
    <cellStyle name="asd 53 2 3 6" xfId="12523"/>
    <cellStyle name="asd 53 2 3 7" xfId="13405"/>
    <cellStyle name="asd 53 2 3 8" xfId="15310"/>
    <cellStyle name="asd 53 2 3 9" xfId="17725"/>
    <cellStyle name="asd 53 2 4" xfId="4088"/>
    <cellStyle name="asd 53 2 4 10" xfId="19723"/>
    <cellStyle name="asd 53 2 4 11" xfId="21635"/>
    <cellStyle name="asd 53 2 4 12" xfId="23980"/>
    <cellStyle name="asd 53 2 4 13" xfId="25437"/>
    <cellStyle name="asd 53 2 4 14" xfId="27527"/>
    <cellStyle name="asd 53 2 4 15" xfId="29737"/>
    <cellStyle name="asd 53 2 4 16" xfId="31114"/>
    <cellStyle name="asd 53 2 4 17" xfId="32984"/>
    <cellStyle name="asd 53 2 4 18" xfId="34365"/>
    <cellStyle name="asd 53 2 4 19" xfId="36264"/>
    <cellStyle name="asd 53 2 4 2" xfId="5993"/>
    <cellStyle name="asd 53 2 4 2 10" xfId="22243"/>
    <cellStyle name="asd 53 2 4 2 11" xfId="23599"/>
    <cellStyle name="asd 53 2 4 2 12" xfId="26045"/>
    <cellStyle name="asd 53 2 4 2 13" xfId="27989"/>
    <cellStyle name="asd 53 2 4 2 14" xfId="28133"/>
    <cellStyle name="asd 53 2 4 2 15" xfId="31569"/>
    <cellStyle name="asd 53 2 4 2 16" xfId="32990"/>
    <cellStyle name="asd 53 2 4 2 17" xfId="33995"/>
    <cellStyle name="asd 53 2 4 2 18" xfId="36872"/>
    <cellStyle name="asd 53 2 4 2 19" xfId="38751"/>
    <cellStyle name="asd 53 2 4 2 2" xfId="7442"/>
    <cellStyle name="asd 53 2 4 2 20" xfId="40193"/>
    <cellStyle name="asd 53 2 4 2 21" xfId="41852"/>
    <cellStyle name="asd 53 2 4 2 22" xfId="43363"/>
    <cellStyle name="asd 53 2 4 2 3" xfId="8896"/>
    <cellStyle name="asd 53 2 4 2 4" xfId="10806"/>
    <cellStyle name="asd 53 2 4 2 5" xfId="12539"/>
    <cellStyle name="asd 53 2 4 2 6" xfId="14071"/>
    <cellStyle name="asd 53 2 4 2 7" xfId="15972"/>
    <cellStyle name="asd 53 2 4 2 8" xfId="18425"/>
    <cellStyle name="asd 53 2 4 2 9" xfId="20331"/>
    <cellStyle name="asd 53 2 4 20" xfId="38143"/>
    <cellStyle name="asd 53 2 4 21" xfId="40187"/>
    <cellStyle name="asd 53 2 4 22" xfId="41846"/>
    <cellStyle name="asd 53 2 4 23" xfId="43726"/>
    <cellStyle name="asd 53 2 4 3" xfId="6834"/>
    <cellStyle name="asd 53 2 4 4" xfId="8288"/>
    <cellStyle name="asd 53 2 4 5" xfId="10198"/>
    <cellStyle name="asd 53 2 4 6" xfId="11940"/>
    <cellStyle name="asd 53 2 4 7" xfId="14450"/>
    <cellStyle name="asd 53 2 4 8" xfId="16356"/>
    <cellStyle name="asd 53 2 4 9" xfId="17817"/>
    <cellStyle name="asd 53 2 5" xfId="4950"/>
    <cellStyle name="asd 53 2 5 10" xfId="21198"/>
    <cellStyle name="asd 53 2 5 11" xfId="23362"/>
    <cellStyle name="asd 53 2 5 12" xfId="25000"/>
    <cellStyle name="asd 53 2 5 13" xfId="26833"/>
    <cellStyle name="asd 53 2 5 14" xfId="4416"/>
    <cellStyle name="asd 53 2 5 15" xfId="30432"/>
    <cellStyle name="asd 53 2 5 16" xfId="31795"/>
    <cellStyle name="asd 53 2 5 17" xfId="34371"/>
    <cellStyle name="asd 53 2 5 18" xfId="35827"/>
    <cellStyle name="asd 53 2 5 19" xfId="37706"/>
    <cellStyle name="asd 53 2 5 2" xfId="6400"/>
    <cellStyle name="asd 53 2 5 20" xfId="39035"/>
    <cellStyle name="asd 53 2 5 21" xfId="40718"/>
    <cellStyle name="asd 53 2 5 22" xfId="43133"/>
    <cellStyle name="asd 53 2 5 3" xfId="7851"/>
    <cellStyle name="asd 53 2 5 4" xfId="9761"/>
    <cellStyle name="asd 53 2 5 5" xfId="12313"/>
    <cellStyle name="asd 53 2 5 6" xfId="13834"/>
    <cellStyle name="asd 53 2 5 7" xfId="15736"/>
    <cellStyle name="asd 53 2 5 8" xfId="17380"/>
    <cellStyle name="asd 53 2 5 9" xfId="19286"/>
    <cellStyle name="asd 53 2 6" xfId="4392"/>
    <cellStyle name="asd 53 2 6 10" xfId="20535"/>
    <cellStyle name="asd 53 2 6 11" xfId="24222"/>
    <cellStyle name="asd 53 2 6 12" xfId="24337"/>
    <cellStyle name="asd 53 2 6 13" xfId="27375"/>
    <cellStyle name="asd 53 2 6 14" xfId="28172"/>
    <cellStyle name="asd 53 2 6 15" xfId="30964"/>
    <cellStyle name="asd 53 2 6 16" xfId="33053"/>
    <cellStyle name="asd 53 2 6 17" xfId="33918"/>
    <cellStyle name="asd 53 2 6 18" xfId="35165"/>
    <cellStyle name="asd 53 2 6 19" xfId="37043"/>
    <cellStyle name="asd 53 2 6 2" xfId="4430"/>
    <cellStyle name="asd 53 2 6 20" xfId="40253"/>
    <cellStyle name="asd 53 2 6 21" xfId="41912"/>
    <cellStyle name="asd 53 2 6 22" xfId="43963"/>
    <cellStyle name="asd 53 2 6 3" xfId="4904"/>
    <cellStyle name="asd 53 2 6 4" xfId="9097"/>
    <cellStyle name="asd 53 2 6 5" xfId="12182"/>
    <cellStyle name="asd 53 2 6 6" xfId="14693"/>
    <cellStyle name="asd 53 2 6 7" xfId="16599"/>
    <cellStyle name="asd 53 2 6 8" xfId="16716"/>
    <cellStyle name="asd 53 2 6 9" xfId="18623"/>
    <cellStyle name="asd 53 2 7" xfId="4637"/>
    <cellStyle name="asd 53 2 8" xfId="9205"/>
    <cellStyle name="asd 53 2 9" xfId="12804"/>
    <cellStyle name="asd 53 20" xfId="14728"/>
    <cellStyle name="asd 53 21" xfId="26185"/>
    <cellStyle name="asd 53 22" xfId="28971"/>
    <cellStyle name="asd 53 23" xfId="5429"/>
    <cellStyle name="asd 53 24" xfId="34252"/>
    <cellStyle name="asd 53 25" xfId="34843"/>
    <cellStyle name="asd 53 26" xfId="2106"/>
    <cellStyle name="asd 53 27" xfId="28811"/>
    <cellStyle name="asd 53 3" xfId="3497"/>
    <cellStyle name="asd 53 3 10" xfId="13532"/>
    <cellStyle name="asd 53 3 11" xfId="15436"/>
    <cellStyle name="asd 53 3 12" xfId="16890"/>
    <cellStyle name="asd 53 3 13" xfId="18797"/>
    <cellStyle name="asd 53 3 14" xfId="20709"/>
    <cellStyle name="asd 53 3 15" xfId="23062"/>
    <cellStyle name="asd 53 3 16" xfId="24511"/>
    <cellStyle name="asd 53 3 17" xfId="27532"/>
    <cellStyle name="asd 53 3 18" xfId="6203"/>
    <cellStyle name="asd 53 3 19" xfId="31118"/>
    <cellStyle name="asd 53 3 2" xfId="3677"/>
    <cellStyle name="asd 53 3 2 10" xfId="17568"/>
    <cellStyle name="asd 53 3 2 11" xfId="19474"/>
    <cellStyle name="asd 53 3 2 12" xfId="21386"/>
    <cellStyle name="asd 53 3 2 13" xfId="23184"/>
    <cellStyle name="asd 53 3 2 14" xfId="25188"/>
    <cellStyle name="asd 53 3 2 15" xfId="26769"/>
    <cellStyle name="asd 53 3 2 16" xfId="29662"/>
    <cellStyle name="asd 53 3 2 17" xfId="30369"/>
    <cellStyle name="asd 53 3 2 18" xfId="33315"/>
    <cellStyle name="asd 53 3 2 19" xfId="34445"/>
    <cellStyle name="asd 53 3 2 2" xfId="4563"/>
    <cellStyle name="asd 53 3 2 2 10" xfId="20808"/>
    <cellStyle name="asd 53 3 2 2 11" xfId="23067"/>
    <cellStyle name="asd 53 3 2 2 12" xfId="24610"/>
    <cellStyle name="asd 53 3 2 2 13" xfId="27235"/>
    <cellStyle name="asd 53 3 2 2 14" xfId="28256"/>
    <cellStyle name="asd 53 3 2 2 15" xfId="30826"/>
    <cellStyle name="asd 53 3 2 2 16" xfId="32261"/>
    <cellStyle name="asd 53 3 2 2 17" xfId="33945"/>
    <cellStyle name="asd 53 3 2 2 18" xfId="35438"/>
    <cellStyle name="asd 53 3 2 2 19" xfId="37316"/>
    <cellStyle name="asd 53 3 2 2 2" xfId="2739"/>
    <cellStyle name="asd 53 3 2 2 20" xfId="39480"/>
    <cellStyle name="asd 53 3 2 2 21" xfId="41156"/>
    <cellStyle name="asd 53 3 2 2 22" xfId="42850"/>
    <cellStyle name="asd 53 3 2 2 3" xfId="1851"/>
    <cellStyle name="asd 53 3 2 2 4" xfId="9370"/>
    <cellStyle name="asd 53 3 2 2 5" xfId="12655"/>
    <cellStyle name="asd 53 3 2 2 6" xfId="13537"/>
    <cellStyle name="asd 53 3 2 2 7" xfId="15441"/>
    <cellStyle name="asd 53 3 2 2 8" xfId="16989"/>
    <cellStyle name="asd 53 3 2 2 9" xfId="18896"/>
    <cellStyle name="asd 53 3 2 20" xfId="36015"/>
    <cellStyle name="asd 53 3 2 21" xfId="37894"/>
    <cellStyle name="asd 53 3 2 22" xfId="40501"/>
    <cellStyle name="asd 53 3 2 23" xfId="42156"/>
    <cellStyle name="asd 53 3 2 24" xfId="42962"/>
    <cellStyle name="asd 53 3 2 3" xfId="5138"/>
    <cellStyle name="asd 53 3 2 4" xfId="6588"/>
    <cellStyle name="asd 53 3 2 5" xfId="8039"/>
    <cellStyle name="asd 53 3 2 6" xfId="9949"/>
    <cellStyle name="asd 53 3 2 7" xfId="11423"/>
    <cellStyle name="asd 53 3 2 8" xfId="13655"/>
    <cellStyle name="asd 53 3 2 9" xfId="15558"/>
    <cellStyle name="asd 53 3 20" xfId="32869"/>
    <cellStyle name="asd 53 3 21" xfId="33883"/>
    <cellStyle name="asd 53 3 22" xfId="35339"/>
    <cellStyle name="asd 53 3 23" xfId="37217"/>
    <cellStyle name="asd 53 3 24" xfId="40078"/>
    <cellStyle name="asd 53 3 25" xfId="41742"/>
    <cellStyle name="asd 53 3 26" xfId="42845"/>
    <cellStyle name="asd 53 3 3" xfId="3863"/>
    <cellStyle name="asd 53 3 3 10" xfId="19592"/>
    <cellStyle name="asd 53 3 3 11" xfId="21504"/>
    <cellStyle name="asd 53 3 3 12" xfId="23388"/>
    <cellStyle name="asd 53 3 3 13" xfId="25306"/>
    <cellStyle name="asd 53 3 3 14" xfId="27051"/>
    <cellStyle name="asd 53 3 3 15" xfId="29649"/>
    <cellStyle name="asd 53 3 3 16" xfId="30644"/>
    <cellStyle name="asd 53 3 3 17" xfId="32518"/>
    <cellStyle name="asd 53 3 3 18" xfId="34533"/>
    <cellStyle name="asd 53 3 3 19" xfId="36133"/>
    <cellStyle name="asd 53 3 3 2" xfId="5862"/>
    <cellStyle name="asd 53 3 3 2 10" xfId="22112"/>
    <cellStyle name="asd 53 3 3 2 11" xfId="23983"/>
    <cellStyle name="asd 53 3 3 2 12" xfId="25914"/>
    <cellStyle name="asd 53 3 3 2 13" xfId="27412"/>
    <cellStyle name="asd 53 3 3 2 14" xfId="29106"/>
    <cellStyle name="asd 53 3 3 2 15" xfId="30999"/>
    <cellStyle name="asd 53 3 3 2 16" xfId="32825"/>
    <cellStyle name="asd 53 3 3 2 17" xfId="33540"/>
    <cellStyle name="asd 53 3 3 2 18" xfId="36741"/>
    <cellStyle name="asd 53 3 3 2 19" xfId="38620"/>
    <cellStyle name="asd 53 3 3 2 2" xfId="7311"/>
    <cellStyle name="asd 53 3 3 2 20" xfId="40034"/>
    <cellStyle name="asd 53 3 3 2 21" xfId="41698"/>
    <cellStyle name="asd 53 3 3 2 22" xfId="43729"/>
    <cellStyle name="asd 53 3 3 2 3" xfId="8765"/>
    <cellStyle name="asd 53 3 3 2 4" xfId="10675"/>
    <cellStyle name="asd 53 3 3 2 5" xfId="11943"/>
    <cellStyle name="asd 53 3 3 2 6" xfId="14453"/>
    <cellStyle name="asd 53 3 3 2 7" xfId="16359"/>
    <cellStyle name="asd 53 3 3 2 8" xfId="18294"/>
    <cellStyle name="asd 53 3 3 2 9" xfId="20200"/>
    <cellStyle name="asd 53 3 3 20" xfId="38012"/>
    <cellStyle name="asd 53 3 3 21" xfId="39736"/>
    <cellStyle name="asd 53 3 3 22" xfId="41409"/>
    <cellStyle name="asd 53 3 3 23" xfId="43158"/>
    <cellStyle name="asd 53 3 3 3" xfId="5256"/>
    <cellStyle name="asd 53 3 3 4" xfId="8157"/>
    <cellStyle name="asd 53 3 3 5" xfId="10067"/>
    <cellStyle name="asd 53 3 3 6" xfId="12481"/>
    <cellStyle name="asd 53 3 3 7" xfId="13860"/>
    <cellStyle name="asd 53 3 3 8" xfId="15762"/>
    <cellStyle name="asd 53 3 3 9" xfId="17686"/>
    <cellStyle name="asd 53 3 4" xfId="4129"/>
    <cellStyle name="asd 53 3 4 10" xfId="19764"/>
    <cellStyle name="asd 53 3 4 11" xfId="21676"/>
    <cellStyle name="asd 53 3 4 12" xfId="23806"/>
    <cellStyle name="asd 53 3 4 13" xfId="25478"/>
    <cellStyle name="asd 53 3 4 14" xfId="26302"/>
    <cellStyle name="asd 53 3 4 15" xfId="28261"/>
    <cellStyle name="asd 53 3 4 16" xfId="29912"/>
    <cellStyle name="asd 53 3 4 17" xfId="32539"/>
    <cellStyle name="asd 53 3 4 18" xfId="34702"/>
    <cellStyle name="asd 53 3 4 19" xfId="36305"/>
    <cellStyle name="asd 53 3 4 2" xfId="6034"/>
    <cellStyle name="asd 53 3 4 2 10" xfId="22284"/>
    <cellStyle name="asd 53 3 4 2 11" xfId="24121"/>
    <cellStyle name="asd 53 3 4 2 12" xfId="26086"/>
    <cellStyle name="asd 53 3 4 2 13" xfId="27688"/>
    <cellStyle name="asd 53 3 4 2 14" xfId="28541"/>
    <cellStyle name="asd 53 3 4 2 15" xfId="31265"/>
    <cellStyle name="asd 53 3 4 2 16" xfId="31936"/>
    <cellStyle name="asd 53 3 4 2 17" xfId="33601"/>
    <cellStyle name="asd 53 3 4 2 18" xfId="36913"/>
    <cellStyle name="asd 53 3 4 2 19" xfId="38792"/>
    <cellStyle name="asd 53 3 4 2 2" xfId="7483"/>
    <cellStyle name="asd 53 3 4 2 20" xfId="39170"/>
    <cellStyle name="asd 53 3 4 2 21" xfId="40851"/>
    <cellStyle name="asd 53 3 4 2 22" xfId="43865"/>
    <cellStyle name="asd 53 3 4 2 3" xfId="8937"/>
    <cellStyle name="asd 53 3 4 2 4" xfId="10847"/>
    <cellStyle name="asd 53 3 4 2 5" xfId="12080"/>
    <cellStyle name="asd 53 3 4 2 6" xfId="14591"/>
    <cellStyle name="asd 53 3 4 2 7" xfId="16497"/>
    <cellStyle name="asd 53 3 4 2 8" xfId="18466"/>
    <cellStyle name="asd 53 3 4 2 9" xfId="20372"/>
    <cellStyle name="asd 53 3 4 20" xfId="38184"/>
    <cellStyle name="asd 53 3 4 21" xfId="39754"/>
    <cellStyle name="asd 53 3 4 22" xfId="41426"/>
    <cellStyle name="asd 53 3 4 23" xfId="43559"/>
    <cellStyle name="asd 53 3 4 3" xfId="6875"/>
    <cellStyle name="asd 53 3 4 4" xfId="8329"/>
    <cellStyle name="asd 53 3 4 5" xfId="10239"/>
    <cellStyle name="asd 53 3 4 6" xfId="11451"/>
    <cellStyle name="asd 53 3 4 7" xfId="14276"/>
    <cellStyle name="asd 53 3 4 8" xfId="16180"/>
    <cellStyle name="asd 53 3 4 9" xfId="17858"/>
    <cellStyle name="asd 53 3 5" xfId="4983"/>
    <cellStyle name="asd 53 3 5 10" xfId="21231"/>
    <cellStyle name="asd 53 3 5 11" xfId="23034"/>
    <cellStyle name="asd 53 3 5 12" xfId="25033"/>
    <cellStyle name="asd 53 3 5 13" xfId="27840"/>
    <cellStyle name="asd 53 3 5 14" xfId="28817"/>
    <cellStyle name="asd 53 3 5 15" xfId="31417"/>
    <cellStyle name="asd 53 3 5 16" xfId="32482"/>
    <cellStyle name="asd 53 3 5 17" xfId="35086"/>
    <cellStyle name="asd 53 3 5 18" xfId="35860"/>
    <cellStyle name="asd 53 3 5 19" xfId="37739"/>
    <cellStyle name="asd 53 3 5 2" xfId="6433"/>
    <cellStyle name="asd 53 3 5 20" xfId="39699"/>
    <cellStyle name="asd 53 3 5 21" xfId="41373"/>
    <cellStyle name="asd 53 3 5 22" xfId="42820"/>
    <cellStyle name="asd 53 3 5 3" xfId="7884"/>
    <cellStyle name="asd 53 3 5 4" xfId="9794"/>
    <cellStyle name="asd 53 3 5 5" xfId="12359"/>
    <cellStyle name="asd 53 3 5 6" xfId="13503"/>
    <cellStyle name="asd 53 3 5 7" xfId="15408"/>
    <cellStyle name="asd 53 3 5 8" xfId="17413"/>
    <cellStyle name="asd 53 3 5 9" xfId="19319"/>
    <cellStyle name="asd 53 3 6" xfId="5768"/>
    <cellStyle name="asd 53 3 6 10" xfId="22018"/>
    <cellStyle name="asd 53 3 6 11" xfId="23868"/>
    <cellStyle name="asd 53 3 6 12" xfId="25820"/>
    <cellStyle name="asd 53 3 6 13" xfId="26482"/>
    <cellStyle name="asd 53 3 6 14" xfId="29277"/>
    <cellStyle name="asd 53 3 6 15" xfId="30088"/>
    <cellStyle name="asd 53 3 6 16" xfId="31957"/>
    <cellStyle name="asd 53 3 6 17" xfId="34782"/>
    <cellStyle name="asd 53 3 6 18" xfId="36647"/>
    <cellStyle name="asd 53 3 6 19" xfId="38526"/>
    <cellStyle name="asd 53 3 6 2" xfId="7217"/>
    <cellStyle name="asd 53 3 6 20" xfId="39189"/>
    <cellStyle name="asd 53 3 6 21" xfId="40870"/>
    <cellStyle name="asd 53 3 6 22" xfId="43619"/>
    <cellStyle name="asd 53 3 6 3" xfId="8671"/>
    <cellStyle name="asd 53 3 6 4" xfId="10581"/>
    <cellStyle name="asd 53 3 6 5" xfId="11686"/>
    <cellStyle name="asd 53 3 6 6" xfId="14338"/>
    <cellStyle name="asd 53 3 6 7" xfId="16242"/>
    <cellStyle name="asd 53 3 6 8" xfId="18200"/>
    <cellStyle name="asd 53 3 6 9" xfId="20106"/>
    <cellStyle name="asd 53 3 7" xfId="5346"/>
    <cellStyle name="asd 53 3 8" xfId="9271"/>
    <cellStyle name="asd 53 3 9" xfId="12645"/>
    <cellStyle name="asd 53 4" xfId="3445"/>
    <cellStyle name="asd 53 4 10" xfId="15535"/>
    <cellStyle name="asd 53 4 11" xfId="16791"/>
    <cellStyle name="asd 53 4 12" xfId="18698"/>
    <cellStyle name="asd 53 4 13" xfId="20610"/>
    <cellStyle name="asd 53 4 14" xfId="23161"/>
    <cellStyle name="asd 53 4 15" xfId="24412"/>
    <cellStyle name="asd 53 4 16" xfId="26960"/>
    <cellStyle name="asd 53 4 17" xfId="28635"/>
    <cellStyle name="asd 53 4 18" xfId="30555"/>
    <cellStyle name="asd 53 4 19" xfId="31743"/>
    <cellStyle name="asd 53 4 2" xfId="3625"/>
    <cellStyle name="asd 53 4 2 10" xfId="17516"/>
    <cellStyle name="asd 53 4 2 11" xfId="19422"/>
    <cellStyle name="asd 53 4 2 12" xfId="21334"/>
    <cellStyle name="asd 53 4 2 13" xfId="23741"/>
    <cellStyle name="asd 53 4 2 14" xfId="25136"/>
    <cellStyle name="asd 53 4 2 15" xfId="26802"/>
    <cellStyle name="asd 53 4 2 16" xfId="12845"/>
    <cellStyle name="asd 53 4 2 17" xfId="30401"/>
    <cellStyle name="asd 53 4 2 18" xfId="33310"/>
    <cellStyle name="asd 53 4 2 19" xfId="34228"/>
    <cellStyle name="asd 53 4 2 2" xfId="5571"/>
    <cellStyle name="asd 53 4 2 2 10" xfId="21821"/>
    <cellStyle name="asd 53 4 2 2 11" xfId="23127"/>
    <cellStyle name="asd 53 4 2 2 12" xfId="25623"/>
    <cellStyle name="asd 53 4 2 2 13" xfId="27613"/>
    <cellStyle name="asd 53 4 2 2 14" xfId="28653"/>
    <cellStyle name="asd 53 4 2 2 15" xfId="31192"/>
    <cellStyle name="asd 53 4 2 2 16" xfId="32715"/>
    <cellStyle name="asd 53 4 2 2 17" xfId="34221"/>
    <cellStyle name="asd 53 4 2 2 18" xfId="36450"/>
    <cellStyle name="asd 53 4 2 2 19" xfId="38329"/>
    <cellStyle name="asd 53 4 2 2 2" xfId="7020"/>
    <cellStyle name="asd 53 4 2 2 20" xfId="39922"/>
    <cellStyle name="asd 53 4 2 2 21" xfId="41591"/>
    <cellStyle name="asd 53 4 2 2 22" xfId="42909"/>
    <cellStyle name="asd 53 4 2 2 3" xfId="8474"/>
    <cellStyle name="asd 53 4 2 2 4" xfId="10384"/>
    <cellStyle name="asd 53 4 2 2 5" xfId="12737"/>
    <cellStyle name="asd 53 4 2 2 6" xfId="13598"/>
    <cellStyle name="asd 53 4 2 2 7" xfId="15501"/>
    <cellStyle name="asd 53 4 2 2 8" xfId="18003"/>
    <cellStyle name="asd 53 4 2 2 9" xfId="19909"/>
    <cellStyle name="asd 53 4 2 20" xfId="35963"/>
    <cellStyle name="asd 53 4 2 21" xfId="37842"/>
    <cellStyle name="asd 53 4 2 22" xfId="40496"/>
    <cellStyle name="asd 53 4 2 23" xfId="42151"/>
    <cellStyle name="asd 53 4 2 24" xfId="43498"/>
    <cellStyle name="asd 53 4 2 3" xfId="5086"/>
    <cellStyle name="asd 53 4 2 4" xfId="6536"/>
    <cellStyle name="asd 53 4 2 5" xfId="7987"/>
    <cellStyle name="asd 53 4 2 6" xfId="9897"/>
    <cellStyle name="asd 53 4 2 7" xfId="11649"/>
    <cellStyle name="asd 53 4 2 8" xfId="14211"/>
    <cellStyle name="asd 53 4 2 9" xfId="16115"/>
    <cellStyle name="asd 53 4 20" xfId="34349"/>
    <cellStyle name="asd 53 4 21" xfId="35240"/>
    <cellStyle name="asd 53 4 22" xfId="37118"/>
    <cellStyle name="asd 53 4 23" xfId="38984"/>
    <cellStyle name="asd 53 4 24" xfId="40668"/>
    <cellStyle name="asd 53 4 25" xfId="42941"/>
    <cellStyle name="asd 53 4 3" xfId="3833"/>
    <cellStyle name="asd 53 4 3 10" xfId="19568"/>
    <cellStyle name="asd 53 4 3 11" xfId="21480"/>
    <cellStyle name="asd 53 4 3 12" xfId="23882"/>
    <cellStyle name="asd 53 4 3 13" xfId="25282"/>
    <cellStyle name="asd 53 4 3 14" xfId="27024"/>
    <cellStyle name="asd 53 4 3 15" xfId="29472"/>
    <cellStyle name="asd 53 4 3 16" xfId="30618"/>
    <cellStyle name="asd 53 4 3 17" xfId="33189"/>
    <cellStyle name="asd 53 4 3 18" xfId="34484"/>
    <cellStyle name="asd 53 4 3 19" xfId="36109"/>
    <cellStyle name="asd 53 4 3 2" xfId="5838"/>
    <cellStyle name="asd 53 4 3 2 10" xfId="22088"/>
    <cellStyle name="asd 53 4 3 2 11" xfId="23782"/>
    <cellStyle name="asd 53 4 3 2 12" xfId="25890"/>
    <cellStyle name="asd 53 4 3 2 13" xfId="27742"/>
    <cellStyle name="asd 53 4 3 2 14" xfId="28357"/>
    <cellStyle name="asd 53 4 3 2 15" xfId="31316"/>
    <cellStyle name="asd 53 4 3 2 16" xfId="33236"/>
    <cellStyle name="asd 53 4 3 2 17" xfId="33902"/>
    <cellStyle name="asd 53 4 3 2 18" xfId="36717"/>
    <cellStyle name="asd 53 4 3 2 19" xfId="38596"/>
    <cellStyle name="asd 53 4 3 2 2" xfId="7287"/>
    <cellStyle name="asd 53 4 3 2 20" xfId="40427"/>
    <cellStyle name="asd 53 4 3 2 21" xfId="42083"/>
    <cellStyle name="asd 53 4 3 2 22" xfId="43535"/>
    <cellStyle name="asd 53 4 3 2 3" xfId="8741"/>
    <cellStyle name="asd 53 4 3 2 4" xfId="10651"/>
    <cellStyle name="asd 53 4 3 2 5" xfId="11409"/>
    <cellStyle name="asd 53 4 3 2 6" xfId="14252"/>
    <cellStyle name="asd 53 4 3 2 7" xfId="16156"/>
    <cellStyle name="asd 53 4 3 2 8" xfId="18270"/>
    <cellStyle name="asd 53 4 3 2 9" xfId="20176"/>
    <cellStyle name="asd 53 4 3 20" xfId="37988"/>
    <cellStyle name="asd 53 4 3 21" xfId="40382"/>
    <cellStyle name="asd 53 4 3 22" xfId="42038"/>
    <cellStyle name="asd 53 4 3 23" xfId="43633"/>
    <cellStyle name="asd 53 4 3 3" xfId="5232"/>
    <cellStyle name="asd 53 4 3 4" xfId="8133"/>
    <cellStyle name="asd 53 4 3 5" xfId="10043"/>
    <cellStyle name="asd 53 4 3 6" xfId="11404"/>
    <cellStyle name="asd 53 4 3 7" xfId="14352"/>
    <cellStyle name="asd 53 4 3 8" xfId="16256"/>
    <cellStyle name="asd 53 4 3 9" xfId="17662"/>
    <cellStyle name="asd 53 4 4" xfId="4077"/>
    <cellStyle name="asd 53 4 4 10" xfId="19712"/>
    <cellStyle name="asd 53 4 4 11" xfId="21624"/>
    <cellStyle name="asd 53 4 4 12" xfId="24183"/>
    <cellStyle name="asd 53 4 4 13" xfId="25426"/>
    <cellStyle name="asd 53 4 4 14" xfId="27599"/>
    <cellStyle name="asd 53 4 4 15" xfId="2443"/>
    <cellStyle name="asd 53 4 4 16" xfId="31179"/>
    <cellStyle name="asd 53 4 4 17" xfId="32442"/>
    <cellStyle name="asd 53 4 4 18" xfId="4444"/>
    <cellStyle name="asd 53 4 4 19" xfId="36253"/>
    <cellStyle name="asd 53 4 4 2" xfId="5982"/>
    <cellStyle name="asd 53 4 4 2 10" xfId="22232"/>
    <cellStyle name="asd 53 4 4 2 11" xfId="23301"/>
    <cellStyle name="asd 53 4 4 2 12" xfId="26034"/>
    <cellStyle name="asd 53 4 4 2 13" xfId="26973"/>
    <cellStyle name="asd 53 4 4 2 14" xfId="29369"/>
    <cellStyle name="asd 53 4 4 2 15" xfId="30567"/>
    <cellStyle name="asd 53 4 4 2 16" xfId="32871"/>
    <cellStyle name="asd 53 4 4 2 17" xfId="33892"/>
    <cellStyle name="asd 53 4 4 2 18" xfId="36861"/>
    <cellStyle name="asd 53 4 4 2 19" xfId="38740"/>
    <cellStyle name="asd 53 4 4 2 2" xfId="7431"/>
    <cellStyle name="asd 53 4 4 2 20" xfId="40080"/>
    <cellStyle name="asd 53 4 4 2 21" xfId="41744"/>
    <cellStyle name="asd 53 4 4 2 22" xfId="43077"/>
    <cellStyle name="asd 53 4 4 2 3" xfId="8885"/>
    <cellStyle name="asd 53 4 4 2 4" xfId="10795"/>
    <cellStyle name="asd 53 4 4 2 5" xfId="11219"/>
    <cellStyle name="asd 53 4 4 2 6" xfId="13773"/>
    <cellStyle name="asd 53 4 4 2 7" xfId="15675"/>
    <cellStyle name="asd 53 4 4 2 8" xfId="18414"/>
    <cellStyle name="asd 53 4 4 2 9" xfId="20320"/>
    <cellStyle name="asd 53 4 4 20" xfId="38132"/>
    <cellStyle name="asd 53 4 4 21" xfId="39659"/>
    <cellStyle name="asd 53 4 4 22" xfId="41333"/>
    <cellStyle name="asd 53 4 4 23" xfId="43926"/>
    <cellStyle name="asd 53 4 4 3" xfId="6823"/>
    <cellStyle name="asd 53 4 4 4" xfId="8277"/>
    <cellStyle name="asd 53 4 4 5" xfId="10187"/>
    <cellStyle name="asd 53 4 4 6" xfId="12143"/>
    <cellStyle name="asd 53 4 4 7" xfId="14654"/>
    <cellStyle name="asd 53 4 4 8" xfId="16560"/>
    <cellStyle name="asd 53 4 4 9" xfId="17806"/>
    <cellStyle name="asd 53 4 5" xfId="4620"/>
    <cellStyle name="asd 53 4 5 10" xfId="20865"/>
    <cellStyle name="asd 53 4 5 11" xfId="23090"/>
    <cellStyle name="asd 53 4 5 12" xfId="24667"/>
    <cellStyle name="asd 53 4 5 13" xfId="27819"/>
    <cellStyle name="asd 53 4 5 14" xfId="29543"/>
    <cellStyle name="asd 53 4 5 15" xfId="31396"/>
    <cellStyle name="asd 53 4 5 16" xfId="33025"/>
    <cellStyle name="asd 53 4 5 17" xfId="33978"/>
    <cellStyle name="asd 53 4 5 18" xfId="35495"/>
    <cellStyle name="asd 53 4 5 19" xfId="37373"/>
    <cellStyle name="asd 53 4 5 2" xfId="4699"/>
    <cellStyle name="asd 53 4 5 20" xfId="40226"/>
    <cellStyle name="asd 53 4 5 21" xfId="41885"/>
    <cellStyle name="asd 53 4 5 22" xfId="42873"/>
    <cellStyle name="asd 53 4 5 3" xfId="6320"/>
    <cellStyle name="asd 53 4 5 4" xfId="9427"/>
    <cellStyle name="asd 53 4 5 5" xfId="12687"/>
    <cellStyle name="asd 53 4 5 6" xfId="13560"/>
    <cellStyle name="asd 53 4 5 7" xfId="15464"/>
    <cellStyle name="asd 53 4 5 8" xfId="17046"/>
    <cellStyle name="asd 53 4 5 9" xfId="18953"/>
    <cellStyle name="asd 53 4 6" xfId="6353"/>
    <cellStyle name="asd 53 4 7" xfId="9172"/>
    <cellStyle name="asd 53 4 8" xfId="12778"/>
    <cellStyle name="asd 53 4 9" xfId="13632"/>
    <cellStyle name="asd 53 5" xfId="2369"/>
    <cellStyle name="asd 53 5 10" xfId="17189"/>
    <cellStyle name="asd 53 5 11" xfId="19095"/>
    <cellStyle name="asd 53 5 12" xfId="21007"/>
    <cellStyle name="asd 53 5 13" xfId="23504"/>
    <cellStyle name="asd 53 5 14" xfId="24809"/>
    <cellStyle name="asd 53 5 15" xfId="26244"/>
    <cellStyle name="asd 53 5 16" xfId="28316"/>
    <cellStyle name="asd 53 5 17" xfId="29857"/>
    <cellStyle name="asd 53 5 18" xfId="32520"/>
    <cellStyle name="asd 53 5 19" xfId="34373"/>
    <cellStyle name="asd 53 5 2" xfId="5725"/>
    <cellStyle name="asd 53 5 2 10" xfId="21975"/>
    <cellStyle name="asd 53 5 2 11" xfId="23651"/>
    <cellStyle name="asd 53 5 2 12" xfId="25777"/>
    <cellStyle name="asd 53 5 2 13" xfId="27451"/>
    <cellStyle name="asd 53 5 2 14" xfId="28776"/>
    <cellStyle name="asd 53 5 2 15" xfId="31037"/>
    <cellStyle name="asd 53 5 2 16" xfId="32682"/>
    <cellStyle name="asd 53 5 2 17" xfId="34890"/>
    <cellStyle name="asd 53 5 2 18" xfId="36604"/>
    <cellStyle name="asd 53 5 2 19" xfId="38483"/>
    <cellStyle name="asd 53 5 2 2" xfId="7174"/>
    <cellStyle name="asd 53 5 2 20" xfId="39889"/>
    <cellStyle name="asd 53 5 2 21" xfId="41558"/>
    <cellStyle name="asd 53 5 2 22" xfId="43409"/>
    <cellStyle name="asd 53 5 2 3" xfId="8628"/>
    <cellStyle name="asd 53 5 2 4" xfId="10538"/>
    <cellStyle name="asd 53 5 2 5" xfId="11581"/>
    <cellStyle name="asd 53 5 2 6" xfId="14121"/>
    <cellStyle name="asd 53 5 2 7" xfId="16024"/>
    <cellStyle name="asd 53 5 2 8" xfId="18157"/>
    <cellStyle name="asd 53 5 2 9" xfId="20063"/>
    <cellStyle name="asd 53 5 20" xfId="35636"/>
    <cellStyle name="asd 53 5 21" xfId="37515"/>
    <cellStyle name="asd 53 5 22" xfId="39738"/>
    <cellStyle name="asd 53 5 23" xfId="41411"/>
    <cellStyle name="asd 53 5 24" xfId="43271"/>
    <cellStyle name="asd 53 5 3" xfId="4761"/>
    <cellStyle name="asd 53 5 4" xfId="6209"/>
    <cellStyle name="asd 53 5 5" xfId="7660"/>
    <cellStyle name="asd 53 5 6" xfId="9570"/>
    <cellStyle name="asd 53 5 7" xfId="12551"/>
    <cellStyle name="asd 53 5 8" xfId="13976"/>
    <cellStyle name="asd 53 5 9" xfId="15877"/>
    <cellStyle name="asd 53 6" xfId="3197"/>
    <cellStyle name="asd 53 6 10" xfId="19209"/>
    <cellStyle name="asd 53 6 11" xfId="21121"/>
    <cellStyle name="asd 53 6 12" xfId="23547"/>
    <cellStyle name="asd 53 6 13" xfId="24923"/>
    <cellStyle name="asd 53 6 14" xfId="26395"/>
    <cellStyle name="asd 53 6 15" xfId="28542"/>
    <cellStyle name="asd 53 6 16" xfId="30003"/>
    <cellStyle name="asd 53 6 17" xfId="33064"/>
    <cellStyle name="asd 53 6 18" xfId="33598"/>
    <cellStyle name="asd 53 6 19" xfId="35750"/>
    <cellStyle name="asd 53 6 2" xfId="5779"/>
    <cellStyle name="asd 53 6 2 10" xfId="22029"/>
    <cellStyle name="asd 53 6 2 11" xfId="24240"/>
    <cellStyle name="asd 53 6 2 12" xfId="25831"/>
    <cellStyle name="asd 53 6 2 13" xfId="24720"/>
    <cellStyle name="asd 53 6 2 14" xfId="29563"/>
    <cellStyle name="asd 53 6 2 15" xfId="29150"/>
    <cellStyle name="asd 53 6 2 16" xfId="32039"/>
    <cellStyle name="asd 53 6 2 17" xfId="34000"/>
    <cellStyle name="asd 53 6 2 18" xfId="36658"/>
    <cellStyle name="asd 53 6 2 19" xfId="38537"/>
    <cellStyle name="asd 53 6 2 2" xfId="7228"/>
    <cellStyle name="asd 53 6 2 20" xfId="39270"/>
    <cellStyle name="asd 53 6 2 21" xfId="40947"/>
    <cellStyle name="asd 53 6 2 22" xfId="43978"/>
    <cellStyle name="asd 53 6 2 3" xfId="8682"/>
    <cellStyle name="asd 53 6 2 4" xfId="10592"/>
    <cellStyle name="asd 53 6 2 5" xfId="12200"/>
    <cellStyle name="asd 53 6 2 6" xfId="14712"/>
    <cellStyle name="asd 53 6 2 7" xfId="16618"/>
    <cellStyle name="asd 53 6 2 8" xfId="18211"/>
    <cellStyle name="asd 53 6 2 9" xfId="20117"/>
    <cellStyle name="asd 53 6 20" xfId="37629"/>
    <cellStyle name="asd 53 6 21" xfId="40264"/>
    <cellStyle name="asd 53 6 22" xfId="41923"/>
    <cellStyle name="asd 53 6 23" xfId="43313"/>
    <cellStyle name="asd 53 6 3" xfId="4873"/>
    <cellStyle name="asd 53 6 4" xfId="7774"/>
    <cellStyle name="asd 53 6 5" xfId="9684"/>
    <cellStyle name="asd 53 6 6" xfId="12637"/>
    <cellStyle name="asd 53 6 7" xfId="14019"/>
    <cellStyle name="asd 53 6 8" xfId="15920"/>
    <cellStyle name="asd 53 6 9" xfId="17303"/>
    <cellStyle name="asd 53 7" xfId="1886"/>
    <cellStyle name="asd 53 7 10" xfId="19019"/>
    <cellStyle name="asd 53 7 11" xfId="20931"/>
    <cellStyle name="asd 53 7 12" xfId="24141"/>
    <cellStyle name="asd 53 7 13" xfId="24733"/>
    <cellStyle name="asd 53 7 14" xfId="27165"/>
    <cellStyle name="asd 53 7 15" xfId="29613"/>
    <cellStyle name="asd 53 7 16" xfId="30755"/>
    <cellStyle name="asd 53 7 17" xfId="31913"/>
    <cellStyle name="asd 53 7 18" xfId="33554"/>
    <cellStyle name="asd 53 7 19" xfId="35560"/>
    <cellStyle name="asd 53 7 2" xfId="4298"/>
    <cellStyle name="asd 53 7 2 10" xfId="20528"/>
    <cellStyle name="asd 53 7 2 11" xfId="23771"/>
    <cellStyle name="asd 53 7 2 12" xfId="24330"/>
    <cellStyle name="asd 53 7 2 13" xfId="27472"/>
    <cellStyle name="asd 53 7 2 14" xfId="29211"/>
    <cellStyle name="asd 53 7 2 15" xfId="31058"/>
    <cellStyle name="asd 53 7 2 16" xfId="31686"/>
    <cellStyle name="asd 53 7 2 17" xfId="34904"/>
    <cellStyle name="asd 53 7 2 18" xfId="35158"/>
    <cellStyle name="asd 53 7 2 19" xfId="37036"/>
    <cellStyle name="asd 53 7 2 2" xfId="3362"/>
    <cellStyle name="asd 53 7 2 20" xfId="38931"/>
    <cellStyle name="asd 53 7 2 21" xfId="40616"/>
    <cellStyle name="asd 53 7 2 22" xfId="43526"/>
    <cellStyle name="asd 53 7 2 3" xfId="2446"/>
    <cellStyle name="asd 53 7 2 4" xfId="9090"/>
    <cellStyle name="asd 53 7 2 5" xfId="11486"/>
    <cellStyle name="asd 53 7 2 6" xfId="14241"/>
    <cellStyle name="asd 53 7 2 7" xfId="16145"/>
    <cellStyle name="asd 53 7 2 8" xfId="16709"/>
    <cellStyle name="asd 53 7 2 9" xfId="18616"/>
    <cellStyle name="asd 53 7 20" xfId="37439"/>
    <cellStyle name="asd 53 7 21" xfId="39148"/>
    <cellStyle name="asd 53 7 22" xfId="40829"/>
    <cellStyle name="asd 53 7 23" xfId="43884"/>
    <cellStyle name="asd 53 7 3" xfId="6134"/>
    <cellStyle name="asd 53 7 4" xfId="7584"/>
    <cellStyle name="asd 53 7 5" xfId="9494"/>
    <cellStyle name="asd 53 7 6" xfId="12100"/>
    <cellStyle name="asd 53 7 7" xfId="14611"/>
    <cellStyle name="asd 53 7 8" xfId="16517"/>
    <cellStyle name="asd 53 7 9" xfId="17113"/>
    <cellStyle name="asd 53 8" xfId="3182"/>
    <cellStyle name="asd 53 9" xfId="2491"/>
    <cellStyle name="asd 54" xfId="1131"/>
    <cellStyle name="asd 54 10" xfId="4592"/>
    <cellStyle name="asd 54 11" xfId="3302"/>
    <cellStyle name="asd 54 12" xfId="3993"/>
    <cellStyle name="asd 54 13" xfId="3057"/>
    <cellStyle name="asd 54 14" xfId="12863"/>
    <cellStyle name="asd 54 15" xfId="16605"/>
    <cellStyle name="asd 54 16" xfId="4357"/>
    <cellStyle name="asd 54 17" xfId="3978"/>
    <cellStyle name="asd 54 18" xfId="2677"/>
    <cellStyle name="asd 54 19" xfId="4495"/>
    <cellStyle name="asd 54 2" xfId="3516"/>
    <cellStyle name="asd 54 2 10" xfId="14048"/>
    <cellStyle name="asd 54 2 11" xfId="15949"/>
    <cellStyle name="asd 54 2 12" xfId="16949"/>
    <cellStyle name="asd 54 2 13" xfId="18856"/>
    <cellStyle name="asd 54 2 14" xfId="20768"/>
    <cellStyle name="asd 54 2 15" xfId="23576"/>
    <cellStyle name="asd 54 2 16" xfId="24570"/>
    <cellStyle name="asd 54 2 17" xfId="27589"/>
    <cellStyle name="asd 54 2 18" xfId="28146"/>
    <cellStyle name="asd 54 2 19" xfId="31170"/>
    <cellStyle name="asd 54 2 2" xfId="3696"/>
    <cellStyle name="asd 54 2 2 10" xfId="17587"/>
    <cellStyle name="asd 54 2 2 11" xfId="19493"/>
    <cellStyle name="asd 54 2 2 12" xfId="21405"/>
    <cellStyle name="asd 54 2 2 13" xfId="23040"/>
    <cellStyle name="asd 54 2 2 14" xfId="25207"/>
    <cellStyle name="asd 54 2 2 15" xfId="27940"/>
    <cellStyle name="asd 54 2 2 16" xfId="28565"/>
    <cellStyle name="asd 54 2 2 17" xfId="31522"/>
    <cellStyle name="asd 54 2 2 18" xfId="32231"/>
    <cellStyle name="asd 54 2 2 19" xfId="33933"/>
    <cellStyle name="asd 54 2 2 2" xfId="5640"/>
    <cellStyle name="asd 54 2 2 2 10" xfId="21890"/>
    <cellStyle name="asd 54 2 2 2 11" xfId="24065"/>
    <cellStyle name="asd 54 2 2 2 12" xfId="25692"/>
    <cellStyle name="asd 54 2 2 2 13" xfId="26467"/>
    <cellStyle name="asd 54 2 2 2 14" xfId="28900"/>
    <cellStyle name="asd 54 2 2 2 15" xfId="30073"/>
    <cellStyle name="asd 54 2 2 2 16" xfId="33065"/>
    <cellStyle name="asd 54 2 2 2 17" xfId="34761"/>
    <cellStyle name="asd 54 2 2 2 18" xfId="36519"/>
    <cellStyle name="asd 54 2 2 2 19" xfId="38398"/>
    <cellStyle name="asd 54 2 2 2 2" xfId="7089"/>
    <cellStyle name="asd 54 2 2 2 20" xfId="40265"/>
    <cellStyle name="asd 54 2 2 2 21" xfId="41924"/>
    <cellStyle name="asd 54 2 2 2 22" xfId="43809"/>
    <cellStyle name="asd 54 2 2 2 3" xfId="8543"/>
    <cellStyle name="asd 54 2 2 2 4" xfId="10453"/>
    <cellStyle name="asd 54 2 2 2 5" xfId="12024"/>
    <cellStyle name="asd 54 2 2 2 6" xfId="14535"/>
    <cellStyle name="asd 54 2 2 2 7" xfId="16441"/>
    <cellStyle name="asd 54 2 2 2 8" xfId="18072"/>
    <cellStyle name="asd 54 2 2 2 9" xfId="19978"/>
    <cellStyle name="asd 54 2 2 20" xfId="36034"/>
    <cellStyle name="asd 54 2 2 21" xfId="37913"/>
    <cellStyle name="asd 54 2 2 22" xfId="39453"/>
    <cellStyle name="asd 54 2 2 23" xfId="41129"/>
    <cellStyle name="asd 54 2 2 24" xfId="42825"/>
    <cellStyle name="asd 54 2 2 3" xfId="5157"/>
    <cellStyle name="asd 54 2 2 4" xfId="6607"/>
    <cellStyle name="asd 54 2 2 5" xfId="8058"/>
    <cellStyle name="asd 54 2 2 6" xfId="9968"/>
    <cellStyle name="asd 54 2 2 7" xfId="12513"/>
    <cellStyle name="asd 54 2 2 8" xfId="13510"/>
    <cellStyle name="asd 54 2 2 9" xfId="15415"/>
    <cellStyle name="asd 54 2 20" xfId="31736"/>
    <cellStyle name="asd 54 2 21" xfId="34288"/>
    <cellStyle name="asd 54 2 22" xfId="35398"/>
    <cellStyle name="asd 54 2 23" xfId="37276"/>
    <cellStyle name="asd 54 2 24" xfId="38978"/>
    <cellStyle name="asd 54 2 25" xfId="40662"/>
    <cellStyle name="asd 54 2 26" xfId="43341"/>
    <cellStyle name="asd 54 2 3" xfId="3951"/>
    <cellStyle name="asd 54 2 3 10" xfId="19652"/>
    <cellStyle name="asd 54 2 3 11" xfId="21564"/>
    <cellStyle name="asd 54 2 3 12" xfId="22660"/>
    <cellStyle name="asd 54 2 3 13" xfId="25366"/>
    <cellStyle name="asd 54 2 3 14" xfId="27711"/>
    <cellStyle name="asd 54 2 3 15" xfId="29692"/>
    <cellStyle name="asd 54 2 3 16" xfId="31287"/>
    <cellStyle name="asd 54 2 3 17" xfId="33369"/>
    <cellStyle name="asd 54 2 3 18" xfId="32511"/>
    <cellStyle name="asd 54 2 3 19" xfId="36193"/>
    <cellStyle name="asd 54 2 3 2" xfId="5922"/>
    <cellStyle name="asd 54 2 3 2 10" xfId="22172"/>
    <cellStyle name="asd 54 2 3 2 11" xfId="23020"/>
    <cellStyle name="asd 54 2 3 2 12" xfId="25974"/>
    <cellStyle name="asd 54 2 3 2 13" xfId="27717"/>
    <cellStyle name="asd 54 2 3 2 14" xfId="2259"/>
    <cellStyle name="asd 54 2 3 2 15" xfId="31293"/>
    <cellStyle name="asd 54 2 3 2 16" xfId="32007"/>
    <cellStyle name="asd 54 2 3 2 17" xfId="2156"/>
    <cellStyle name="asd 54 2 3 2 18" xfId="36801"/>
    <cellStyle name="asd 54 2 3 2 19" xfId="38680"/>
    <cellStyle name="asd 54 2 3 2 2" xfId="7371"/>
    <cellStyle name="asd 54 2 3 2 20" xfId="39236"/>
    <cellStyle name="asd 54 2 3 2 21" xfId="40917"/>
    <cellStyle name="asd 54 2 3 2 22" xfId="42806"/>
    <cellStyle name="asd 54 2 3 2 3" xfId="8825"/>
    <cellStyle name="asd 54 2 3 2 4" xfId="10735"/>
    <cellStyle name="asd 54 2 3 2 5" xfId="12372"/>
    <cellStyle name="asd 54 2 3 2 6" xfId="13489"/>
    <cellStyle name="asd 54 2 3 2 7" xfId="15394"/>
    <cellStyle name="asd 54 2 3 2 8" xfId="18354"/>
    <cellStyle name="asd 54 2 3 2 9" xfId="20260"/>
    <cellStyle name="asd 54 2 3 20" xfId="38072"/>
    <cellStyle name="asd 54 2 3 21" xfId="40549"/>
    <cellStyle name="asd 54 2 3 22" xfId="42201"/>
    <cellStyle name="asd 54 2 3 23" xfId="42466"/>
    <cellStyle name="asd 54 2 3 3" xfId="5316"/>
    <cellStyle name="asd 54 2 3 4" xfId="8217"/>
    <cellStyle name="asd 54 2 3 5" xfId="10127"/>
    <cellStyle name="asd 54 2 3 6" xfId="12288"/>
    <cellStyle name="asd 54 2 3 7" xfId="13127"/>
    <cellStyle name="asd 54 2 3 8" xfId="15032"/>
    <cellStyle name="asd 54 2 3 9" xfId="17746"/>
    <cellStyle name="asd 54 2 4" xfId="4148"/>
    <cellStyle name="asd 54 2 4 10" xfId="19783"/>
    <cellStyle name="asd 54 2 4 11" xfId="21695"/>
    <cellStyle name="asd 54 2 4 12" xfId="23350"/>
    <cellStyle name="asd 54 2 4 13" xfId="25497"/>
    <cellStyle name="asd 54 2 4 14" xfId="27930"/>
    <cellStyle name="asd 54 2 4 15" xfId="29394"/>
    <cellStyle name="asd 54 2 4 16" xfId="31511"/>
    <cellStyle name="asd 54 2 4 17" xfId="33286"/>
    <cellStyle name="asd 54 2 4 18" xfId="34187"/>
    <cellStyle name="asd 54 2 4 19" xfId="36324"/>
    <cellStyle name="asd 54 2 4 2" xfId="6053"/>
    <cellStyle name="asd 54 2 4 2 10" xfId="22303"/>
    <cellStyle name="asd 54 2 4 2 11" xfId="23906"/>
    <cellStyle name="asd 54 2 4 2 12" xfId="26105"/>
    <cellStyle name="asd 54 2 4 2 13" xfId="26843"/>
    <cellStyle name="asd 54 2 4 2 14" xfId="28683"/>
    <cellStyle name="asd 54 2 4 2 15" xfId="30441"/>
    <cellStyle name="asd 54 2 4 2 16" xfId="31811"/>
    <cellStyle name="asd 54 2 4 2 17" xfId="34412"/>
    <cellStyle name="asd 54 2 4 2 18" xfId="36932"/>
    <cellStyle name="asd 54 2 4 2 19" xfId="38811"/>
    <cellStyle name="asd 54 2 4 2 2" xfId="7502"/>
    <cellStyle name="asd 54 2 4 2 20" xfId="39050"/>
    <cellStyle name="asd 54 2 4 2 21" xfId="40733"/>
    <cellStyle name="asd 54 2 4 2 22" xfId="43656"/>
    <cellStyle name="asd 54 2 4 2 3" xfId="8956"/>
    <cellStyle name="asd 54 2 4 2 4" xfId="10866"/>
    <cellStyle name="asd 54 2 4 2 5" xfId="11467"/>
    <cellStyle name="asd 54 2 4 2 6" xfId="14376"/>
    <cellStyle name="asd 54 2 4 2 7" xfId="16280"/>
    <cellStyle name="asd 54 2 4 2 8" xfId="18485"/>
    <cellStyle name="asd 54 2 4 2 9" xfId="20391"/>
    <cellStyle name="asd 54 2 4 20" xfId="38203"/>
    <cellStyle name="asd 54 2 4 21" xfId="40475"/>
    <cellStyle name="asd 54 2 4 22" xfId="42130"/>
    <cellStyle name="asd 54 2 4 23" xfId="43122"/>
    <cellStyle name="asd 54 2 4 3" xfId="6894"/>
    <cellStyle name="asd 54 2 4 4" xfId="8348"/>
    <cellStyle name="asd 54 2 4 5" xfId="10258"/>
    <cellStyle name="asd 54 2 4 6" xfId="11357"/>
    <cellStyle name="asd 54 2 4 7" xfId="13822"/>
    <cellStyle name="asd 54 2 4 8" xfId="15724"/>
    <cellStyle name="asd 54 2 4 9" xfId="17877"/>
    <cellStyle name="asd 54 2 5" xfId="5000"/>
    <cellStyle name="asd 54 2 5 10" xfId="21248"/>
    <cellStyle name="asd 54 2 5 11" xfId="22996"/>
    <cellStyle name="asd 54 2 5 12" xfId="25050"/>
    <cellStyle name="asd 54 2 5 13" xfId="26228"/>
    <cellStyle name="asd 54 2 5 14" xfId="28295"/>
    <cellStyle name="asd 54 2 5 15" xfId="29840"/>
    <cellStyle name="asd 54 2 5 16" xfId="28191"/>
    <cellStyle name="asd 54 2 5 17" xfId="10941"/>
    <cellStyle name="asd 54 2 5 18" xfId="35877"/>
    <cellStyle name="asd 54 2 5 19" xfId="37756"/>
    <cellStyle name="asd 54 2 5 2" xfId="6450"/>
    <cellStyle name="asd 54 2 5 20" xfId="34775"/>
    <cellStyle name="asd 54 2 5 21" xfId="39712"/>
    <cellStyle name="asd 54 2 5 22" xfId="42782"/>
    <cellStyle name="asd 54 2 5 3" xfId="7901"/>
    <cellStyle name="asd 54 2 5 4" xfId="9811"/>
    <cellStyle name="asd 54 2 5 5" xfId="11283"/>
    <cellStyle name="asd 54 2 5 6" xfId="13465"/>
    <cellStyle name="asd 54 2 5 7" xfId="15370"/>
    <cellStyle name="asd 54 2 5 8" xfId="17430"/>
    <cellStyle name="asd 54 2 5 9" xfId="19336"/>
    <cellStyle name="asd 54 2 6" xfId="2575"/>
    <cellStyle name="asd 54 2 6 10" xfId="20529"/>
    <cellStyle name="asd 54 2 6 11" xfId="22922"/>
    <cellStyle name="asd 54 2 6 12" xfId="24331"/>
    <cellStyle name="asd 54 2 6 13" xfId="27712"/>
    <cellStyle name="asd 54 2 6 14" xfId="28618"/>
    <cellStyle name="asd 54 2 6 15" xfId="31288"/>
    <cellStyle name="asd 54 2 6 16" xfId="32802"/>
    <cellStyle name="asd 54 2 6 17" xfId="33567"/>
    <cellStyle name="asd 54 2 6 18" xfId="35159"/>
    <cellStyle name="asd 54 2 6 19" xfId="37037"/>
    <cellStyle name="asd 54 2 6 2" xfId="4765"/>
    <cellStyle name="asd 54 2 6 20" xfId="40011"/>
    <cellStyle name="asd 54 2 6 21" xfId="41675"/>
    <cellStyle name="asd 54 2 6 22" xfId="42709"/>
    <cellStyle name="asd 54 2 6 3" xfId="6187"/>
    <cellStyle name="asd 54 2 6 4" xfId="9091"/>
    <cellStyle name="asd 54 2 6 5" xfId="11268"/>
    <cellStyle name="asd 54 2 6 6" xfId="13390"/>
    <cellStyle name="asd 54 2 6 7" xfId="15295"/>
    <cellStyle name="asd 54 2 6 8" xfId="16710"/>
    <cellStyle name="asd 54 2 6 9" xfId="18617"/>
    <cellStyle name="asd 54 2 7" xfId="2365"/>
    <cellStyle name="asd 54 2 8" xfId="9330"/>
    <cellStyle name="asd 54 2 9" xfId="12571"/>
    <cellStyle name="asd 54 20" xfId="2405"/>
    <cellStyle name="asd 54 21" xfId="15704"/>
    <cellStyle name="asd 54 22" xfId="30147"/>
    <cellStyle name="asd 54 23" xfId="30998"/>
    <cellStyle name="asd 54 24" xfId="33506"/>
    <cellStyle name="asd 54 25" xfId="2500"/>
    <cellStyle name="asd 54 26" xfId="28025"/>
    <cellStyle name="asd 54 27" xfId="35112"/>
    <cellStyle name="asd 54 3" xfId="3408"/>
    <cellStyle name="asd 54 3 10" xfId="2389"/>
    <cellStyle name="asd 54 3 11" xfId="2384"/>
    <cellStyle name="asd 54 3 12" xfId="16707"/>
    <cellStyle name="asd 54 3 13" xfId="18614"/>
    <cellStyle name="asd 54 3 14" xfId="20526"/>
    <cellStyle name="asd 54 3 15" xfId="11740"/>
    <cellStyle name="asd 54 3 16" xfId="24328"/>
    <cellStyle name="asd 54 3 17" xfId="4203"/>
    <cellStyle name="asd 54 3 18" xfId="2893"/>
    <cellStyle name="asd 54 3 19" xfId="2706"/>
    <cellStyle name="asd 54 3 2" xfId="3588"/>
    <cellStyle name="asd 54 3 2 10" xfId="17479"/>
    <cellStyle name="asd 54 3 2 11" xfId="19385"/>
    <cellStyle name="asd 54 3 2 12" xfId="21297"/>
    <cellStyle name="asd 54 3 2 13" xfId="22967"/>
    <cellStyle name="asd 54 3 2 14" xfId="25099"/>
    <cellStyle name="asd 54 3 2 15" xfId="28008"/>
    <cellStyle name="asd 54 3 2 16" xfId="3241"/>
    <cellStyle name="asd 54 3 2 17" xfId="31588"/>
    <cellStyle name="asd 54 3 2 18" xfId="3252"/>
    <cellStyle name="asd 54 3 2 19" xfId="3030"/>
    <cellStyle name="asd 54 3 2 2" xfId="4387"/>
    <cellStyle name="asd 54 3 2 2 10" xfId="20511"/>
    <cellStyle name="asd 54 3 2 2 11" xfId="23172"/>
    <cellStyle name="asd 54 3 2 2 12" xfId="24313"/>
    <cellStyle name="asd 54 3 2 2 13" xfId="27342"/>
    <cellStyle name="asd 54 3 2 2 14" xfId="28810"/>
    <cellStyle name="asd 54 3 2 2 15" xfId="30932"/>
    <cellStyle name="asd 54 3 2 2 16" xfId="33008"/>
    <cellStyle name="asd 54 3 2 2 17" xfId="34204"/>
    <cellStyle name="asd 54 3 2 2 18" xfId="35141"/>
    <cellStyle name="asd 54 3 2 2 19" xfId="37019"/>
    <cellStyle name="asd 54 3 2 2 2" xfId="4259"/>
    <cellStyle name="asd 54 3 2 2 20" xfId="40209"/>
    <cellStyle name="asd 54 3 2 2 21" xfId="41868"/>
    <cellStyle name="asd 54 3 2 2 22" xfId="42951"/>
    <cellStyle name="asd 54 3 2 2 3" xfId="4471"/>
    <cellStyle name="asd 54 3 2 2 4" xfId="9073"/>
    <cellStyle name="asd 54 3 2 2 5" xfId="12796"/>
    <cellStyle name="asd 54 3 2 2 6" xfId="13643"/>
    <cellStyle name="asd 54 3 2 2 7" xfId="15546"/>
    <cellStyle name="asd 54 3 2 2 8" xfId="16692"/>
    <cellStyle name="asd 54 3 2 2 9" xfId="18599"/>
    <cellStyle name="asd 54 3 2 20" xfId="35926"/>
    <cellStyle name="asd 54 3 2 21" xfId="37805"/>
    <cellStyle name="asd 54 3 2 22" xfId="36991"/>
    <cellStyle name="asd 54 3 2 23" xfId="26603"/>
    <cellStyle name="asd 54 3 2 24" xfId="42753"/>
    <cellStyle name="asd 54 3 2 3" xfId="5049"/>
    <cellStyle name="asd 54 3 2 4" xfId="6499"/>
    <cellStyle name="asd 54 3 2 5" xfId="7950"/>
    <cellStyle name="asd 54 3 2 6" xfId="9860"/>
    <cellStyle name="asd 54 3 2 7" xfId="12369"/>
    <cellStyle name="asd 54 3 2 8" xfId="13435"/>
    <cellStyle name="asd 54 3 2 9" xfId="15340"/>
    <cellStyle name="asd 54 3 20" xfId="28441"/>
    <cellStyle name="asd 54 3 21" xfId="30052"/>
    <cellStyle name="asd 54 3 22" xfId="35156"/>
    <cellStyle name="asd 54 3 23" xfId="37034"/>
    <cellStyle name="asd 54 3 24" xfId="34854"/>
    <cellStyle name="asd 54 3 25" xfId="4239"/>
    <cellStyle name="asd 54 3 26" xfId="37000"/>
    <cellStyle name="asd 54 3 3" xfId="3851"/>
    <cellStyle name="asd 54 3 3 10" xfId="19583"/>
    <cellStyle name="asd 54 3 3 11" xfId="21495"/>
    <cellStyle name="asd 54 3 3 12" xfId="23424"/>
    <cellStyle name="asd 54 3 3 13" xfId="25297"/>
    <cellStyle name="asd 54 3 3 14" xfId="26970"/>
    <cellStyle name="asd 54 3 3 15" xfId="3226"/>
    <cellStyle name="asd 54 3 3 16" xfId="30564"/>
    <cellStyle name="asd 54 3 3 17" xfId="32463"/>
    <cellStyle name="asd 54 3 3 18" xfId="34138"/>
    <cellStyle name="asd 54 3 3 19" xfId="36124"/>
    <cellStyle name="asd 54 3 3 2" xfId="5853"/>
    <cellStyle name="asd 54 3 3 2 10" xfId="22103"/>
    <cellStyle name="asd 54 3 3 2 11" xfId="22542"/>
    <cellStyle name="asd 54 3 3 2 12" xfId="25905"/>
    <cellStyle name="asd 54 3 3 2 13" xfId="26522"/>
    <cellStyle name="asd 54 3 3 2 14" xfId="28967"/>
    <cellStyle name="asd 54 3 3 2 15" xfId="30128"/>
    <cellStyle name="asd 54 3 3 2 16" xfId="32944"/>
    <cellStyle name="asd 54 3 3 2 17" xfId="34390"/>
    <cellStyle name="asd 54 3 3 2 18" xfId="36732"/>
    <cellStyle name="asd 54 3 3 2 19" xfId="38611"/>
    <cellStyle name="asd 54 3 3 2 2" xfId="7302"/>
    <cellStyle name="asd 54 3 3 2 20" xfId="40148"/>
    <cellStyle name="asd 54 3 3 2 21" xfId="41808"/>
    <cellStyle name="asd 54 3 3 2 22" xfId="42352"/>
    <cellStyle name="asd 54 3 3 2 3" xfId="8756"/>
    <cellStyle name="asd 54 3 3 2 4" xfId="10666"/>
    <cellStyle name="asd 54 3 3 2 5" xfId="11537"/>
    <cellStyle name="asd 54 3 3 2 6" xfId="13010"/>
    <cellStyle name="asd 54 3 3 2 7" xfId="14914"/>
    <cellStyle name="asd 54 3 3 2 8" xfId="18285"/>
    <cellStyle name="asd 54 3 3 2 9" xfId="20191"/>
    <cellStyle name="asd 54 3 3 20" xfId="38003"/>
    <cellStyle name="asd 54 3 3 21" xfId="39680"/>
    <cellStyle name="asd 54 3 3 22" xfId="41354"/>
    <cellStyle name="asd 54 3 3 23" xfId="43191"/>
    <cellStyle name="asd 54 3 3 3" xfId="5247"/>
    <cellStyle name="asd 54 3 3 4" xfId="8148"/>
    <cellStyle name="asd 54 3 3 5" xfId="10058"/>
    <cellStyle name="asd 54 3 3 6" xfId="11370"/>
    <cellStyle name="asd 54 3 3 7" xfId="13896"/>
    <cellStyle name="asd 54 3 3 8" xfId="15797"/>
    <cellStyle name="asd 54 3 3 9" xfId="17677"/>
    <cellStyle name="asd 54 3 4" xfId="4040"/>
    <cellStyle name="asd 54 3 4 10" xfId="19675"/>
    <cellStyle name="asd 54 3 4 11" xfId="21587"/>
    <cellStyle name="asd 54 3 4 12" xfId="23226"/>
    <cellStyle name="asd 54 3 4 13" xfId="25389"/>
    <cellStyle name="asd 54 3 4 14" xfId="26514"/>
    <cellStyle name="asd 54 3 4 15" xfId="2589"/>
    <cellStyle name="asd 54 3 4 16" xfId="30119"/>
    <cellStyle name="asd 54 3 4 17" xfId="32624"/>
    <cellStyle name="asd 54 3 4 18" xfId="34586"/>
    <cellStyle name="asd 54 3 4 19" xfId="36216"/>
    <cellStyle name="asd 54 3 4 2" xfId="5945"/>
    <cellStyle name="asd 54 3 4 2 10" xfId="22195"/>
    <cellStyle name="asd 54 3 4 2 11" xfId="23600"/>
    <cellStyle name="asd 54 3 4 2 12" xfId="25997"/>
    <cellStyle name="asd 54 3 4 2 13" xfId="27399"/>
    <cellStyle name="asd 54 3 4 2 14" xfId="29726"/>
    <cellStyle name="asd 54 3 4 2 15" xfId="30988"/>
    <cellStyle name="asd 54 3 4 2 16" xfId="33005"/>
    <cellStyle name="asd 54 3 4 2 17" xfId="35019"/>
    <cellStyle name="asd 54 3 4 2 18" xfId="36824"/>
    <cellStyle name="asd 54 3 4 2 19" xfId="38703"/>
    <cellStyle name="asd 54 3 4 2 2" xfId="7394"/>
    <cellStyle name="asd 54 3 4 2 20" xfId="40206"/>
    <cellStyle name="asd 54 3 4 2 21" xfId="41865"/>
    <cellStyle name="asd 54 3 4 2 22" xfId="43364"/>
    <cellStyle name="asd 54 3 4 2 3" xfId="8848"/>
    <cellStyle name="asd 54 3 4 2 4" xfId="10758"/>
    <cellStyle name="asd 54 3 4 2 5" xfId="12618"/>
    <cellStyle name="asd 54 3 4 2 6" xfId="14072"/>
    <cellStyle name="asd 54 3 4 2 7" xfId="15973"/>
    <cellStyle name="asd 54 3 4 2 8" xfId="18377"/>
    <cellStyle name="asd 54 3 4 2 9" xfId="20283"/>
    <cellStyle name="asd 54 3 4 20" xfId="38095"/>
    <cellStyle name="asd 54 3 4 21" xfId="39834"/>
    <cellStyle name="asd 54 3 4 22" xfId="41504"/>
    <cellStyle name="asd 54 3 4 23" xfId="43004"/>
    <cellStyle name="asd 54 3 4 3" xfId="6786"/>
    <cellStyle name="asd 54 3 4 4" xfId="8240"/>
    <cellStyle name="asd 54 3 4 5" xfId="10150"/>
    <cellStyle name="asd 54 3 4 6" xfId="11059"/>
    <cellStyle name="asd 54 3 4 7" xfId="13697"/>
    <cellStyle name="asd 54 3 4 8" xfId="15600"/>
    <cellStyle name="asd 54 3 4 9" xfId="17769"/>
    <cellStyle name="asd 54 3 5" xfId="4916"/>
    <cellStyle name="asd 54 3 5 10" xfId="21164"/>
    <cellStyle name="asd 54 3 5 11" xfId="24051"/>
    <cellStyle name="asd 54 3 5 12" xfId="24966"/>
    <cellStyle name="asd 54 3 5 13" xfId="27175"/>
    <cellStyle name="asd 54 3 5 14" xfId="29171"/>
    <cellStyle name="asd 54 3 5 15" xfId="30766"/>
    <cellStyle name="asd 54 3 5 16" xfId="33284"/>
    <cellStyle name="asd 54 3 5 17" xfId="33833"/>
    <cellStyle name="asd 54 3 5 18" xfId="35793"/>
    <cellStyle name="asd 54 3 5 19" xfId="37672"/>
    <cellStyle name="asd 54 3 5 2" xfId="6366"/>
    <cellStyle name="asd 54 3 5 20" xfId="40473"/>
    <cellStyle name="asd 54 3 5 21" xfId="42128"/>
    <cellStyle name="asd 54 3 5 22" xfId="43795"/>
    <cellStyle name="asd 54 3 5 3" xfId="7817"/>
    <cellStyle name="asd 54 3 5 4" xfId="9727"/>
    <cellStyle name="asd 54 3 5 5" xfId="12010"/>
    <cellStyle name="asd 54 3 5 6" xfId="14521"/>
    <cellStyle name="asd 54 3 5 7" xfId="16427"/>
    <cellStyle name="asd 54 3 5 8" xfId="17346"/>
    <cellStyle name="asd 54 3 5 9" xfId="19252"/>
    <cellStyle name="asd 54 3 6" xfId="5591"/>
    <cellStyle name="asd 54 3 6 10" xfId="21841"/>
    <cellStyle name="asd 54 3 6 11" xfId="23724"/>
    <cellStyle name="asd 54 3 6 12" xfId="25643"/>
    <cellStyle name="asd 54 3 6 13" xfId="27261"/>
    <cellStyle name="asd 54 3 6 14" xfId="29736"/>
    <cellStyle name="asd 54 3 6 15" xfId="30852"/>
    <cellStyle name="asd 54 3 6 16" xfId="31764"/>
    <cellStyle name="asd 54 3 6 17" xfId="34363"/>
    <cellStyle name="asd 54 3 6 18" xfId="36470"/>
    <cellStyle name="asd 54 3 6 19" xfId="38349"/>
    <cellStyle name="asd 54 3 6 2" xfId="7040"/>
    <cellStyle name="asd 54 3 6 20" xfId="39005"/>
    <cellStyle name="asd 54 3 6 21" xfId="40688"/>
    <cellStyle name="asd 54 3 6 22" xfId="43481"/>
    <cellStyle name="asd 54 3 6 3" xfId="8494"/>
    <cellStyle name="asd 54 3 6 4" xfId="10404"/>
    <cellStyle name="asd 54 3 6 5" xfId="11573"/>
    <cellStyle name="asd 54 3 6 6" xfId="14194"/>
    <cellStyle name="asd 54 3 6 7" xfId="16098"/>
    <cellStyle name="asd 54 3 6 8" xfId="18023"/>
    <cellStyle name="asd 54 3 6 9" xfId="19929"/>
    <cellStyle name="asd 54 3 7" xfId="6700"/>
    <cellStyle name="asd 54 3 8" xfId="9088"/>
    <cellStyle name="asd 54 3 9" xfId="3311"/>
    <cellStyle name="asd 54 4" xfId="3448"/>
    <cellStyle name="asd 54 4 10" xfId="15695"/>
    <cellStyle name="asd 54 4 11" xfId="16797"/>
    <cellStyle name="asd 54 4 12" xfId="18704"/>
    <cellStyle name="asd 54 4 13" xfId="20616"/>
    <cellStyle name="asd 54 4 14" xfId="23321"/>
    <cellStyle name="asd 54 4 15" xfId="24418"/>
    <cellStyle name="asd 54 4 16" xfId="27666"/>
    <cellStyle name="asd 54 4 17" xfId="28161"/>
    <cellStyle name="asd 54 4 18" xfId="31244"/>
    <cellStyle name="asd 54 4 19" xfId="31735"/>
    <cellStyle name="asd 54 4 2" xfId="3628"/>
    <cellStyle name="asd 54 4 2 10" xfId="17519"/>
    <cellStyle name="asd 54 4 2 11" xfId="19425"/>
    <cellStyle name="asd 54 4 2 12" xfId="21337"/>
    <cellStyle name="asd 54 4 2 13" xfId="23512"/>
    <cellStyle name="asd 54 4 2 14" xfId="25139"/>
    <cellStyle name="asd 54 4 2 15" xfId="26414"/>
    <cellStyle name="asd 54 4 2 16" xfId="29593"/>
    <cellStyle name="asd 54 4 2 17" xfId="30022"/>
    <cellStyle name="asd 54 4 2 18" xfId="33220"/>
    <cellStyle name="asd 54 4 2 19" xfId="34515"/>
    <cellStyle name="asd 54 4 2 2" xfId="4386"/>
    <cellStyle name="asd 54 4 2 2 10" xfId="20523"/>
    <cellStyle name="asd 54 4 2 2 11" xfId="15019"/>
    <cellStyle name="asd 54 4 2 2 12" xfId="24325"/>
    <cellStyle name="asd 54 4 2 2 13" xfId="3099"/>
    <cellStyle name="asd 54 4 2 2 14" xfId="28388"/>
    <cellStyle name="asd 54 4 2 2 15" xfId="2057"/>
    <cellStyle name="asd 54 4 2 2 16" xfId="32992"/>
    <cellStyle name="asd 54 4 2 2 17" xfId="33919"/>
    <cellStyle name="asd 54 4 2 2 18" xfId="35153"/>
    <cellStyle name="asd 54 4 2 2 19" xfId="37031"/>
    <cellStyle name="asd 54 4 2 2 2" xfId="4538"/>
    <cellStyle name="asd 54 4 2 2 20" xfId="40195"/>
    <cellStyle name="asd 54 4 2 2 21" xfId="41854"/>
    <cellStyle name="asd 54 4 2 2 22" xfId="40983"/>
    <cellStyle name="asd 54 4 2 2 3" xfId="3931"/>
    <cellStyle name="asd 54 4 2 2 4" xfId="9085"/>
    <cellStyle name="asd 54 4 2 2 5" xfId="3137"/>
    <cellStyle name="asd 54 4 2 2 6" xfId="11466"/>
    <cellStyle name="asd 54 4 2 2 7" xfId="14310"/>
    <cellStyle name="asd 54 4 2 2 8" xfId="16704"/>
    <cellStyle name="asd 54 4 2 2 9" xfId="18611"/>
    <cellStyle name="asd 54 4 2 20" xfId="35966"/>
    <cellStyle name="asd 54 4 2 21" xfId="37845"/>
    <cellStyle name="asd 54 4 2 22" xfId="40411"/>
    <cellStyle name="asd 54 4 2 23" xfId="42067"/>
    <cellStyle name="asd 54 4 2 24" xfId="43279"/>
    <cellStyle name="asd 54 4 2 3" xfId="5089"/>
    <cellStyle name="asd 54 4 2 4" xfId="6539"/>
    <cellStyle name="asd 54 4 2 5" xfId="7990"/>
    <cellStyle name="asd 54 4 2 6" xfId="9900"/>
    <cellStyle name="asd 54 4 2 7" xfId="12635"/>
    <cellStyle name="asd 54 4 2 8" xfId="13984"/>
    <cellStyle name="asd 54 4 2 9" xfId="15885"/>
    <cellStyle name="asd 54 4 20" xfId="34840"/>
    <cellStyle name="asd 54 4 21" xfId="35246"/>
    <cellStyle name="asd 54 4 22" xfId="37124"/>
    <cellStyle name="asd 54 4 23" xfId="38977"/>
    <cellStyle name="asd 54 4 24" xfId="40661"/>
    <cellStyle name="asd 54 4 25" xfId="43097"/>
    <cellStyle name="asd 54 4 3" xfId="3957"/>
    <cellStyle name="asd 54 4 3 10" xfId="19654"/>
    <cellStyle name="asd 54 4 3 11" xfId="21566"/>
    <cellStyle name="asd 54 4 3 12" xfId="23096"/>
    <cellStyle name="asd 54 4 3 13" xfId="25368"/>
    <cellStyle name="asd 54 4 3 14" xfId="27905"/>
    <cellStyle name="asd 54 4 3 15" xfId="5430"/>
    <cellStyle name="asd 54 4 3 16" xfId="31485"/>
    <cellStyle name="asd 54 4 3 17" xfId="14690"/>
    <cellStyle name="asd 54 4 3 18" xfId="12826"/>
    <cellStyle name="asd 54 4 3 19" xfId="36195"/>
    <cellStyle name="asd 54 4 3 2" xfId="5924"/>
    <cellStyle name="asd 54 4 3 2 10" xfId="22174"/>
    <cellStyle name="asd 54 4 3 2 11" xfId="22852"/>
    <cellStyle name="asd 54 4 3 2 12" xfId="25976"/>
    <cellStyle name="asd 54 4 3 2 13" xfId="27558"/>
    <cellStyle name="asd 54 4 3 2 14" xfId="28505"/>
    <cellStyle name="asd 54 4 3 2 15" xfId="31142"/>
    <cellStyle name="asd 54 4 3 2 16" xfId="31695"/>
    <cellStyle name="asd 54 4 3 2 17" xfId="33916"/>
    <cellStyle name="asd 54 4 3 2 18" xfId="36803"/>
    <cellStyle name="asd 54 4 3 2 19" xfId="38682"/>
    <cellStyle name="asd 54 4 3 2 2" xfId="7373"/>
    <cellStyle name="asd 54 4 3 2 20" xfId="38940"/>
    <cellStyle name="asd 54 4 3 2 21" xfId="40625"/>
    <cellStyle name="asd 54 4 3 2 22" xfId="42645"/>
    <cellStyle name="asd 54 4 3 2 3" xfId="8827"/>
    <cellStyle name="asd 54 4 3 2 4" xfId="10737"/>
    <cellStyle name="asd 54 4 3 2 5" xfId="11167"/>
    <cellStyle name="asd 54 4 3 2 6" xfId="13322"/>
    <cellStyle name="asd 54 4 3 2 7" xfId="15226"/>
    <cellStyle name="asd 54 4 3 2 8" xfId="18356"/>
    <cellStyle name="asd 54 4 3 2 9" xfId="20262"/>
    <cellStyle name="asd 54 4 3 20" xfId="38074"/>
    <cellStyle name="asd 54 4 3 21" xfId="34671"/>
    <cellStyle name="asd 54 4 3 22" xfId="2932"/>
    <cellStyle name="asd 54 4 3 23" xfId="42879"/>
    <cellStyle name="asd 54 4 3 3" xfId="5318"/>
    <cellStyle name="asd 54 4 3 4" xfId="8219"/>
    <cellStyle name="asd 54 4 3 5" xfId="10129"/>
    <cellStyle name="asd 54 4 3 6" xfId="12698"/>
    <cellStyle name="asd 54 4 3 7" xfId="13567"/>
    <cellStyle name="asd 54 4 3 8" xfId="15470"/>
    <cellStyle name="asd 54 4 3 9" xfId="17748"/>
    <cellStyle name="asd 54 4 4" xfId="4080"/>
    <cellStyle name="asd 54 4 4 10" xfId="19715"/>
    <cellStyle name="asd 54 4 4 11" xfId="21627"/>
    <cellStyle name="asd 54 4 4 12" xfId="23450"/>
    <cellStyle name="asd 54 4 4 13" xfId="25429"/>
    <cellStyle name="asd 54 4 4 14" xfId="27340"/>
    <cellStyle name="asd 54 4 4 15" xfId="28195"/>
    <cellStyle name="asd 54 4 4 16" xfId="30930"/>
    <cellStyle name="asd 54 4 4 17" xfId="32423"/>
    <cellStyle name="asd 54 4 4 18" xfId="34292"/>
    <cellStyle name="asd 54 4 4 19" xfId="36256"/>
    <cellStyle name="asd 54 4 4 2" xfId="5985"/>
    <cellStyle name="asd 54 4 4 2 10" xfId="22235"/>
    <cellStyle name="asd 54 4 4 2 11" xfId="22543"/>
    <cellStyle name="asd 54 4 4 2 12" xfId="26037"/>
    <cellStyle name="asd 54 4 4 2 13" xfId="26687"/>
    <cellStyle name="asd 54 4 4 2 14" xfId="2831"/>
    <cellStyle name="asd 54 4 4 2 15" xfId="30290"/>
    <cellStyle name="asd 54 4 4 2 16" xfId="33197"/>
    <cellStyle name="asd 54 4 4 2 17" xfId="35050"/>
    <cellStyle name="asd 54 4 4 2 18" xfId="36864"/>
    <cellStyle name="asd 54 4 4 2 19" xfId="38743"/>
    <cellStyle name="asd 54 4 4 2 2" xfId="7434"/>
    <cellStyle name="asd 54 4 4 2 20" xfId="40390"/>
    <cellStyle name="asd 54 4 4 2 21" xfId="42046"/>
    <cellStyle name="asd 54 4 4 2 22" xfId="42353"/>
    <cellStyle name="asd 54 4 4 2 3" xfId="8888"/>
    <cellStyle name="asd 54 4 4 2 4" xfId="10798"/>
    <cellStyle name="asd 54 4 4 2 5" xfId="11535"/>
    <cellStyle name="asd 54 4 4 2 6" xfId="13011"/>
    <cellStyle name="asd 54 4 4 2 7" xfId="14915"/>
    <cellStyle name="asd 54 4 4 2 8" xfId="18417"/>
    <cellStyle name="asd 54 4 4 2 9" xfId="20323"/>
    <cellStyle name="asd 54 4 4 20" xfId="38135"/>
    <cellStyle name="asd 54 4 4 21" xfId="39641"/>
    <cellStyle name="asd 54 4 4 22" xfId="41315"/>
    <cellStyle name="asd 54 4 4 23" xfId="43217"/>
    <cellStyle name="asd 54 4 4 3" xfId="6826"/>
    <cellStyle name="asd 54 4 4 4" xfId="8280"/>
    <cellStyle name="asd 54 4 4 5" xfId="10190"/>
    <cellStyle name="asd 54 4 4 6" xfId="12221"/>
    <cellStyle name="asd 54 4 4 7" xfId="13922"/>
    <cellStyle name="asd 54 4 4 8" xfId="15823"/>
    <cellStyle name="asd 54 4 4 9" xfId="17809"/>
    <cellStyle name="asd 54 4 5" xfId="5711"/>
    <cellStyle name="asd 54 4 5 10" xfId="21961"/>
    <cellStyle name="asd 54 4 5 11" xfId="23650"/>
    <cellStyle name="asd 54 4 5 12" xfId="25763"/>
    <cellStyle name="asd 54 4 5 13" xfId="26672"/>
    <cellStyle name="asd 54 4 5 14" xfId="29111"/>
    <cellStyle name="asd 54 4 5 15" xfId="30275"/>
    <cellStyle name="asd 54 4 5 16" xfId="31789"/>
    <cellStyle name="asd 54 4 5 17" xfId="33796"/>
    <cellStyle name="asd 54 4 5 18" xfId="36590"/>
    <cellStyle name="asd 54 4 5 19" xfId="38469"/>
    <cellStyle name="asd 54 4 5 2" xfId="7160"/>
    <cellStyle name="asd 54 4 5 20" xfId="39029"/>
    <cellStyle name="asd 54 4 5 21" xfId="40712"/>
    <cellStyle name="asd 54 4 5 22" xfId="43408"/>
    <cellStyle name="asd 54 4 5 3" xfId="8614"/>
    <cellStyle name="asd 54 4 5 4" xfId="10524"/>
    <cellStyle name="asd 54 4 5 5" xfId="11723"/>
    <cellStyle name="asd 54 4 5 6" xfId="14120"/>
    <cellStyle name="asd 54 4 5 7" xfId="16023"/>
    <cellStyle name="asd 54 4 5 8" xfId="18143"/>
    <cellStyle name="asd 54 4 5 9" xfId="20049"/>
    <cellStyle name="asd 54 4 6" xfId="3807"/>
    <cellStyle name="asd 54 4 7" xfId="9178"/>
    <cellStyle name="asd 54 4 8" xfId="11264"/>
    <cellStyle name="asd 54 4 9" xfId="13793"/>
    <cellStyle name="asd 54 5" xfId="2086"/>
    <cellStyle name="asd 54 5 10" xfId="17139"/>
    <cellStyle name="asd 54 5 11" xfId="19045"/>
    <cellStyle name="asd 54 5 12" xfId="20957"/>
    <cellStyle name="asd 54 5 13" xfId="22519"/>
    <cellStyle name="asd 54 5 14" xfId="24759"/>
    <cellStyle name="asd 54 5 15" xfId="27397"/>
    <cellStyle name="asd 54 5 16" xfId="28244"/>
    <cellStyle name="asd 54 5 17" xfId="30986"/>
    <cellStyle name="asd 54 5 18" xfId="31978"/>
    <cellStyle name="asd 54 5 19" xfId="33927"/>
    <cellStyle name="asd 54 5 2" xfId="5507"/>
    <cellStyle name="asd 54 5 2 10" xfId="21757"/>
    <cellStyle name="asd 54 5 2 11" xfId="23530"/>
    <cellStyle name="asd 54 5 2 12" xfId="25559"/>
    <cellStyle name="asd 54 5 2 13" xfId="26434"/>
    <cellStyle name="asd 54 5 2 14" xfId="28448"/>
    <cellStyle name="asd 54 5 2 15" xfId="30042"/>
    <cellStyle name="asd 54 5 2 16" xfId="32436"/>
    <cellStyle name="asd 54 5 2 17" xfId="34440"/>
    <cellStyle name="asd 54 5 2 18" xfId="36386"/>
    <cellStyle name="asd 54 5 2 19" xfId="38265"/>
    <cellStyle name="asd 54 5 2 2" xfId="6956"/>
    <cellStyle name="asd 54 5 2 20" xfId="39653"/>
    <cellStyle name="asd 54 5 2 21" xfId="41327"/>
    <cellStyle name="asd 54 5 2 22" xfId="43296"/>
    <cellStyle name="asd 54 5 2 3" xfId="8410"/>
    <cellStyle name="asd 54 5 2 4" xfId="10320"/>
    <cellStyle name="asd 54 5 2 5" xfId="12582"/>
    <cellStyle name="asd 54 5 2 6" xfId="14002"/>
    <cellStyle name="asd 54 5 2 7" xfId="15903"/>
    <cellStyle name="asd 54 5 2 8" xfId="17939"/>
    <cellStyle name="asd 54 5 2 9" xfId="19845"/>
    <cellStyle name="asd 54 5 20" xfId="35586"/>
    <cellStyle name="asd 54 5 21" xfId="37465"/>
    <cellStyle name="asd 54 5 22" xfId="39208"/>
    <cellStyle name="asd 54 5 23" xfId="40889"/>
    <cellStyle name="asd 54 5 24" xfId="42329"/>
    <cellStyle name="asd 54 5 3" xfId="4712"/>
    <cellStyle name="asd 54 5 4" xfId="6159"/>
    <cellStyle name="asd 54 5 5" xfId="7610"/>
    <cellStyle name="asd 54 5 6" xfId="9520"/>
    <cellStyle name="asd 54 5 7" xfId="11401"/>
    <cellStyle name="asd 54 5 8" xfId="12987"/>
    <cellStyle name="asd 54 5 9" xfId="14891"/>
    <cellStyle name="asd 54 6" xfId="3779"/>
    <cellStyle name="asd 54 6 10" xfId="19545"/>
    <cellStyle name="asd 54 6 11" xfId="21457"/>
    <cellStyle name="asd 54 6 12" xfId="23070"/>
    <cellStyle name="asd 54 6 13" xfId="25259"/>
    <cellStyle name="asd 54 6 14" xfId="26321"/>
    <cellStyle name="asd 54 6 15" xfId="29594"/>
    <cellStyle name="asd 54 6 16" xfId="29930"/>
    <cellStyle name="asd 54 6 17" xfId="31924"/>
    <cellStyle name="asd 54 6 18" xfId="34361"/>
    <cellStyle name="asd 54 6 19" xfId="36086"/>
    <cellStyle name="asd 54 6 2" xfId="5815"/>
    <cellStyle name="asd 54 6 2 10" xfId="22065"/>
    <cellStyle name="asd 54 6 2 11" xfId="23460"/>
    <cellStyle name="asd 54 6 2 12" xfId="25867"/>
    <cellStyle name="asd 54 6 2 13" xfId="27756"/>
    <cellStyle name="asd 54 6 2 14" xfId="2626"/>
    <cellStyle name="asd 54 6 2 15" xfId="31333"/>
    <cellStyle name="asd 54 6 2 16" xfId="33142"/>
    <cellStyle name="asd 54 6 2 17" xfId="31962"/>
    <cellStyle name="asd 54 6 2 18" xfId="36694"/>
    <cellStyle name="asd 54 6 2 19" xfId="38573"/>
    <cellStyle name="asd 54 6 2 2" xfId="7264"/>
    <cellStyle name="asd 54 6 2 20" xfId="40338"/>
    <cellStyle name="asd 54 6 2 21" xfId="41994"/>
    <cellStyle name="asd 54 6 2 22" xfId="43227"/>
    <cellStyle name="asd 54 6 2 3" xfId="8718"/>
    <cellStyle name="asd 54 6 2 4" xfId="10628"/>
    <cellStyle name="asd 54 6 2 5" xfId="12492"/>
    <cellStyle name="asd 54 6 2 6" xfId="13932"/>
    <cellStyle name="asd 54 6 2 7" xfId="15833"/>
    <cellStyle name="asd 54 6 2 8" xfId="18247"/>
    <cellStyle name="asd 54 6 2 9" xfId="20153"/>
    <cellStyle name="asd 54 6 20" xfId="37965"/>
    <cellStyle name="asd 54 6 21" xfId="39159"/>
    <cellStyle name="asd 54 6 22" xfId="40840"/>
    <cellStyle name="asd 54 6 23" xfId="42853"/>
    <cellStyle name="asd 54 6 3" xfId="5209"/>
    <cellStyle name="asd 54 6 4" xfId="8110"/>
    <cellStyle name="asd 54 6 5" xfId="10020"/>
    <cellStyle name="asd 54 6 6" xfId="11635"/>
    <cellStyle name="asd 54 6 7" xfId="13540"/>
    <cellStyle name="asd 54 6 8" xfId="15444"/>
    <cellStyle name="asd 54 6 9" xfId="17639"/>
    <cellStyle name="asd 54 7" xfId="2034"/>
    <cellStyle name="asd 54 7 10" xfId="19038"/>
    <cellStyle name="asd 54 7 11" xfId="20950"/>
    <cellStyle name="asd 54 7 12" xfId="22489"/>
    <cellStyle name="asd 54 7 13" xfId="24752"/>
    <cellStyle name="asd 54 7 14" xfId="26537"/>
    <cellStyle name="asd 54 7 15" xfId="28136"/>
    <cellStyle name="asd 54 7 16" xfId="30142"/>
    <cellStyle name="asd 54 7 17" xfId="32214"/>
    <cellStyle name="asd 54 7 18" xfId="34842"/>
    <cellStyle name="asd 54 7 19" xfId="35579"/>
    <cellStyle name="asd 54 7 2" xfId="5524"/>
    <cellStyle name="asd 54 7 2 10" xfId="21774"/>
    <cellStyle name="asd 54 7 2 11" xfId="22916"/>
    <cellStyle name="asd 54 7 2 12" xfId="25576"/>
    <cellStyle name="asd 54 7 2 13" xfId="26269"/>
    <cellStyle name="asd 54 7 2 14" xfId="2027"/>
    <cellStyle name="asd 54 7 2 15" xfId="29879"/>
    <cellStyle name="asd 54 7 2 16" xfId="32481"/>
    <cellStyle name="asd 54 7 2 17" xfId="33636"/>
    <cellStyle name="asd 54 7 2 18" xfId="36403"/>
    <cellStyle name="asd 54 7 2 19" xfId="38282"/>
    <cellStyle name="asd 54 7 2 2" xfId="6973"/>
    <cellStyle name="asd 54 7 2 20" xfId="39698"/>
    <cellStyle name="asd 54 7 2 21" xfId="41372"/>
    <cellStyle name="asd 54 7 2 22" xfId="42703"/>
    <cellStyle name="asd 54 7 2 3" xfId="8427"/>
    <cellStyle name="asd 54 7 2 4" xfId="10337"/>
    <cellStyle name="asd 54 7 2 5" xfId="12247"/>
    <cellStyle name="asd 54 7 2 6" xfId="13384"/>
    <cellStyle name="asd 54 7 2 7" xfId="15289"/>
    <cellStyle name="asd 54 7 2 8" xfId="17956"/>
    <cellStyle name="asd 54 7 2 9" xfId="19862"/>
    <cellStyle name="asd 54 7 20" xfId="37458"/>
    <cellStyle name="asd 54 7 21" xfId="39436"/>
    <cellStyle name="asd 54 7 22" xfId="41112"/>
    <cellStyle name="asd 54 7 23" xfId="42300"/>
    <cellStyle name="asd 54 7 3" xfId="6152"/>
    <cellStyle name="asd 54 7 4" xfId="7603"/>
    <cellStyle name="asd 54 7 5" xfId="9513"/>
    <cellStyle name="asd 54 7 6" xfId="11497"/>
    <cellStyle name="asd 54 7 7" xfId="12957"/>
    <cellStyle name="asd 54 7 8" xfId="14862"/>
    <cellStyle name="asd 54 7 9" xfId="17132"/>
    <cellStyle name="asd 54 8" xfId="2624"/>
    <cellStyle name="asd 54 9" xfId="2943"/>
    <cellStyle name="asd 55" xfId="1140"/>
    <cellStyle name="asd 55 10" xfId="3829"/>
    <cellStyle name="asd 55 11" xfId="3183"/>
    <cellStyle name="asd 55 12" xfId="2429"/>
    <cellStyle name="asd 55 13" xfId="2328"/>
    <cellStyle name="asd 55 14" xfId="3275"/>
    <cellStyle name="asd 55 15" xfId="2046"/>
    <cellStyle name="asd 55 16" xfId="20463"/>
    <cellStyle name="asd 55 17" xfId="3054"/>
    <cellStyle name="asd 55 18" xfId="15418"/>
    <cellStyle name="asd 55 19" xfId="2427"/>
    <cellStyle name="asd 55 2" xfId="3399"/>
    <cellStyle name="asd 55 2 10" xfId="14672"/>
    <cellStyle name="asd 55 2 11" xfId="16578"/>
    <cellStyle name="asd 55 2 12" xfId="16684"/>
    <cellStyle name="asd 55 2 13" xfId="18591"/>
    <cellStyle name="asd 55 2 14" xfId="20503"/>
    <cellStyle name="asd 55 2 15" xfId="24201"/>
    <cellStyle name="asd 55 2 16" xfId="24305"/>
    <cellStyle name="asd 55 2 17" xfId="26676"/>
    <cellStyle name="asd 55 2 18" xfId="29506"/>
    <cellStyle name="asd 55 2 19" xfId="30279"/>
    <cellStyle name="asd 55 2 2" xfId="3579"/>
    <cellStyle name="asd 55 2 2 10" xfId="17470"/>
    <cellStyle name="asd 55 2 2 11" xfId="19376"/>
    <cellStyle name="asd 55 2 2 12" xfId="21288"/>
    <cellStyle name="asd 55 2 2 13" xfId="22930"/>
    <cellStyle name="asd 55 2 2 14" xfId="25090"/>
    <cellStyle name="asd 55 2 2 15" xfId="27087"/>
    <cellStyle name="asd 55 2 2 16" xfId="29368"/>
    <cellStyle name="asd 55 2 2 17" xfId="30680"/>
    <cellStyle name="asd 55 2 2 18" xfId="32305"/>
    <cellStyle name="asd 55 2 2 19" xfId="34853"/>
    <cellStyle name="asd 55 2 2 2" xfId="5588"/>
    <cellStyle name="asd 55 2 2 2 10" xfId="21838"/>
    <cellStyle name="asd 55 2 2 2 11" xfId="3790"/>
    <cellStyle name="asd 55 2 2 2 12" xfId="25640"/>
    <cellStyle name="asd 55 2 2 2 13" xfId="26189"/>
    <cellStyle name="asd 55 2 2 2 14" xfId="29128"/>
    <cellStyle name="asd 55 2 2 2 15" xfId="29803"/>
    <cellStyle name="asd 55 2 2 2 16" xfId="22357"/>
    <cellStyle name="asd 55 2 2 2 17" xfId="27933"/>
    <cellStyle name="asd 55 2 2 2 18" xfId="36467"/>
    <cellStyle name="asd 55 2 2 2 19" xfId="38346"/>
    <cellStyle name="asd 55 2 2 2 2" xfId="7037"/>
    <cellStyle name="asd 55 2 2 2 20" xfId="33997"/>
    <cellStyle name="asd 55 2 2 2 21" xfId="29324"/>
    <cellStyle name="asd 55 2 2 2 22" xfId="31633"/>
    <cellStyle name="asd 55 2 2 2 3" xfId="8491"/>
    <cellStyle name="asd 55 2 2 2 4" xfId="10401"/>
    <cellStyle name="asd 55 2 2 2 5" xfId="11197"/>
    <cellStyle name="asd 55 2 2 2 6" xfId="3013"/>
    <cellStyle name="asd 55 2 2 2 7" xfId="12113"/>
    <cellStyle name="asd 55 2 2 2 8" xfId="18020"/>
    <cellStyle name="asd 55 2 2 2 9" xfId="19926"/>
    <cellStyle name="asd 55 2 2 20" xfId="35917"/>
    <cellStyle name="asd 55 2 2 21" xfId="37796"/>
    <cellStyle name="asd 55 2 2 22" xfId="39523"/>
    <cellStyle name="asd 55 2 2 23" xfId="41198"/>
    <cellStyle name="asd 55 2 2 24" xfId="42716"/>
    <cellStyle name="asd 55 2 2 3" xfId="5040"/>
    <cellStyle name="asd 55 2 2 4" xfId="6490"/>
    <cellStyle name="asd 55 2 2 5" xfId="7941"/>
    <cellStyle name="asd 55 2 2 6" xfId="9851"/>
    <cellStyle name="asd 55 2 2 7" xfId="12434"/>
    <cellStyle name="asd 55 2 2 8" xfId="13398"/>
    <cellStyle name="asd 55 2 2 9" xfId="15303"/>
    <cellStyle name="asd 55 2 20" xfId="31808"/>
    <cellStyle name="asd 55 2 21" xfId="33767"/>
    <cellStyle name="asd 55 2 22" xfId="35133"/>
    <cellStyle name="asd 55 2 23" xfId="37011"/>
    <cellStyle name="asd 55 2 24" xfId="39048"/>
    <cellStyle name="asd 55 2 25" xfId="40731"/>
    <cellStyle name="asd 55 2 26" xfId="43943"/>
    <cellStyle name="asd 55 2 3" xfId="3872"/>
    <cellStyle name="asd 55 2 3 10" xfId="19599"/>
    <cellStyle name="asd 55 2 3 11" xfId="21511"/>
    <cellStyle name="asd 55 2 3 12" xfId="23965"/>
    <cellStyle name="asd 55 2 3 13" xfId="25313"/>
    <cellStyle name="asd 55 2 3 14" xfId="27000"/>
    <cellStyle name="asd 55 2 3 15" xfId="28602"/>
    <cellStyle name="asd 55 2 3 16" xfId="30594"/>
    <cellStyle name="asd 55 2 3 17" xfId="33130"/>
    <cellStyle name="asd 55 2 3 18" xfId="34831"/>
    <cellStyle name="asd 55 2 3 19" xfId="36140"/>
    <cellStyle name="asd 55 2 3 2" xfId="5869"/>
    <cellStyle name="asd 55 2 3 2 10" xfId="22119"/>
    <cellStyle name="asd 55 2 3 2 11" xfId="24100"/>
    <cellStyle name="asd 55 2 3 2 12" xfId="25921"/>
    <cellStyle name="asd 55 2 3 2 13" xfId="27664"/>
    <cellStyle name="asd 55 2 3 2 14" xfId="29365"/>
    <cellStyle name="asd 55 2 3 2 15" xfId="31242"/>
    <cellStyle name="asd 55 2 3 2 16" xfId="31980"/>
    <cellStyle name="asd 55 2 3 2 17" xfId="34715"/>
    <cellStyle name="asd 55 2 3 2 18" xfId="36748"/>
    <cellStyle name="asd 55 2 3 2 19" xfId="38627"/>
    <cellStyle name="asd 55 2 3 2 2" xfId="7318"/>
    <cellStyle name="asd 55 2 3 2 20" xfId="39210"/>
    <cellStyle name="asd 55 2 3 2 21" xfId="40891"/>
    <cellStyle name="asd 55 2 3 2 22" xfId="43844"/>
    <cellStyle name="asd 55 2 3 2 3" xfId="8772"/>
    <cellStyle name="asd 55 2 3 2 4" xfId="10682"/>
    <cellStyle name="asd 55 2 3 2 5" xfId="12059"/>
    <cellStyle name="asd 55 2 3 2 6" xfId="14570"/>
    <cellStyle name="asd 55 2 3 2 7" xfId="16476"/>
    <cellStyle name="asd 55 2 3 2 8" xfId="18301"/>
    <cellStyle name="asd 55 2 3 2 9" xfId="20207"/>
    <cellStyle name="asd 55 2 3 20" xfId="38019"/>
    <cellStyle name="asd 55 2 3 21" xfId="40326"/>
    <cellStyle name="asd 55 2 3 22" xfId="41982"/>
    <cellStyle name="asd 55 2 3 23" xfId="43711"/>
    <cellStyle name="asd 55 2 3 3" xfId="5263"/>
    <cellStyle name="asd 55 2 3 4" xfId="8164"/>
    <cellStyle name="asd 55 2 3 5" xfId="10074"/>
    <cellStyle name="asd 55 2 3 6" xfId="11924"/>
    <cellStyle name="asd 55 2 3 7" xfId="14433"/>
    <cellStyle name="asd 55 2 3 8" xfId="16339"/>
    <cellStyle name="asd 55 2 3 9" xfId="17693"/>
    <cellStyle name="asd 55 2 4" xfId="4031"/>
    <cellStyle name="asd 55 2 4 10" xfId="19666"/>
    <cellStyle name="asd 55 2 4 11" xfId="21578"/>
    <cellStyle name="asd 55 2 4 12" xfId="22890"/>
    <cellStyle name="asd 55 2 4 13" xfId="25380"/>
    <cellStyle name="asd 55 2 4 14" xfId="26841"/>
    <cellStyle name="asd 55 2 4 15" xfId="29583"/>
    <cellStyle name="asd 55 2 4 16" xfId="30439"/>
    <cellStyle name="asd 55 2 4 17" xfId="31820"/>
    <cellStyle name="asd 55 2 4 18" xfId="34613"/>
    <cellStyle name="asd 55 2 4 19" xfId="36207"/>
    <cellStyle name="asd 55 2 4 2" xfId="5936"/>
    <cellStyle name="asd 55 2 4 2 10" xfId="22186"/>
    <cellStyle name="asd 55 2 4 2 11" xfId="23593"/>
    <cellStyle name="asd 55 2 4 2 12" xfId="25988"/>
    <cellStyle name="asd 55 2 4 2 13" xfId="26693"/>
    <cellStyle name="asd 55 2 4 2 14" xfId="26917"/>
    <cellStyle name="asd 55 2 4 2 15" xfId="30295"/>
    <cellStyle name="asd 55 2 4 2 16" xfId="32342"/>
    <cellStyle name="asd 55 2 4 2 17" xfId="34434"/>
    <cellStyle name="asd 55 2 4 2 18" xfId="36815"/>
    <cellStyle name="asd 55 2 4 2 19" xfId="38694"/>
    <cellStyle name="asd 55 2 4 2 2" xfId="7385"/>
    <cellStyle name="asd 55 2 4 2 20" xfId="39562"/>
    <cellStyle name="asd 55 2 4 2 21" xfId="41236"/>
    <cellStyle name="asd 55 2 4 2 22" xfId="43357"/>
    <cellStyle name="asd 55 2 4 2 3" xfId="8839"/>
    <cellStyle name="asd 55 2 4 2 4" xfId="10749"/>
    <cellStyle name="asd 55 2 4 2 5" xfId="11378"/>
    <cellStyle name="asd 55 2 4 2 6" xfId="14065"/>
    <cellStyle name="asd 55 2 4 2 7" xfId="15966"/>
    <cellStyle name="asd 55 2 4 2 8" xfId="18368"/>
    <cellStyle name="asd 55 2 4 2 9" xfId="20274"/>
    <cellStyle name="asd 55 2 4 20" xfId="38086"/>
    <cellStyle name="asd 55 2 4 21" xfId="39059"/>
    <cellStyle name="asd 55 2 4 22" xfId="40741"/>
    <cellStyle name="asd 55 2 4 23" xfId="42681"/>
    <cellStyle name="asd 55 2 4 3" xfId="6777"/>
    <cellStyle name="asd 55 2 4 4" xfId="8231"/>
    <cellStyle name="asd 55 2 4 5" xfId="10141"/>
    <cellStyle name="asd 55 2 4 6" xfId="11166"/>
    <cellStyle name="asd 55 2 4 7" xfId="13359"/>
    <cellStyle name="asd 55 2 4 8" xfId="15263"/>
    <cellStyle name="asd 55 2 4 9" xfId="17760"/>
    <cellStyle name="asd 55 2 5" xfId="4912"/>
    <cellStyle name="asd 55 2 5 10" xfId="21160"/>
    <cellStyle name="asd 55 2 5 11" xfId="23749"/>
    <cellStyle name="asd 55 2 5 12" xfId="24962"/>
    <cellStyle name="asd 55 2 5 13" xfId="27493"/>
    <cellStyle name="asd 55 2 5 14" xfId="4783"/>
    <cellStyle name="asd 55 2 5 15" xfId="31080"/>
    <cellStyle name="asd 55 2 5 16" xfId="32129"/>
    <cellStyle name="asd 55 2 5 17" xfId="29536"/>
    <cellStyle name="asd 55 2 5 18" xfId="35789"/>
    <cellStyle name="asd 55 2 5 19" xfId="37668"/>
    <cellStyle name="asd 55 2 5 2" xfId="6362"/>
    <cellStyle name="asd 55 2 5 20" xfId="39353"/>
    <cellStyle name="asd 55 2 5 21" xfId="41029"/>
    <cellStyle name="asd 55 2 5 22" xfId="43506"/>
    <cellStyle name="asd 55 2 5 3" xfId="7813"/>
    <cellStyle name="asd 55 2 5 4" xfId="9723"/>
    <cellStyle name="asd 55 2 5 5" xfId="11661"/>
    <cellStyle name="asd 55 2 5 6" xfId="14219"/>
    <cellStyle name="asd 55 2 5 7" xfId="16123"/>
    <cellStyle name="asd 55 2 5 8" xfId="17342"/>
    <cellStyle name="asd 55 2 5 9" xfId="19248"/>
    <cellStyle name="asd 55 2 6" xfId="4633"/>
    <cellStyle name="asd 55 2 6 10" xfId="20878"/>
    <cellStyle name="asd 55 2 6 11" xfId="23400"/>
    <cellStyle name="asd 55 2 6 12" xfId="24680"/>
    <cellStyle name="asd 55 2 6 13" xfId="26874"/>
    <cellStyle name="asd 55 2 6 14" xfId="28104"/>
    <cellStyle name="asd 55 2 6 15" xfId="30472"/>
    <cellStyle name="asd 55 2 6 16" xfId="29483"/>
    <cellStyle name="asd 55 2 6 17" xfId="33416"/>
    <cellStyle name="asd 55 2 6 18" xfId="35508"/>
    <cellStyle name="asd 55 2 6 19" xfId="37386"/>
    <cellStyle name="asd 55 2 6 2" xfId="5439"/>
    <cellStyle name="asd 55 2 6 20" xfId="29791"/>
    <cellStyle name="asd 55 2 6 21" xfId="12187"/>
    <cellStyle name="asd 55 2 6 22" xfId="43170"/>
    <cellStyle name="asd 55 2 6 3" xfId="6768"/>
    <cellStyle name="asd 55 2 6 4" xfId="9440"/>
    <cellStyle name="asd 55 2 6 5" xfId="11358"/>
    <cellStyle name="asd 55 2 6 6" xfId="13872"/>
    <cellStyle name="asd 55 2 6 7" xfId="15774"/>
    <cellStyle name="asd 55 2 6 8" xfId="17059"/>
    <cellStyle name="asd 55 2 6 9" xfId="18966"/>
    <cellStyle name="asd 55 2 7" xfId="4562"/>
    <cellStyle name="asd 55 2 8" xfId="9065"/>
    <cellStyle name="asd 55 2 9" xfId="12161"/>
    <cellStyle name="asd 55 20" xfId="18555"/>
    <cellStyle name="asd 55 21" xfId="28130"/>
    <cellStyle name="asd 55 22" xfId="33386"/>
    <cellStyle name="asd 55 23" xfId="12856"/>
    <cellStyle name="asd 55 24" xfId="31934"/>
    <cellStyle name="asd 55 25" xfId="18569"/>
    <cellStyle name="asd 55 26" xfId="34793"/>
    <cellStyle name="asd 55 27" xfId="42108"/>
    <cellStyle name="asd 55 28" xfId="43990"/>
    <cellStyle name="asd 55 3" xfId="3500"/>
    <cellStyle name="asd 55 3 10" xfId="13829"/>
    <cellStyle name="asd 55 3 11" xfId="15731"/>
    <cellStyle name="asd 55 3 12" xfId="16902"/>
    <cellStyle name="asd 55 3 13" xfId="18809"/>
    <cellStyle name="asd 55 3 14" xfId="20721"/>
    <cellStyle name="asd 55 3 15" xfId="23357"/>
    <cellStyle name="asd 55 3 16" xfId="24523"/>
    <cellStyle name="asd 55 3 17" xfId="26864"/>
    <cellStyle name="asd 55 3 18" xfId="28950"/>
    <cellStyle name="asd 55 3 19" xfId="30463"/>
    <cellStyle name="asd 55 3 2" xfId="3680"/>
    <cellStyle name="asd 55 3 2 10" xfId="17571"/>
    <cellStyle name="asd 55 3 2 11" xfId="19477"/>
    <cellStyle name="asd 55 3 2 12" xfId="21389"/>
    <cellStyle name="asd 55 3 2 13" xfId="23331"/>
    <cellStyle name="asd 55 3 2 14" xfId="25191"/>
    <cellStyle name="asd 55 3 2 15" xfId="27118"/>
    <cellStyle name="asd 55 3 2 16" xfId="2698"/>
    <cellStyle name="asd 55 3 2 17" xfId="30709"/>
    <cellStyle name="asd 55 3 2 18" xfId="32868"/>
    <cellStyle name="asd 55 3 2 19" xfId="34596"/>
    <cellStyle name="asd 55 3 2 2" xfId="5759"/>
    <cellStyle name="asd 55 3 2 2 10" xfId="22009"/>
    <cellStyle name="asd 55 3 2 2 11" xfId="22952"/>
    <cellStyle name="asd 55 3 2 2 12" xfId="25811"/>
    <cellStyle name="asd 55 3 2 2 13" xfId="26740"/>
    <cellStyle name="asd 55 3 2 2 14" xfId="29427"/>
    <cellStyle name="asd 55 3 2 2 15" xfId="30340"/>
    <cellStyle name="asd 55 3 2 2 16" xfId="33094"/>
    <cellStyle name="asd 55 3 2 2 17" xfId="34216"/>
    <cellStyle name="asd 55 3 2 2 18" xfId="36638"/>
    <cellStyle name="asd 55 3 2 2 19" xfId="38517"/>
    <cellStyle name="asd 55 3 2 2 2" xfId="7208"/>
    <cellStyle name="asd 55 3 2 2 20" xfId="40291"/>
    <cellStyle name="asd 55 3 2 2 21" xfId="41949"/>
    <cellStyle name="asd 55 3 2 2 22" xfId="42738"/>
    <cellStyle name="asd 55 3 2 2 3" xfId="8662"/>
    <cellStyle name="asd 55 3 2 2 4" xfId="10572"/>
    <cellStyle name="asd 55 3 2 2 5" xfId="11133"/>
    <cellStyle name="asd 55 3 2 2 6" xfId="13420"/>
    <cellStyle name="asd 55 3 2 2 7" xfId="15325"/>
    <cellStyle name="asd 55 3 2 2 8" xfId="18191"/>
    <cellStyle name="asd 55 3 2 2 9" xfId="20097"/>
    <cellStyle name="asd 55 3 2 20" xfId="36018"/>
    <cellStyle name="asd 55 3 2 21" xfId="37897"/>
    <cellStyle name="asd 55 3 2 22" xfId="40077"/>
    <cellStyle name="asd 55 3 2 23" xfId="41741"/>
    <cellStyle name="asd 55 3 2 24" xfId="43106"/>
    <cellStyle name="asd 55 3 2 3" xfId="5141"/>
    <cellStyle name="asd 55 3 2 4" xfId="6591"/>
    <cellStyle name="asd 55 3 2 5" xfId="8042"/>
    <cellStyle name="asd 55 3 2 6" xfId="9952"/>
    <cellStyle name="asd 55 3 2 7" xfId="11286"/>
    <cellStyle name="asd 55 3 2 8" xfId="13803"/>
    <cellStyle name="asd 55 3 2 9" xfId="15705"/>
    <cellStyle name="asd 55 3 20" xfId="31753"/>
    <cellStyle name="asd 55 3 21" xfId="33695"/>
    <cellStyle name="asd 55 3 22" xfId="35351"/>
    <cellStyle name="asd 55 3 23" xfId="37229"/>
    <cellStyle name="asd 55 3 24" xfId="38994"/>
    <cellStyle name="asd 55 3 25" xfId="40677"/>
    <cellStyle name="asd 55 3 26" xfId="43129"/>
    <cellStyle name="asd 55 3 3" xfId="3867"/>
    <cellStyle name="asd 55 3 3 10" xfId="19595"/>
    <cellStyle name="asd 55 3 3 11" xfId="21507"/>
    <cellStyle name="asd 55 3 3 12" xfId="22483"/>
    <cellStyle name="asd 55 3 3 13" xfId="25309"/>
    <cellStyle name="asd 55 3 3 14" xfId="26205"/>
    <cellStyle name="asd 55 3 3 15" xfId="28126"/>
    <cellStyle name="asd 55 3 3 16" xfId="29819"/>
    <cellStyle name="asd 55 3 3 17" xfId="32171"/>
    <cellStyle name="asd 55 3 3 18" xfId="33984"/>
    <cellStyle name="asd 55 3 3 19" xfId="36136"/>
    <cellStyle name="asd 55 3 3 2" xfId="5865"/>
    <cellStyle name="asd 55 3 3 2 10" xfId="22115"/>
    <cellStyle name="asd 55 3 3 2 11" xfId="23203"/>
    <cellStyle name="asd 55 3 3 2 12" xfId="25917"/>
    <cellStyle name="asd 55 3 3 2 13" xfId="26922"/>
    <cellStyle name="asd 55 3 3 2 14" xfId="29699"/>
    <cellStyle name="asd 55 3 3 2 15" xfId="30519"/>
    <cellStyle name="asd 55 3 3 2 16" xfId="32360"/>
    <cellStyle name="asd 55 3 3 2 17" xfId="33437"/>
    <cellStyle name="asd 55 3 3 2 18" xfId="36744"/>
    <cellStyle name="asd 55 3 3 2 19" xfId="38623"/>
    <cellStyle name="asd 55 3 3 2 2" xfId="7314"/>
    <cellStyle name="asd 55 3 3 2 20" xfId="39579"/>
    <cellStyle name="asd 55 3 3 2 21" xfId="41253"/>
    <cellStyle name="asd 55 3 3 2 22" xfId="42981"/>
    <cellStyle name="asd 55 3 3 2 3" xfId="8768"/>
    <cellStyle name="asd 55 3 3 2 4" xfId="10678"/>
    <cellStyle name="asd 55 3 3 2 5" xfId="11009"/>
    <cellStyle name="asd 55 3 3 2 6" xfId="13674"/>
    <cellStyle name="asd 55 3 3 2 7" xfId="15577"/>
    <cellStyle name="asd 55 3 3 2 8" xfId="18297"/>
    <cellStyle name="asd 55 3 3 2 9" xfId="20203"/>
    <cellStyle name="asd 55 3 3 20" xfId="38015"/>
    <cellStyle name="asd 55 3 3 21" xfId="39394"/>
    <cellStyle name="asd 55 3 3 22" xfId="41070"/>
    <cellStyle name="asd 55 3 3 23" xfId="42294"/>
    <cellStyle name="asd 55 3 3 3" xfId="5259"/>
    <cellStyle name="asd 55 3 3 4" xfId="8160"/>
    <cellStyle name="asd 55 3 3 5" xfId="10070"/>
    <cellStyle name="asd 55 3 3 6" xfId="2349"/>
    <cellStyle name="asd 55 3 3 7" xfId="12951"/>
    <cellStyle name="asd 55 3 3 8" xfId="14856"/>
    <cellStyle name="asd 55 3 3 9" xfId="17689"/>
    <cellStyle name="asd 55 3 4" xfId="4132"/>
    <cellStyle name="asd 55 3 4 10" xfId="19767"/>
    <cellStyle name="asd 55 3 4 11" xfId="21679"/>
    <cellStyle name="asd 55 3 4 12" xfId="23006"/>
    <cellStyle name="asd 55 3 4 13" xfId="25481"/>
    <cellStyle name="asd 55 3 4 14" xfId="26337"/>
    <cellStyle name="asd 55 3 4 15" xfId="28403"/>
    <cellStyle name="asd 55 3 4 16" xfId="29946"/>
    <cellStyle name="asd 55 3 4 17" xfId="31676"/>
    <cellStyle name="asd 55 3 4 18" xfId="34537"/>
    <cellStyle name="asd 55 3 4 19" xfId="36308"/>
    <cellStyle name="asd 55 3 4 2" xfId="6037"/>
    <cellStyle name="asd 55 3 4 2 10" xfId="22287"/>
    <cellStyle name="asd 55 3 4 2 11" xfId="23017"/>
    <cellStyle name="asd 55 3 4 2 12" xfId="26089"/>
    <cellStyle name="asd 55 3 4 2 13" xfId="26691"/>
    <cellStyle name="asd 55 3 4 2 14" xfId="29017"/>
    <cellStyle name="asd 55 3 4 2 15" xfId="30293"/>
    <cellStyle name="asd 55 3 4 2 16" xfId="31672"/>
    <cellStyle name="asd 55 3 4 2 17" xfId="33423"/>
    <cellStyle name="asd 55 3 4 2 18" xfId="36916"/>
    <cellStyle name="asd 55 3 4 2 19" xfId="38795"/>
    <cellStyle name="asd 55 3 4 2 2" xfId="7486"/>
    <cellStyle name="asd 55 3 4 2 20" xfId="38919"/>
    <cellStyle name="asd 55 3 4 2 21" xfId="40604"/>
    <cellStyle name="asd 55 3 4 2 22" xfId="42803"/>
    <cellStyle name="asd 55 3 4 2 3" xfId="8940"/>
    <cellStyle name="asd 55 3 4 2 4" xfId="10850"/>
    <cellStyle name="asd 55 3 4 2 5" xfId="12378"/>
    <cellStyle name="asd 55 3 4 2 6" xfId="13486"/>
    <cellStyle name="asd 55 3 4 2 7" xfId="15391"/>
    <cellStyle name="asd 55 3 4 2 8" xfId="18469"/>
    <cellStyle name="asd 55 3 4 2 9" xfId="20375"/>
    <cellStyle name="asd 55 3 4 20" xfId="38187"/>
    <cellStyle name="asd 55 3 4 21" xfId="38923"/>
    <cellStyle name="asd 55 3 4 22" xfId="40608"/>
    <cellStyle name="asd 55 3 4 23" xfId="42792"/>
    <cellStyle name="asd 55 3 4 3" xfId="6878"/>
    <cellStyle name="asd 55 3 4 4" xfId="8332"/>
    <cellStyle name="asd 55 3 4 5" xfId="10242"/>
    <cellStyle name="asd 55 3 4 6" xfId="12477"/>
    <cellStyle name="asd 55 3 4 7" xfId="13475"/>
    <cellStyle name="asd 55 3 4 8" xfId="15380"/>
    <cellStyle name="asd 55 3 4 9" xfId="17861"/>
    <cellStyle name="asd 55 3 5" xfId="4986"/>
    <cellStyle name="asd 55 3 5 10" xfId="21234"/>
    <cellStyle name="asd 55 3 5 11" xfId="22698"/>
    <cellStyle name="asd 55 3 5 12" xfId="25036"/>
    <cellStyle name="asd 55 3 5 13" xfId="27857"/>
    <cellStyle name="asd 55 3 5 14" xfId="29206"/>
    <cellStyle name="asd 55 3 5 15" xfId="31435"/>
    <cellStyle name="asd 55 3 5 16" xfId="32349"/>
    <cellStyle name="asd 55 3 5 17" xfId="33890"/>
    <cellStyle name="asd 55 3 5 18" xfId="35863"/>
    <cellStyle name="asd 55 3 5 19" xfId="37742"/>
    <cellStyle name="asd 55 3 5 2" xfId="6436"/>
    <cellStyle name="asd 55 3 5 20" xfId="39568"/>
    <cellStyle name="asd 55 3 5 21" xfId="41242"/>
    <cellStyle name="asd 55 3 5 22" xfId="42504"/>
    <cellStyle name="asd 55 3 5 3" xfId="7887"/>
    <cellStyle name="asd 55 3 5 4" xfId="9797"/>
    <cellStyle name="asd 55 3 5 5" xfId="12326"/>
    <cellStyle name="asd 55 3 5 6" xfId="13165"/>
    <cellStyle name="asd 55 3 5 7" xfId="15070"/>
    <cellStyle name="asd 55 3 5 8" xfId="17416"/>
    <cellStyle name="asd 55 3 5 9" xfId="19322"/>
    <cellStyle name="asd 55 3 6" xfId="4616"/>
    <cellStyle name="asd 55 3 6 10" xfId="20861"/>
    <cellStyle name="asd 55 3 6 11" xfId="22611"/>
    <cellStyle name="asd 55 3 6 12" xfId="24663"/>
    <cellStyle name="asd 55 3 6 13" xfId="27199"/>
    <cellStyle name="asd 55 3 6 14" xfId="29676"/>
    <cellStyle name="asd 55 3 6 15" xfId="30790"/>
    <cellStyle name="asd 55 3 6 16" xfId="31714"/>
    <cellStyle name="asd 55 3 6 17" xfId="33422"/>
    <cellStyle name="asd 55 3 6 18" xfId="35491"/>
    <cellStyle name="asd 55 3 6 19" xfId="37369"/>
    <cellStyle name="asd 55 3 6 2" xfId="2736"/>
    <cellStyle name="asd 55 3 6 20" xfId="38958"/>
    <cellStyle name="asd 55 3 6 21" xfId="40642"/>
    <cellStyle name="asd 55 3 6 22" xfId="42420"/>
    <cellStyle name="asd 55 3 6 3" xfId="4546"/>
    <cellStyle name="asd 55 3 6 4" xfId="9423"/>
    <cellStyle name="asd 55 3 6 5" xfId="11884"/>
    <cellStyle name="asd 55 3 6 6" xfId="13079"/>
    <cellStyle name="asd 55 3 6 7" xfId="14983"/>
    <cellStyle name="asd 55 3 6 8" xfId="17042"/>
    <cellStyle name="asd 55 3 6 9" xfId="18949"/>
    <cellStyle name="asd 55 3 7" xfId="6185"/>
    <cellStyle name="asd 55 3 8" xfId="9283"/>
    <cellStyle name="asd 55 3 9" xfId="12218"/>
    <cellStyle name="asd 55 4" xfId="3426"/>
    <cellStyle name="asd 55 4 10" xfId="15536"/>
    <cellStyle name="asd 55 4 11" xfId="16748"/>
    <cellStyle name="asd 55 4 12" xfId="18655"/>
    <cellStyle name="asd 55 4 13" xfId="20567"/>
    <cellStyle name="asd 55 4 14" xfId="23162"/>
    <cellStyle name="asd 55 4 15" xfId="24369"/>
    <cellStyle name="asd 55 4 16" xfId="27994"/>
    <cellStyle name="asd 55 4 17" xfId="29574"/>
    <cellStyle name="asd 55 4 18" xfId="31574"/>
    <cellStyle name="asd 55 4 19" xfId="33326"/>
    <cellStyle name="asd 55 4 2" xfId="3606"/>
    <cellStyle name="asd 55 4 2 10" xfId="17497"/>
    <cellStyle name="asd 55 4 2 11" xfId="19403"/>
    <cellStyle name="asd 55 4 2 12" xfId="21315"/>
    <cellStyle name="asd 55 4 2 13" xfId="22764"/>
    <cellStyle name="asd 55 4 2 14" xfId="25117"/>
    <cellStyle name="asd 55 4 2 15" xfId="27822"/>
    <cellStyle name="asd 55 4 2 16" xfId="29401"/>
    <cellStyle name="asd 55 4 2 17" xfId="31399"/>
    <cellStyle name="asd 55 4 2 18" xfId="32407"/>
    <cellStyle name="asd 55 4 2 19" xfId="33629"/>
    <cellStyle name="asd 55 4 2 2" xfId="4518"/>
    <cellStyle name="asd 55 4 2 2 10" xfId="20763"/>
    <cellStyle name="asd 55 4 2 2 11" xfId="23234"/>
    <cellStyle name="asd 55 4 2 2 12" xfId="24565"/>
    <cellStyle name="asd 55 4 2 2 13" xfId="27524"/>
    <cellStyle name="asd 55 4 2 2 14" xfId="2705"/>
    <cellStyle name="asd 55 4 2 2 15" xfId="31111"/>
    <cellStyle name="asd 55 4 2 2 16" xfId="32219"/>
    <cellStyle name="asd 55 4 2 2 17" xfId="35048"/>
    <cellStyle name="asd 55 4 2 2 18" xfId="35393"/>
    <cellStyle name="asd 55 4 2 2 19" xfId="37271"/>
    <cellStyle name="asd 55 4 2 2 2" xfId="3098"/>
    <cellStyle name="asd 55 4 2 2 20" xfId="39441"/>
    <cellStyle name="asd 55 4 2 2 21" xfId="41117"/>
    <cellStyle name="asd 55 4 2 2 22" xfId="43012"/>
    <cellStyle name="asd 55 4 2 2 3" xfId="4727"/>
    <cellStyle name="asd 55 4 2 2 4" xfId="9325"/>
    <cellStyle name="asd 55 4 2 2 5" xfId="11080"/>
    <cellStyle name="asd 55 4 2 2 6" xfId="13706"/>
    <cellStyle name="asd 55 4 2 2 7" xfId="15608"/>
    <cellStyle name="asd 55 4 2 2 8" xfId="16944"/>
    <cellStyle name="asd 55 4 2 2 9" xfId="18851"/>
    <cellStyle name="asd 55 4 2 20" xfId="35944"/>
    <cellStyle name="asd 55 4 2 21" xfId="37823"/>
    <cellStyle name="asd 55 4 2 22" xfId="39626"/>
    <cellStyle name="asd 55 4 2 23" xfId="41300"/>
    <cellStyle name="asd 55 4 2 24" xfId="42562"/>
    <cellStyle name="asd 55 4 2 25" xfId="45925"/>
    <cellStyle name="asd 55 4 2 3" xfId="5067"/>
    <cellStyle name="asd 55 4 2 4" xfId="6517"/>
    <cellStyle name="asd 55 4 2 5" xfId="7968"/>
    <cellStyle name="asd 55 4 2 6" xfId="9878"/>
    <cellStyle name="asd 55 4 2 7" xfId="11569"/>
    <cellStyle name="asd 55 4 2 8" xfId="13233"/>
    <cellStyle name="asd 55 4 2 9" xfId="15136"/>
    <cellStyle name="asd 55 4 20" xfId="34303"/>
    <cellStyle name="asd 55 4 21" xfId="35197"/>
    <cellStyle name="asd 55 4 22" xfId="37075"/>
    <cellStyle name="asd 55 4 23" xfId="40510"/>
    <cellStyle name="asd 55 4 24" xfId="42165"/>
    <cellStyle name="asd 55 4 25" xfId="42942"/>
    <cellStyle name="asd 55 4 26" xfId="45338"/>
    <cellStyle name="asd 55 4 3" xfId="3215"/>
    <cellStyle name="asd 55 4 3 10" xfId="19215"/>
    <cellStyle name="asd 55 4 3 11" xfId="21127"/>
    <cellStyle name="asd 55 4 3 12" xfId="22511"/>
    <cellStyle name="asd 55 4 3 13" xfId="24929"/>
    <cellStyle name="asd 55 4 3 14" xfId="27799"/>
    <cellStyle name="asd 55 4 3 15" xfId="29373"/>
    <cellStyle name="asd 55 4 3 16" xfId="31378"/>
    <cellStyle name="asd 55 4 3 17" xfId="32406"/>
    <cellStyle name="asd 55 4 3 18" xfId="34319"/>
    <cellStyle name="asd 55 4 3 19" xfId="35756"/>
    <cellStyle name="asd 55 4 3 2" xfId="5745"/>
    <cellStyle name="asd 55 4 3 2 10" xfId="21995"/>
    <cellStyle name="asd 55 4 3 2 11" xfId="23081"/>
    <cellStyle name="asd 55 4 3 2 12" xfId="25797"/>
    <cellStyle name="asd 55 4 3 2 13" xfId="27685"/>
    <cellStyle name="asd 55 4 3 2 14" xfId="4222"/>
    <cellStyle name="asd 55 4 3 2 15" xfId="31262"/>
    <cellStyle name="asd 55 4 3 2 16" xfId="2822"/>
    <cellStyle name="asd 55 4 3 2 17" xfId="2881"/>
    <cellStyle name="asd 55 4 3 2 18" xfId="36624"/>
    <cellStyle name="asd 55 4 3 2 19" xfId="38503"/>
    <cellStyle name="asd 55 4 3 2 2" xfId="7194"/>
    <cellStyle name="asd 55 4 3 2 20" xfId="30162"/>
    <cellStyle name="asd 55 4 3 2 21" xfId="28511"/>
    <cellStyle name="asd 55 4 3 2 22" xfId="42864"/>
    <cellStyle name="asd 55 4 3 2 3" xfId="8648"/>
    <cellStyle name="asd 55 4 3 2 4" xfId="10558"/>
    <cellStyle name="asd 55 4 3 2 5" xfId="12676"/>
    <cellStyle name="asd 55 4 3 2 6" xfId="13551"/>
    <cellStyle name="asd 55 4 3 2 7" xfId="15455"/>
    <cellStyle name="asd 55 4 3 2 8" xfId="18177"/>
    <cellStyle name="asd 55 4 3 2 9" xfId="20083"/>
    <cellStyle name="asd 55 4 3 20" xfId="37635"/>
    <cellStyle name="asd 55 4 3 21" xfId="39625"/>
    <cellStyle name="asd 55 4 3 22" xfId="41299"/>
    <cellStyle name="asd 55 4 3 23" xfId="42322"/>
    <cellStyle name="asd 55 4 3 24" xfId="46283"/>
    <cellStyle name="asd 55 4 3 3" xfId="4879"/>
    <cellStyle name="asd 55 4 3 4" xfId="7780"/>
    <cellStyle name="asd 55 4 3 5" xfId="9690"/>
    <cellStyle name="asd 55 4 3 6" xfId="11715"/>
    <cellStyle name="asd 55 4 3 7" xfId="12979"/>
    <cellStyle name="asd 55 4 3 8" xfId="14884"/>
    <cellStyle name="asd 55 4 3 9" xfId="17309"/>
    <cellStyle name="asd 55 4 4" xfId="4058"/>
    <cellStyle name="asd 55 4 4 10" xfId="19693"/>
    <cellStyle name="asd 55 4 4 11" xfId="21605"/>
    <cellStyle name="asd 55 4 4 12" xfId="23246"/>
    <cellStyle name="asd 55 4 4 13" xfId="25407"/>
    <cellStyle name="asd 55 4 4 14" xfId="26469"/>
    <cellStyle name="asd 55 4 4 15" xfId="28129"/>
    <cellStyle name="asd 55 4 4 16" xfId="30075"/>
    <cellStyle name="asd 55 4 4 17" xfId="33314"/>
    <cellStyle name="asd 55 4 4 18" xfId="34996"/>
    <cellStyle name="asd 55 4 4 19" xfId="36234"/>
    <cellStyle name="asd 55 4 4 2" xfId="5963"/>
    <cellStyle name="asd 55 4 4 2 10" xfId="22213"/>
    <cellStyle name="asd 55 4 4 2 11" xfId="23817"/>
    <cellStyle name="asd 55 4 4 2 12" xfId="26015"/>
    <cellStyle name="asd 55 4 4 2 13" xfId="26342"/>
    <cellStyle name="asd 55 4 4 2 14" xfId="29386"/>
    <cellStyle name="asd 55 4 4 2 15" xfId="29951"/>
    <cellStyle name="asd 55 4 4 2 16" xfId="32098"/>
    <cellStyle name="asd 55 4 4 2 17" xfId="34788"/>
    <cellStyle name="asd 55 4 4 2 18" xfId="36842"/>
    <cellStyle name="asd 55 4 4 2 19" xfId="38721"/>
    <cellStyle name="asd 55 4 4 2 2" xfId="7412"/>
    <cellStyle name="asd 55 4 4 2 20" xfId="39325"/>
    <cellStyle name="asd 55 4 4 2 21" xfId="41001"/>
    <cellStyle name="asd 55 4 4 2 22" xfId="43570"/>
    <cellStyle name="asd 55 4 4 2 3" xfId="8866"/>
    <cellStyle name="asd 55 4 4 2 4" xfId="10776"/>
    <cellStyle name="asd 55 4 4 2 5" xfId="11777"/>
    <cellStyle name="asd 55 4 4 2 6" xfId="14287"/>
    <cellStyle name="asd 55 4 4 2 7" xfId="16191"/>
    <cellStyle name="asd 55 4 4 2 8" xfId="18395"/>
    <cellStyle name="asd 55 4 4 2 9" xfId="20301"/>
    <cellStyle name="asd 55 4 4 20" xfId="38113"/>
    <cellStyle name="asd 55 4 4 21" xfId="40500"/>
    <cellStyle name="asd 55 4 4 22" xfId="42155"/>
    <cellStyle name="asd 55 4 4 23" xfId="43024"/>
    <cellStyle name="asd 55 4 4 24" xfId="46635"/>
    <cellStyle name="asd 55 4 4 3" xfId="6804"/>
    <cellStyle name="asd 55 4 4 4" xfId="8258"/>
    <cellStyle name="asd 55 4 4 5" xfId="10168"/>
    <cellStyle name="asd 55 4 4 6" xfId="11114"/>
    <cellStyle name="asd 55 4 4 7" xfId="13718"/>
    <cellStyle name="asd 55 4 4 8" xfId="15620"/>
    <cellStyle name="asd 55 4 4 9" xfId="17787"/>
    <cellStyle name="asd 55 4 5" xfId="5767"/>
    <cellStyle name="asd 55 4 5 10" xfId="22017"/>
    <cellStyle name="asd 55 4 5 11" xfId="22596"/>
    <cellStyle name="asd 55 4 5 12" xfId="25819"/>
    <cellStyle name="asd 55 4 5 13" xfId="26303"/>
    <cellStyle name="asd 55 4 5 14" xfId="29555"/>
    <cellStyle name="asd 55 4 5 15" xfId="29913"/>
    <cellStyle name="asd 55 4 5 16" xfId="32008"/>
    <cellStyle name="asd 55 4 5 17" xfId="33698"/>
    <cellStyle name="asd 55 4 5 18" xfId="36646"/>
    <cellStyle name="asd 55 4 5 19" xfId="38525"/>
    <cellStyle name="asd 55 4 5 2" xfId="7216"/>
    <cellStyle name="asd 55 4 5 20" xfId="39237"/>
    <cellStyle name="asd 55 4 5 21" xfId="40918"/>
    <cellStyle name="asd 55 4 5 22" xfId="42405"/>
    <cellStyle name="asd 55 4 5 23" xfId="45555"/>
    <cellStyle name="asd 55 4 5 3" xfId="8670"/>
    <cellStyle name="asd 55 4 5 4" xfId="10580"/>
    <cellStyle name="asd 55 4 5 5" xfId="12430"/>
    <cellStyle name="asd 55 4 5 6" xfId="13064"/>
    <cellStyle name="asd 55 4 5 7" xfId="14968"/>
    <cellStyle name="asd 55 4 5 8" xfId="18199"/>
    <cellStyle name="asd 55 4 5 9" xfId="20105"/>
    <cellStyle name="asd 55 4 6" xfId="5451"/>
    <cellStyle name="asd 55 4 7" xfId="9129"/>
    <cellStyle name="asd 55 4 8" xfId="11738"/>
    <cellStyle name="asd 55 4 9" xfId="13633"/>
    <cellStyle name="asd 55 5" xfId="2410"/>
    <cellStyle name="asd 55 5 10" xfId="17196"/>
    <cellStyle name="asd 55 5 11" xfId="19102"/>
    <cellStyle name="asd 55 5 12" xfId="21014"/>
    <cellStyle name="asd 55 5 13" xfId="22433"/>
    <cellStyle name="asd 55 5 14" xfId="24816"/>
    <cellStyle name="asd 55 5 15" xfId="16634"/>
    <cellStyle name="asd 55 5 16" xfId="24261"/>
    <cellStyle name="asd 55 5 17" xfId="16659"/>
    <cellStyle name="asd 55 5 18" xfId="13208"/>
    <cellStyle name="asd 55 5 19" xfId="26186"/>
    <cellStyle name="asd 55 5 2" xfId="4323"/>
    <cellStyle name="asd 55 5 2 10" xfId="20599"/>
    <cellStyle name="asd 55 5 2 11" xfId="22788"/>
    <cellStyle name="asd 55 5 2 12" xfId="24401"/>
    <cellStyle name="asd 55 5 2 13" xfId="26499"/>
    <cellStyle name="asd 55 5 2 14" xfId="29196"/>
    <cellStyle name="asd 55 5 2 15" xfId="30105"/>
    <cellStyle name="asd 55 5 2 16" xfId="31638"/>
    <cellStyle name="asd 55 5 2 17" xfId="33787"/>
    <cellStyle name="asd 55 5 2 18" xfId="35229"/>
    <cellStyle name="asd 55 5 2 19" xfId="37107"/>
    <cellStyle name="asd 55 5 2 2" xfId="4493"/>
    <cellStyle name="asd 55 5 2 20" xfId="38885"/>
    <cellStyle name="asd 55 5 2 21" xfId="40571"/>
    <cellStyle name="asd 55 5 2 22" xfId="42586"/>
    <cellStyle name="asd 55 5 2 23" xfId="45648"/>
    <cellStyle name="asd 55 5 2 3" xfId="5337"/>
    <cellStyle name="asd 55 5 2 4" xfId="9161"/>
    <cellStyle name="asd 55 5 2 5" xfId="12240"/>
    <cellStyle name="asd 55 5 2 6" xfId="13257"/>
    <cellStyle name="asd 55 5 2 7" xfId="15160"/>
    <cellStyle name="asd 55 5 2 8" xfId="16780"/>
    <cellStyle name="asd 55 5 2 9" xfId="18687"/>
    <cellStyle name="asd 55 5 20" xfId="35643"/>
    <cellStyle name="asd 55 5 21" xfId="37522"/>
    <cellStyle name="asd 55 5 22" xfId="28020"/>
    <cellStyle name="asd 55 5 23" xfId="29391"/>
    <cellStyle name="asd 55 5 24" xfId="42244"/>
    <cellStyle name="asd 55 5 3" xfId="4768"/>
    <cellStyle name="asd 55 5 3 2" xfId="46037"/>
    <cellStyle name="asd 55 5 4" xfId="6216"/>
    <cellStyle name="asd 55 5 4 2" xfId="46395"/>
    <cellStyle name="asd 55 5 5" xfId="7667"/>
    <cellStyle name="asd 55 5 5 2" xfId="46747"/>
    <cellStyle name="asd 55 5 6" xfId="9577"/>
    <cellStyle name="asd 55 5 6 2" xfId="47062"/>
    <cellStyle name="asd 55 5 7" xfId="11544"/>
    <cellStyle name="asd 55 5 7 2" xfId="47381"/>
    <cellStyle name="asd 55 5 8" xfId="12900"/>
    <cellStyle name="asd 55 5 8 2" xfId="47699"/>
    <cellStyle name="asd 55 5 9" xfId="14805"/>
    <cellStyle name="asd 55 6" xfId="3196"/>
    <cellStyle name="asd 55 6 10" xfId="19208"/>
    <cellStyle name="asd 55 6 11" xfId="21120"/>
    <cellStyle name="asd 55 6 12" xfId="24151"/>
    <cellStyle name="asd 55 6 13" xfId="24922"/>
    <cellStyle name="asd 55 6 14" xfId="26612"/>
    <cellStyle name="asd 55 6 15" xfId="28019"/>
    <cellStyle name="asd 55 6 16" xfId="30214"/>
    <cellStyle name="asd 55 6 17" xfId="32464"/>
    <cellStyle name="asd 55 6 18" xfId="33418"/>
    <cellStyle name="asd 55 6 19" xfId="35749"/>
    <cellStyle name="asd 55 6 2" xfId="5549"/>
    <cellStyle name="asd 55 6 2 10" xfId="21799"/>
    <cellStyle name="asd 55 6 2 11" xfId="23622"/>
    <cellStyle name="asd 55 6 2 12" xfId="25601"/>
    <cellStyle name="asd 55 6 2 13" xfId="26859"/>
    <cellStyle name="asd 55 6 2 14" xfId="28607"/>
    <cellStyle name="asd 55 6 2 15" xfId="30458"/>
    <cellStyle name="asd 55 6 2 16" xfId="32706"/>
    <cellStyle name="asd 55 6 2 17" xfId="34574"/>
    <cellStyle name="asd 55 6 2 18" xfId="36428"/>
    <cellStyle name="asd 55 6 2 19" xfId="38307"/>
    <cellStyle name="asd 55 6 2 2" xfId="6998"/>
    <cellStyle name="asd 55 6 2 20" xfId="39913"/>
    <cellStyle name="asd 55 6 2 21" xfId="41582"/>
    <cellStyle name="asd 55 6 2 22" xfId="43384"/>
    <cellStyle name="asd 55 6 2 23" xfId="45621"/>
    <cellStyle name="asd 55 6 2 3" xfId="8452"/>
    <cellStyle name="asd 55 6 2 4" xfId="10362"/>
    <cellStyle name="asd 55 6 2 5" xfId="12575"/>
    <cellStyle name="asd 55 6 2 6" xfId="14094"/>
    <cellStyle name="asd 55 6 2 7" xfId="15995"/>
    <cellStyle name="asd 55 6 2 8" xfId="17981"/>
    <cellStyle name="asd 55 6 2 9" xfId="19887"/>
    <cellStyle name="asd 55 6 20" xfId="37628"/>
    <cellStyle name="asd 55 6 21" xfId="39681"/>
    <cellStyle name="asd 55 6 22" xfId="41355"/>
    <cellStyle name="asd 55 6 23" xfId="43894"/>
    <cellStyle name="asd 55 6 24" xfId="45384"/>
    <cellStyle name="asd 55 6 3" xfId="4872"/>
    <cellStyle name="asd 55 6 3 2" xfId="46010"/>
    <cellStyle name="asd 55 6 4" xfId="7773"/>
    <cellStyle name="asd 55 6 4 2" xfId="46368"/>
    <cellStyle name="asd 55 6 5" xfId="9683"/>
    <cellStyle name="asd 55 6 5 2" xfId="46720"/>
    <cellStyle name="asd 55 6 6" xfId="12110"/>
    <cellStyle name="asd 55 6 6 2" xfId="47035"/>
    <cellStyle name="asd 55 6 7" xfId="14621"/>
    <cellStyle name="asd 55 6 7 2" xfId="47354"/>
    <cellStyle name="asd 55 6 8" xfId="16527"/>
    <cellStyle name="asd 55 6 8 2" xfId="47672"/>
    <cellStyle name="asd 55 6 9" xfId="17302"/>
    <cellStyle name="asd 55 7" xfId="2952"/>
    <cellStyle name="asd 55 7 10" xfId="19167"/>
    <cellStyle name="asd 55 7 11" xfId="21079"/>
    <cellStyle name="asd 55 7 12" xfId="14770"/>
    <cellStyle name="asd 55 7 13" xfId="24881"/>
    <cellStyle name="asd 55 7 14" xfId="3127"/>
    <cellStyle name="asd 55 7 15" xfId="16649"/>
    <cellStyle name="asd 55 7 16" xfId="20470"/>
    <cellStyle name="asd 55 7 17" xfId="28001"/>
    <cellStyle name="asd 55 7 18" xfId="2901"/>
    <cellStyle name="asd 55 7 19" xfId="35708"/>
    <cellStyle name="asd 55 7 2" xfId="5682"/>
    <cellStyle name="asd 55 7 2 10" xfId="21932"/>
    <cellStyle name="asd 55 7 2 11" xfId="24038"/>
    <cellStyle name="asd 55 7 2 12" xfId="25734"/>
    <cellStyle name="asd 55 7 2 13" xfId="27473"/>
    <cellStyle name="asd 55 7 2 14" xfId="28703"/>
    <cellStyle name="asd 55 7 2 15" xfId="31059"/>
    <cellStyle name="asd 55 7 2 16" xfId="32282"/>
    <cellStyle name="asd 55 7 2 17" xfId="34507"/>
    <cellStyle name="asd 55 7 2 18" xfId="36561"/>
    <cellStyle name="asd 55 7 2 19" xfId="38440"/>
    <cellStyle name="asd 55 7 2 2" xfId="7131"/>
    <cellStyle name="asd 55 7 2 20" xfId="39500"/>
    <cellStyle name="asd 55 7 2 21" xfId="41175"/>
    <cellStyle name="asd 55 7 2 22" xfId="43782"/>
    <cellStyle name="asd 55 7 2 23" xfId="45686"/>
    <cellStyle name="asd 55 7 2 3" xfId="8585"/>
    <cellStyle name="asd 55 7 2 4" xfId="10495"/>
    <cellStyle name="asd 55 7 2 5" xfId="11997"/>
    <cellStyle name="asd 55 7 2 6" xfId="14508"/>
    <cellStyle name="asd 55 7 2 7" xfId="16414"/>
    <cellStyle name="asd 55 7 2 8" xfId="18114"/>
    <cellStyle name="asd 55 7 2 9" xfId="20020"/>
    <cellStyle name="asd 55 7 20" xfId="37587"/>
    <cellStyle name="asd 55 7 21" xfId="2203"/>
    <cellStyle name="asd 55 7 22" xfId="34470"/>
    <cellStyle name="asd 55 7 23" xfId="40147"/>
    <cellStyle name="asd 55 7 24" xfId="45397"/>
    <cellStyle name="asd 55 7 3" xfId="6281"/>
    <cellStyle name="asd 55 7 3 2" xfId="46075"/>
    <cellStyle name="asd 55 7 4" xfId="7732"/>
    <cellStyle name="asd 55 7 4 2" xfId="46433"/>
    <cellStyle name="asd 55 7 5" xfId="9642"/>
    <cellStyle name="asd 55 7 5 2" xfId="46785"/>
    <cellStyle name="asd 55 7 6" xfId="12390"/>
    <cellStyle name="asd 55 7 6 2" xfId="47100"/>
    <cellStyle name="asd 55 7 7" xfId="4200"/>
    <cellStyle name="asd 55 7 7 2" xfId="47419"/>
    <cellStyle name="asd 55 7 8" xfId="2900"/>
    <cellStyle name="asd 55 7 8 2" xfId="47737"/>
    <cellStyle name="asd 55 7 9" xfId="17261"/>
    <cellStyle name="asd 55 8" xfId="4306"/>
    <cellStyle name="asd 55 9" xfId="3155"/>
    <cellStyle name="asd 56" xfId="45293"/>
    <cellStyle name="asd 56 2" xfId="45306"/>
    <cellStyle name="asd 57" xfId="45303"/>
    <cellStyle name="asd 57 2" xfId="45340"/>
    <cellStyle name="asd 57 2 2" xfId="45585"/>
    <cellStyle name="asd 57 2 3" xfId="45934"/>
    <cellStyle name="asd 57 2 4" xfId="46292"/>
    <cellStyle name="asd 57 2 5" xfId="46644"/>
    <cellStyle name="asd 57 2 6" xfId="46995"/>
    <cellStyle name="asd 57 2 7" xfId="47312"/>
    <cellStyle name="asd 57 2 8" xfId="45562"/>
    <cellStyle name="asd 57 3" xfId="45398"/>
    <cellStyle name="asd 57 3 2" xfId="45691"/>
    <cellStyle name="asd 57 3 3" xfId="46080"/>
    <cellStyle name="asd 57 3 4" xfId="46438"/>
    <cellStyle name="asd 57 3 5" xfId="46790"/>
    <cellStyle name="asd 57 3 6" xfId="47105"/>
    <cellStyle name="asd 57 3 7" xfId="47424"/>
    <cellStyle name="asd 57 3 8" xfId="47742"/>
    <cellStyle name="asd 57 4" xfId="45388"/>
    <cellStyle name="asd 57 4 2" xfId="45630"/>
    <cellStyle name="asd 57 4 3" xfId="46019"/>
    <cellStyle name="asd 57 4 4" xfId="46377"/>
    <cellStyle name="asd 57 4 5" xfId="46729"/>
    <cellStyle name="asd 57 4 6" xfId="47044"/>
    <cellStyle name="asd 57 4 7" xfId="47363"/>
    <cellStyle name="asd 57 4 8" xfId="47681"/>
    <cellStyle name="asd 57 5" xfId="45548"/>
    <cellStyle name="asd 57 6" xfId="45536"/>
    <cellStyle name="asd 57 7" xfId="45310"/>
    <cellStyle name="asd 57 8" xfId="47940"/>
    <cellStyle name="asd 58" xfId="45305"/>
    <cellStyle name="asd 58 2" xfId="45343"/>
    <cellStyle name="asd 58 2 2" xfId="45937"/>
    <cellStyle name="asd 58 2 3" xfId="46295"/>
    <cellStyle name="asd 58 2 4" xfId="46647"/>
    <cellStyle name="asd 58 2 5" xfId="46281"/>
    <cellStyle name="asd 58 3" xfId="45401"/>
    <cellStyle name="asd 58 3 2" xfId="45697"/>
    <cellStyle name="asd 58 3 3" xfId="46086"/>
    <cellStyle name="asd 58 3 4" xfId="46444"/>
    <cellStyle name="asd 58 3 5" xfId="46796"/>
    <cellStyle name="asd 58 3 6" xfId="47111"/>
    <cellStyle name="asd 58 3 7" xfId="47430"/>
    <cellStyle name="asd 58 3 8" xfId="47748"/>
    <cellStyle name="asd 58 4" xfId="45426"/>
    <cellStyle name="asd 58 4 2" xfId="45754"/>
    <cellStyle name="asd 58 4 3" xfId="46143"/>
    <cellStyle name="asd 58 4 4" xfId="46501"/>
    <cellStyle name="asd 58 4 5" xfId="46853"/>
    <cellStyle name="asd 58 4 6" xfId="47168"/>
    <cellStyle name="asd 58 4 7" xfId="47487"/>
    <cellStyle name="asd 58 4 8" xfId="47805"/>
    <cellStyle name="asd 58 5" xfId="45456"/>
    <cellStyle name="asd 58 5 2" xfId="46211"/>
    <cellStyle name="asd 58 5 3" xfId="46569"/>
    <cellStyle name="asd 58 5 4" xfId="46921"/>
    <cellStyle name="asd 58 5 5" xfId="47236"/>
    <cellStyle name="asd 58 5 6" xfId="47555"/>
    <cellStyle name="asd 58 5 7" xfId="47873"/>
    <cellStyle name="asd 58 6" xfId="45892"/>
    <cellStyle name="asd 58 7" xfId="45523"/>
    <cellStyle name="asd 58 8" xfId="45513"/>
    <cellStyle name="asd 58 9" xfId="47942"/>
    <cellStyle name="asd 6" xfId="756"/>
    <cellStyle name="asd 6 10" xfId="3868"/>
    <cellStyle name="asd 6 11" xfId="9045"/>
    <cellStyle name="asd 6 12" xfId="2492"/>
    <cellStyle name="asd 6 13" xfId="12844"/>
    <cellStyle name="asd 6 14" xfId="10928"/>
    <cellStyle name="asd 6 15" xfId="3327"/>
    <cellStyle name="asd 6 16" xfId="2986"/>
    <cellStyle name="asd 6 17" xfId="15179"/>
    <cellStyle name="asd 6 18" xfId="10925"/>
    <cellStyle name="asd 6 19" xfId="27411"/>
    <cellStyle name="asd 6 2" xfId="3404"/>
    <cellStyle name="asd 6 2 10" xfId="14413"/>
    <cellStyle name="asd 6 2 11" xfId="16320"/>
    <cellStyle name="asd 6 2 12" xfId="16697"/>
    <cellStyle name="asd 6 2 13" xfId="18604"/>
    <cellStyle name="asd 6 2 14" xfId="20516"/>
    <cellStyle name="asd 6 2 15" xfId="23945"/>
    <cellStyle name="asd 6 2 16" xfId="24318"/>
    <cellStyle name="asd 6 2 17" xfId="27158"/>
    <cellStyle name="asd 6 2 18" xfId="28740"/>
    <cellStyle name="asd 6 2 19" xfId="30749"/>
    <cellStyle name="asd 6 2 2" xfId="3584"/>
    <cellStyle name="asd 6 2 2 10" xfId="17475"/>
    <cellStyle name="asd 6 2 2 11" xfId="19381"/>
    <cellStyle name="asd 6 2 2 12" xfId="21293"/>
    <cellStyle name="asd 6 2 2 13" xfId="23120"/>
    <cellStyle name="asd 6 2 2 14" xfId="25095"/>
    <cellStyle name="asd 6 2 2 15" xfId="26450"/>
    <cellStyle name="asd 6 2 2 16" xfId="2967"/>
    <cellStyle name="asd 6 2 2 17" xfId="30058"/>
    <cellStyle name="asd 6 2 2 18" xfId="32645"/>
    <cellStyle name="asd 6 2 2 19" xfId="33657"/>
    <cellStyle name="asd 6 2 2 2" xfId="5666"/>
    <cellStyle name="asd 6 2 2 2 10" xfId="21916"/>
    <cellStyle name="asd 6 2 2 2 11" xfId="23780"/>
    <cellStyle name="asd 6 2 2 2 12" xfId="25718"/>
    <cellStyle name="asd 6 2 2 2 13" xfId="27521"/>
    <cellStyle name="asd 6 2 2 2 14" xfId="28567"/>
    <cellStyle name="asd 6 2 2 2 15" xfId="31108"/>
    <cellStyle name="asd 6 2 2 2 16" xfId="31860"/>
    <cellStyle name="asd 6 2 2 2 17" xfId="34947"/>
    <cellStyle name="asd 6 2 2 2 18" xfId="36545"/>
    <cellStyle name="asd 6 2 2 2 19" xfId="38424"/>
    <cellStyle name="asd 6 2 2 2 2" xfId="7115"/>
    <cellStyle name="asd 6 2 2 2 20" xfId="39098"/>
    <cellStyle name="asd 6 2 2 2 21" xfId="40780"/>
    <cellStyle name="asd 6 2 2 2 22" xfId="43533"/>
    <cellStyle name="asd 6 2 2 2 3" xfId="8569"/>
    <cellStyle name="asd 6 2 2 2 4" xfId="10479"/>
    <cellStyle name="asd 6 2 2 2 5" xfId="11810"/>
    <cellStyle name="asd 6 2 2 2 6" xfId="14250"/>
    <cellStyle name="asd 6 2 2 2 7" xfId="16154"/>
    <cellStyle name="asd 6 2 2 2 8" xfId="18098"/>
    <cellStyle name="asd 6 2 2 2 9" xfId="20004"/>
    <cellStyle name="asd 6 2 2 20" xfId="35922"/>
    <cellStyle name="asd 6 2 2 21" xfId="37801"/>
    <cellStyle name="asd 6 2 2 22" xfId="39855"/>
    <cellStyle name="asd 6 2 2 23" xfId="41524"/>
    <cellStyle name="asd 6 2 2 24" xfId="42902"/>
    <cellStyle name="asd 6 2 2 3" xfId="5045"/>
    <cellStyle name="asd 6 2 2 4" xfId="6495"/>
    <cellStyle name="asd 6 2 2 5" xfId="7946"/>
    <cellStyle name="asd 6 2 2 6" xfId="9856"/>
    <cellStyle name="asd 6 2 2 7" xfId="12728"/>
    <cellStyle name="asd 6 2 2 8" xfId="13591"/>
    <cellStyle name="asd 6 2 2 9" xfId="15494"/>
    <cellStyle name="asd 6 2 20" xfId="31671"/>
    <cellStyle name="asd 6 2 21" xfId="33824"/>
    <cellStyle name="asd 6 2 22" xfId="35146"/>
    <cellStyle name="asd 6 2 23" xfId="37024"/>
    <cellStyle name="asd 6 2 24" xfId="38918"/>
    <cellStyle name="asd 6 2 25" xfId="40603"/>
    <cellStyle name="asd 6 2 26" xfId="43692"/>
    <cellStyle name="asd 6 2 3" xfId="3853"/>
    <cellStyle name="asd 6 2 3 10" xfId="19584"/>
    <cellStyle name="asd 6 2 3 11" xfId="21496"/>
    <cellStyle name="asd 6 2 3 12" xfId="22806"/>
    <cellStyle name="asd 6 2 3 13" xfId="25298"/>
    <cellStyle name="asd 6 2 3 14" xfId="27796"/>
    <cellStyle name="asd 6 2 3 15" xfId="29398"/>
    <cellStyle name="asd 6 2 3 16" xfId="31375"/>
    <cellStyle name="asd 6 2 3 17" xfId="33164"/>
    <cellStyle name="asd 6 2 3 18" xfId="33469"/>
    <cellStyle name="asd 6 2 3 19" xfId="36125"/>
    <cellStyle name="asd 6 2 3 2" xfId="5854"/>
    <cellStyle name="asd 6 2 3 2 10" xfId="22104"/>
    <cellStyle name="asd 6 2 3 2 11" xfId="22973"/>
    <cellStyle name="asd 6 2 3 2 12" xfId="25906"/>
    <cellStyle name="asd 6 2 3 2 13" xfId="26556"/>
    <cellStyle name="asd 6 2 3 2 14" xfId="28904"/>
    <cellStyle name="asd 6 2 3 2 15" xfId="30161"/>
    <cellStyle name="asd 6 2 3 2 16" xfId="32847"/>
    <cellStyle name="asd 6 2 3 2 17" xfId="34173"/>
    <cellStyle name="asd 6 2 3 2 18" xfId="36733"/>
    <cellStyle name="asd 6 2 3 2 19" xfId="38612"/>
    <cellStyle name="asd 6 2 3 2 2" xfId="7303"/>
    <cellStyle name="asd 6 2 3 2 20" xfId="40056"/>
    <cellStyle name="asd 6 2 3 2 21" xfId="41720"/>
    <cellStyle name="asd 6 2 3 2 22" xfId="42759"/>
    <cellStyle name="asd 6 2 3 2 3" xfId="8757"/>
    <cellStyle name="asd 6 2 3 2 4" xfId="10667"/>
    <cellStyle name="asd 6 2 3 2 5" xfId="12429"/>
    <cellStyle name="asd 6 2 3 2 6" xfId="13441"/>
    <cellStyle name="asd 6 2 3 2 7" xfId="15346"/>
    <cellStyle name="asd 6 2 3 2 8" xfId="18286"/>
    <cellStyle name="asd 6 2 3 2 9" xfId="20192"/>
    <cellStyle name="asd 6 2 3 20" xfId="38004"/>
    <cellStyle name="asd 6 2 3 21" xfId="40358"/>
    <cellStyle name="asd 6 2 3 22" xfId="42014"/>
    <cellStyle name="asd 6 2 3 23" xfId="42603"/>
    <cellStyle name="asd 6 2 3 3" xfId="5248"/>
    <cellStyle name="asd 6 2 3 4" xfId="8149"/>
    <cellStyle name="asd 6 2 3 5" xfId="10059"/>
    <cellStyle name="asd 6 2 3 6" xfId="11863"/>
    <cellStyle name="asd 6 2 3 7" xfId="13275"/>
    <cellStyle name="asd 6 2 3 8" xfId="15178"/>
    <cellStyle name="asd 6 2 3 9" xfId="17678"/>
    <cellStyle name="asd 6 2 4" xfId="4036"/>
    <cellStyle name="asd 6 2 4 10" xfId="19671"/>
    <cellStyle name="asd 6 2 4 11" xfId="21583"/>
    <cellStyle name="asd 6 2 4 12" xfId="23515"/>
    <cellStyle name="asd 6 2 4 13" xfId="25385"/>
    <cellStyle name="asd 6 2 4 14" xfId="27960"/>
    <cellStyle name="asd 6 2 4 15" xfId="28401"/>
    <cellStyle name="asd 6 2 4 16" xfId="31542"/>
    <cellStyle name="asd 6 2 4 17" xfId="32830"/>
    <cellStyle name="asd 6 2 4 18" xfId="34952"/>
    <cellStyle name="asd 6 2 4 19" xfId="36212"/>
    <cellStyle name="asd 6 2 4 2" xfId="5941"/>
    <cellStyle name="asd 6 2 4 2 10" xfId="22191"/>
    <cellStyle name="asd 6 2 4 2 11" xfId="22665"/>
    <cellStyle name="asd 6 2 4 2 12" xfId="25993"/>
    <cellStyle name="asd 6 2 4 2 13" xfId="27903"/>
    <cellStyle name="asd 6 2 4 2 14" xfId="28270"/>
    <cellStyle name="asd 6 2 4 2 15" xfId="31483"/>
    <cellStyle name="asd 6 2 4 2 16" xfId="32497"/>
    <cellStyle name="asd 6 2 4 2 17" xfId="34131"/>
    <cellStyle name="asd 6 2 4 2 18" xfId="36820"/>
    <cellStyle name="asd 6 2 4 2 19" xfId="38699"/>
    <cellStyle name="asd 6 2 4 2 2" xfId="7390"/>
    <cellStyle name="asd 6 2 4 2 20" xfId="39714"/>
    <cellStyle name="asd 6 2 4 2 21" xfId="41388"/>
    <cellStyle name="asd 6 2 4 2 22" xfId="42471"/>
    <cellStyle name="asd 6 2 4 2 3" xfId="8844"/>
    <cellStyle name="asd 6 2 4 2 4" xfId="10754"/>
    <cellStyle name="asd 6 2 4 2 5" xfId="11089"/>
    <cellStyle name="asd 6 2 4 2 6" xfId="13132"/>
    <cellStyle name="asd 6 2 4 2 7" xfId="15037"/>
    <cellStyle name="asd 6 2 4 2 8" xfId="18373"/>
    <cellStyle name="asd 6 2 4 2 9" xfId="20279"/>
    <cellStyle name="asd 6 2 4 20" xfId="38091"/>
    <cellStyle name="asd 6 2 4 21" xfId="40039"/>
    <cellStyle name="asd 6 2 4 22" xfId="41703"/>
    <cellStyle name="asd 6 2 4 23" xfId="43282"/>
    <cellStyle name="asd 6 2 4 3" xfId="6782"/>
    <cellStyle name="asd 6 2 4 4" xfId="8236"/>
    <cellStyle name="asd 6 2 4 5" xfId="10146"/>
    <cellStyle name="asd 6 2 4 6" xfId="12624"/>
    <cellStyle name="asd 6 2 4 7" xfId="13987"/>
    <cellStyle name="asd 6 2 4 8" xfId="15888"/>
    <cellStyle name="asd 6 2 4 9" xfId="17765"/>
    <cellStyle name="asd 6 2 5" xfId="4914"/>
    <cellStyle name="asd 6 2 5 10" xfId="21162"/>
    <cellStyle name="asd 6 2 5 11" xfId="24132"/>
    <cellStyle name="asd 6 2 5 12" xfId="24964"/>
    <cellStyle name="asd 6 2 5 13" xfId="26764"/>
    <cellStyle name="asd 6 2 5 14" xfId="28183"/>
    <cellStyle name="asd 6 2 5 15" xfId="30364"/>
    <cellStyle name="asd 6 2 5 16" xfId="33097"/>
    <cellStyle name="asd 6 2 5 17" xfId="34030"/>
    <cellStyle name="asd 6 2 5 18" xfId="35791"/>
    <cellStyle name="asd 6 2 5 19" xfId="37670"/>
    <cellStyle name="asd 6 2 5 2" xfId="6364"/>
    <cellStyle name="asd 6 2 5 20" xfId="40294"/>
    <cellStyle name="asd 6 2 5 21" xfId="41952"/>
    <cellStyle name="asd 6 2 5 22" xfId="43875"/>
    <cellStyle name="asd 6 2 5 3" xfId="7815"/>
    <cellStyle name="asd 6 2 5 4" xfId="9725"/>
    <cellStyle name="asd 6 2 5 5" xfId="12091"/>
    <cellStyle name="asd 6 2 5 6" xfId="14602"/>
    <cellStyle name="asd 6 2 5 7" xfId="16508"/>
    <cellStyle name="asd 6 2 5 8" xfId="17344"/>
    <cellStyle name="asd 6 2 5 9" xfId="19250"/>
    <cellStyle name="asd 6 2 6" xfId="4632"/>
    <cellStyle name="asd 6 2 6 10" xfId="20877"/>
    <cellStyle name="asd 6 2 6 11" xfId="24004"/>
    <cellStyle name="asd 6 2 6 12" xfId="24679"/>
    <cellStyle name="asd 6 2 6 13" xfId="26728"/>
    <cellStyle name="asd 6 2 6 14" xfId="20488"/>
    <cellStyle name="asd 6 2 6 15" xfId="30328"/>
    <cellStyle name="asd 6 2 6 16" xfId="32687"/>
    <cellStyle name="asd 6 2 6 17" xfId="28304"/>
    <cellStyle name="asd 6 2 6 18" xfId="35507"/>
    <cellStyle name="asd 6 2 6 19" xfId="37385"/>
    <cellStyle name="asd 6 2 6 2" xfId="4533"/>
    <cellStyle name="asd 6 2 6 20" xfId="39894"/>
    <cellStyle name="asd 6 2 6 21" xfId="41563"/>
    <cellStyle name="asd 6 2 6 22" xfId="43750"/>
    <cellStyle name="asd 6 2 6 3" xfId="5384"/>
    <cellStyle name="asd 6 2 6 4" xfId="9439"/>
    <cellStyle name="asd 6 2 6 5" xfId="11964"/>
    <cellStyle name="asd 6 2 6 6" xfId="14474"/>
    <cellStyle name="asd 6 2 6 7" xfId="16380"/>
    <cellStyle name="asd 6 2 6 8" xfId="17058"/>
    <cellStyle name="asd 6 2 6 9" xfId="18965"/>
    <cellStyle name="asd 6 2 7" xfId="6302"/>
    <cellStyle name="asd 6 2 8" xfId="9078"/>
    <cellStyle name="asd 6 2 9" xfId="11904"/>
    <cellStyle name="asd 6 20" xfId="29558"/>
    <cellStyle name="asd 6 21" xfId="3166"/>
    <cellStyle name="asd 6 22" xfId="28047"/>
    <cellStyle name="asd 6 23" xfId="2024"/>
    <cellStyle name="asd 6 24" xfId="16643"/>
    <cellStyle name="asd 6 25" xfId="35110"/>
    <cellStyle name="asd 6 26" xfId="3980"/>
    <cellStyle name="asd 6 27" xfId="40522"/>
    <cellStyle name="asd 6 3" xfId="3470"/>
    <cellStyle name="asd 6 3 10" xfId="12879"/>
    <cellStyle name="asd 6 3 11" xfId="14784"/>
    <cellStyle name="asd 6 3 12" xfId="16846"/>
    <cellStyle name="asd 6 3 13" xfId="18753"/>
    <cellStyle name="asd 6 3 14" xfId="20665"/>
    <cellStyle name="asd 6 3 15" xfId="22412"/>
    <cellStyle name="asd 6 3 16" xfId="24467"/>
    <cellStyle name="asd 6 3 17" xfId="27385"/>
    <cellStyle name="asd 6 3 18" xfId="28972"/>
    <cellStyle name="asd 6 3 19" xfId="30974"/>
    <cellStyle name="asd 6 3 2" xfId="3650"/>
    <cellStyle name="asd 6 3 2 10" xfId="17541"/>
    <cellStyle name="asd 6 3 2 11" xfId="19447"/>
    <cellStyle name="asd 6 3 2 12" xfId="21359"/>
    <cellStyle name="asd 6 3 2 13" xfId="23061"/>
    <cellStyle name="asd 6 3 2 14" xfId="25161"/>
    <cellStyle name="asd 6 3 2 15" xfId="26328"/>
    <cellStyle name="asd 6 3 2 16" xfId="29192"/>
    <cellStyle name="asd 6 3 2 17" xfId="29937"/>
    <cellStyle name="asd 6 3 2 18" xfId="32120"/>
    <cellStyle name="asd 6 3 2 19" xfId="34723"/>
    <cellStyle name="asd 6 3 2 2" xfId="4566"/>
    <cellStyle name="asd 6 3 2 2 10" xfId="20811"/>
    <cellStyle name="asd 6 3 2 2 11" xfId="24046"/>
    <cellStyle name="asd 6 3 2 2 12" xfId="24613"/>
    <cellStyle name="asd 6 3 2 2 13" xfId="27460"/>
    <cellStyle name="asd 6 3 2 2 14" xfId="29143"/>
    <cellStyle name="asd 6 3 2 2 15" xfId="31046"/>
    <cellStyle name="asd 6 3 2 2 16" xfId="32848"/>
    <cellStyle name="asd 6 3 2 2 17" xfId="33501"/>
    <cellStyle name="asd 6 3 2 2 18" xfId="35441"/>
    <cellStyle name="asd 6 3 2 2 19" xfId="37319"/>
    <cellStyle name="asd 6 3 2 2 2" xfId="4428"/>
    <cellStyle name="asd 6 3 2 2 20" xfId="40057"/>
    <cellStyle name="asd 6 3 2 2 21" xfId="41721"/>
    <cellStyle name="asd 6 3 2 2 22" xfId="43790"/>
    <cellStyle name="asd 6 3 2 2 3" xfId="4339"/>
    <cellStyle name="asd 6 3 2 2 4" xfId="9373"/>
    <cellStyle name="asd 6 3 2 2 5" xfId="12005"/>
    <cellStyle name="asd 6 3 2 2 6" xfId="14516"/>
    <cellStyle name="asd 6 3 2 2 7" xfId="16422"/>
    <cellStyle name="asd 6 3 2 2 8" xfId="16992"/>
    <cellStyle name="asd 6 3 2 2 9" xfId="18899"/>
    <cellStyle name="asd 6 3 2 20" xfId="35988"/>
    <cellStyle name="asd 6 3 2 21" xfId="37867"/>
    <cellStyle name="asd 6 3 2 22" xfId="39344"/>
    <cellStyle name="asd 6 3 2 23" xfId="41020"/>
    <cellStyle name="asd 6 3 2 24" xfId="42844"/>
    <cellStyle name="asd 6 3 2 3" xfId="5111"/>
    <cellStyle name="asd 6 3 2 4" xfId="6561"/>
    <cellStyle name="asd 6 3 2 5" xfId="8012"/>
    <cellStyle name="asd 6 3 2 6" xfId="9922"/>
    <cellStyle name="asd 6 3 2 7" xfId="12642"/>
    <cellStyle name="asd 6 3 2 8" xfId="13531"/>
    <cellStyle name="asd 6 3 2 9" xfId="15435"/>
    <cellStyle name="asd 6 3 20" xfId="32364"/>
    <cellStyle name="asd 6 3 21" xfId="34536"/>
    <cellStyle name="asd 6 3 22" xfId="35295"/>
    <cellStyle name="asd 6 3 23" xfId="37173"/>
    <cellStyle name="asd 6 3 24" xfId="39583"/>
    <cellStyle name="asd 6 3 25" xfId="41257"/>
    <cellStyle name="asd 6 3 26" xfId="42224"/>
    <cellStyle name="asd 6 3 3" xfId="2193"/>
    <cellStyle name="asd 6 3 3 10" xfId="19070"/>
    <cellStyle name="asd 6 3 3 11" xfId="20982"/>
    <cellStyle name="asd 6 3 3 12" xfId="23027"/>
    <cellStyle name="asd 6 3 3 13" xfId="24784"/>
    <cellStyle name="asd 6 3 3 14" xfId="26261"/>
    <cellStyle name="asd 6 3 3 15" xfId="28108"/>
    <cellStyle name="asd 6 3 3 16" xfId="29872"/>
    <cellStyle name="asd 6 3 3 17" xfId="31700"/>
    <cellStyle name="asd 6 3 3 18" xfId="34701"/>
    <cellStyle name="asd 6 3 3 19" xfId="35611"/>
    <cellStyle name="asd 6 3 3 2" xfId="5743"/>
    <cellStyle name="asd 6 3 3 2 10" xfId="21993"/>
    <cellStyle name="asd 6 3 3 2 11" xfId="22756"/>
    <cellStyle name="asd 6 3 3 2 12" xfId="25795"/>
    <cellStyle name="asd 6 3 3 2 13" xfId="27696"/>
    <cellStyle name="asd 6 3 3 2 14" xfId="29474"/>
    <cellStyle name="asd 6 3 3 2 15" xfId="31273"/>
    <cellStyle name="asd 6 3 3 2 16" xfId="32150"/>
    <cellStyle name="asd 6 3 3 2 17" xfId="34169"/>
    <cellStyle name="asd 6 3 3 2 18" xfId="36622"/>
    <cellStyle name="asd 6 3 3 2 19" xfId="38501"/>
    <cellStyle name="asd 6 3 3 2 2" xfId="7192"/>
    <cellStyle name="asd 6 3 3 2 20" xfId="39374"/>
    <cellStyle name="asd 6 3 3 2 21" xfId="41050"/>
    <cellStyle name="asd 6 3 3 2 22" xfId="42556"/>
    <cellStyle name="asd 6 3 3 2 3" xfId="8646"/>
    <cellStyle name="asd 6 3 3 2 4" xfId="10556"/>
    <cellStyle name="asd 6 3 3 2 5" xfId="12329"/>
    <cellStyle name="asd 6 3 3 2 6" xfId="13224"/>
    <cellStyle name="asd 6 3 3 2 7" xfId="15128"/>
    <cellStyle name="asd 6 3 3 2 8" xfId="18175"/>
    <cellStyle name="asd 6 3 3 2 9" xfId="20081"/>
    <cellStyle name="asd 6 3 3 20" xfId="37490"/>
    <cellStyle name="asd 6 3 3 21" xfId="38945"/>
    <cellStyle name="asd 6 3 3 22" xfId="40630"/>
    <cellStyle name="asd 6 3 3 23" xfId="42813"/>
    <cellStyle name="asd 6 3 3 3" xfId="4736"/>
    <cellStyle name="asd 6 3 3 4" xfId="7635"/>
    <cellStyle name="asd 6 3 3 5" xfId="9545"/>
    <cellStyle name="asd 6 3 3 6" xfId="11350"/>
    <cellStyle name="asd 6 3 3 7" xfId="13496"/>
    <cellStyle name="asd 6 3 3 8" xfId="15401"/>
    <cellStyle name="asd 6 3 3 9" xfId="17164"/>
    <cellStyle name="asd 6 3 4" xfId="4102"/>
    <cellStyle name="asd 6 3 4 10" xfId="19737"/>
    <cellStyle name="asd 6 3 4 11" xfId="21649"/>
    <cellStyle name="asd 6 3 4 12" xfId="23513"/>
    <cellStyle name="asd 6 3 4 13" xfId="25451"/>
    <cellStyle name="asd 6 3 4 14" xfId="26637"/>
    <cellStyle name="asd 6 3 4 15" xfId="3752"/>
    <cellStyle name="asd 6 3 4 16" xfId="30239"/>
    <cellStyle name="asd 6 3 4 17" xfId="31878"/>
    <cellStyle name="asd 6 3 4 18" xfId="34945"/>
    <cellStyle name="asd 6 3 4 19" xfId="36278"/>
    <cellStyle name="asd 6 3 4 2" xfId="6007"/>
    <cellStyle name="asd 6 3 4 2 10" xfId="22257"/>
    <cellStyle name="asd 6 3 4 2 11" xfId="22520"/>
    <cellStyle name="asd 6 3 4 2 12" xfId="26059"/>
    <cellStyle name="asd 6 3 4 2 13" xfId="27810"/>
    <cellStyle name="asd 6 3 4 2 14" xfId="26885"/>
    <cellStyle name="asd 6 3 4 2 15" xfId="31388"/>
    <cellStyle name="asd 6 3 4 2 16" xfId="3780"/>
    <cellStyle name="asd 6 3 4 2 17" xfId="30203"/>
    <cellStyle name="asd 6 3 4 2 18" xfId="36886"/>
    <cellStyle name="asd 6 3 4 2 19" xfId="38765"/>
    <cellStyle name="asd 6 3 4 2 2" xfId="7456"/>
    <cellStyle name="asd 6 3 4 2 20" xfId="33400"/>
    <cellStyle name="asd 6 3 4 2 21" xfId="15412"/>
    <cellStyle name="asd 6 3 4 2 22" xfId="42330"/>
    <cellStyle name="asd 6 3 4 2 3" xfId="8910"/>
    <cellStyle name="asd 6 3 4 2 4" xfId="10820"/>
    <cellStyle name="asd 6 3 4 2 5" xfId="11109"/>
    <cellStyle name="asd 6 3 4 2 6" xfId="12988"/>
    <cellStyle name="asd 6 3 4 2 7" xfId="14892"/>
    <cellStyle name="asd 6 3 4 2 8" xfId="18439"/>
    <cellStyle name="asd 6 3 4 2 9" xfId="20345"/>
    <cellStyle name="asd 6 3 4 20" xfId="38157"/>
    <cellStyle name="asd 6 3 4 21" xfId="39115"/>
    <cellStyle name="asd 6 3 4 22" xfId="40797"/>
    <cellStyle name="asd 6 3 4 23" xfId="43280"/>
    <cellStyle name="asd 6 3 4 3" xfId="6848"/>
    <cellStyle name="asd 6 3 4 4" xfId="8302"/>
    <cellStyle name="asd 6 3 4 5" xfId="10212"/>
    <cellStyle name="asd 6 3 4 6" xfId="12355"/>
    <cellStyle name="asd 6 3 4 7" xfId="13985"/>
    <cellStyle name="asd 6 3 4 8" xfId="15886"/>
    <cellStyle name="asd 6 3 4 9" xfId="17831"/>
    <cellStyle name="asd 6 3 5" xfId="4961"/>
    <cellStyle name="asd 6 3 5 10" xfId="21209"/>
    <cellStyle name="asd 6 3 5 11" xfId="23306"/>
    <cellStyle name="asd 6 3 5 12" xfId="25011"/>
    <cellStyle name="asd 6 3 5 13" xfId="27734"/>
    <cellStyle name="asd 6 3 5 14" xfId="28510"/>
    <cellStyle name="asd 6 3 5 15" xfId="31308"/>
    <cellStyle name="asd 6 3 5 16" xfId="32683"/>
    <cellStyle name="asd 6 3 5 17" xfId="34338"/>
    <cellStyle name="asd 6 3 5 18" xfId="35838"/>
    <cellStyle name="asd 6 3 5 19" xfId="37717"/>
    <cellStyle name="asd 6 3 5 2" xfId="6411"/>
    <cellStyle name="asd 6 3 5 20" xfId="39890"/>
    <cellStyle name="asd 6 3 5 21" xfId="41559"/>
    <cellStyle name="asd 6 3 5 22" xfId="43082"/>
    <cellStyle name="asd 6 3 5 3" xfId="7862"/>
    <cellStyle name="asd 6 3 5 4" xfId="9772"/>
    <cellStyle name="asd 6 3 5 5" xfId="11241"/>
    <cellStyle name="asd 6 3 5 6" xfId="13778"/>
    <cellStyle name="asd 6 3 5 7" xfId="15680"/>
    <cellStyle name="asd 6 3 5 8" xfId="17391"/>
    <cellStyle name="asd 6 3 5 9" xfId="19297"/>
    <cellStyle name="asd 6 3 6" xfId="5573"/>
    <cellStyle name="asd 6 3 6 10" xfId="21823"/>
    <cellStyle name="asd 6 3 6 11" xfId="23570"/>
    <cellStyle name="asd 6 3 6 12" xfId="25625"/>
    <cellStyle name="asd 6 3 6 13" xfId="27733"/>
    <cellStyle name="asd 6 3 6 14" xfId="22359"/>
    <cellStyle name="asd 6 3 6 15" xfId="31307"/>
    <cellStyle name="asd 6 3 6 16" xfId="33244"/>
    <cellStyle name="asd 6 3 6 17" xfId="34906"/>
    <cellStyle name="asd 6 3 6 18" xfId="36452"/>
    <cellStyle name="asd 6 3 6 19" xfId="38331"/>
    <cellStyle name="asd 6 3 6 2" xfId="7022"/>
    <cellStyle name="asd 6 3 6 20" xfId="40434"/>
    <cellStyle name="asd 6 3 6 21" xfId="42090"/>
    <cellStyle name="asd 6 3 6 22" xfId="43335"/>
    <cellStyle name="asd 6 3 6 3" xfId="8476"/>
    <cellStyle name="asd 6 3 6 4" xfId="10386"/>
    <cellStyle name="asd 6 3 6 5" xfId="12640"/>
    <cellStyle name="asd 6 3 6 6" xfId="14042"/>
    <cellStyle name="asd 6 3 6 7" xfId="15943"/>
    <cellStyle name="asd 6 3 6 8" xfId="18005"/>
    <cellStyle name="asd 6 3 6 9" xfId="19911"/>
    <cellStyle name="asd 6 3 7" xfId="6325"/>
    <cellStyle name="asd 6 3 8" xfId="9227"/>
    <cellStyle name="asd 6 3 9" xfId="12284"/>
    <cellStyle name="asd 6 4" xfId="3400"/>
    <cellStyle name="asd 6 4 10" xfId="15971"/>
    <cellStyle name="asd 6 4 11" xfId="16685"/>
    <cellStyle name="asd 6 4 12" xfId="18592"/>
    <cellStyle name="asd 6 4 13" xfId="20504"/>
    <cellStyle name="asd 6 4 14" xfId="23598"/>
    <cellStyle name="asd 6 4 15" xfId="24306"/>
    <cellStyle name="asd 6 4 16" xfId="26957"/>
    <cellStyle name="asd 6 4 17" xfId="29339"/>
    <cellStyle name="asd 6 4 18" xfId="30553"/>
    <cellStyle name="asd 6 4 19" xfId="32786"/>
    <cellStyle name="asd 6 4 2" xfId="3580"/>
    <cellStyle name="asd 6 4 2 10" xfId="17471"/>
    <cellStyle name="asd 6 4 2 11" xfId="19377"/>
    <cellStyle name="asd 6 4 2 12" xfId="21289"/>
    <cellStyle name="asd 6 4 2 13" xfId="23872"/>
    <cellStyle name="asd 6 4 2 14" xfId="25091"/>
    <cellStyle name="asd 6 4 2 15" xfId="27581"/>
    <cellStyle name="asd 6 4 2 16" xfId="28830"/>
    <cellStyle name="asd 6 4 2 17" xfId="31162"/>
    <cellStyle name="asd 6 4 2 18" xfId="33161"/>
    <cellStyle name="asd 6 4 2 19" xfId="34350"/>
    <cellStyle name="asd 6 4 2 2" xfId="4277"/>
    <cellStyle name="asd 6 4 2 2 10" xfId="20518"/>
    <cellStyle name="asd 6 4 2 2 11" xfId="22745"/>
    <cellStyle name="asd 6 4 2 2 12" xfId="24320"/>
    <cellStyle name="asd 6 4 2 2 13" xfId="26435"/>
    <cellStyle name="asd 6 4 2 2 14" xfId="28945"/>
    <cellStyle name="asd 6 4 2 2 15" xfId="30043"/>
    <cellStyle name="asd 6 4 2 2 16" xfId="31752"/>
    <cellStyle name="asd 6 4 2 2 17" xfId="34266"/>
    <cellStyle name="asd 6 4 2 2 18" xfId="35148"/>
    <cellStyle name="asd 6 4 2 2 19" xfId="37026"/>
    <cellStyle name="asd 6 4 2 2 2" xfId="5418"/>
    <cellStyle name="asd 6 4 2 2 20" xfId="38993"/>
    <cellStyle name="asd 6 4 2 2 21" xfId="40676"/>
    <cellStyle name="asd 6 4 2 2 22" xfId="42546"/>
    <cellStyle name="asd 6 4 2 2 3" xfId="6686"/>
    <cellStyle name="asd 6 4 2 2 4" xfId="9080"/>
    <cellStyle name="asd 6 4 2 2 5" xfId="2605"/>
    <cellStyle name="asd 6 4 2 2 6" xfId="13213"/>
    <cellStyle name="asd 6 4 2 2 7" xfId="15117"/>
    <cellStyle name="asd 6 4 2 2 8" xfId="16699"/>
    <cellStyle name="asd 6 4 2 2 9" xfId="18606"/>
    <cellStyle name="asd 6 4 2 20" xfId="35918"/>
    <cellStyle name="asd 6 4 2 21" xfId="37797"/>
    <cellStyle name="asd 6 4 2 22" xfId="40355"/>
    <cellStyle name="asd 6 4 2 23" xfId="42011"/>
    <cellStyle name="asd 6 4 2 24" xfId="43623"/>
    <cellStyle name="asd 6 4 2 3" xfId="5041"/>
    <cellStyle name="asd 6 4 2 4" xfId="6491"/>
    <cellStyle name="asd 6 4 2 5" xfId="7942"/>
    <cellStyle name="asd 6 4 2 6" xfId="9852"/>
    <cellStyle name="asd 6 4 2 7" xfId="11771"/>
    <cellStyle name="asd 6 4 2 8" xfId="14342"/>
    <cellStyle name="asd 6 4 2 9" xfId="16246"/>
    <cellStyle name="asd 6 4 20" xfId="33673"/>
    <cellStyle name="asd 6 4 21" xfId="35134"/>
    <cellStyle name="asd 6 4 22" xfId="37012"/>
    <cellStyle name="asd 6 4 23" xfId="39994"/>
    <cellStyle name="asd 6 4 24" xfId="41659"/>
    <cellStyle name="asd 6 4 25" xfId="43362"/>
    <cellStyle name="asd 6 4 3" xfId="3918"/>
    <cellStyle name="asd 6 4 3 10" xfId="19629"/>
    <cellStyle name="asd 6 4 3 11" xfId="21541"/>
    <cellStyle name="asd 6 4 3 12" xfId="12866"/>
    <cellStyle name="asd 6 4 3 13" xfId="25343"/>
    <cellStyle name="asd 6 4 3 14" xfId="2122"/>
    <cellStyle name="asd 6 4 3 15" xfId="24293"/>
    <cellStyle name="asd 6 4 3 16" xfId="10929"/>
    <cellStyle name="asd 6 4 3 17" xfId="26638"/>
    <cellStyle name="asd 6 4 3 18" xfId="13808"/>
    <cellStyle name="asd 6 4 3 19" xfId="36170"/>
    <cellStyle name="asd 6 4 3 2" xfId="5899"/>
    <cellStyle name="asd 6 4 3 2 10" xfId="22149"/>
    <cellStyle name="asd 6 4 3 2 11" xfId="22458"/>
    <cellStyle name="asd 6 4 3 2 12" xfId="25951"/>
    <cellStyle name="asd 6 4 3 2 13" xfId="26354"/>
    <cellStyle name="asd 6 4 3 2 14" xfId="28692"/>
    <cellStyle name="asd 6 4 3 2 15" xfId="29962"/>
    <cellStyle name="asd 6 4 3 2 16" xfId="31996"/>
    <cellStyle name="asd 6 4 3 2 17" xfId="34182"/>
    <cellStyle name="asd 6 4 3 2 18" xfId="36778"/>
    <cellStyle name="asd 6 4 3 2 19" xfId="38657"/>
    <cellStyle name="asd 6 4 3 2 2" xfId="7348"/>
    <cellStyle name="asd 6 4 3 2 20" xfId="39225"/>
    <cellStyle name="asd 6 4 3 2 21" xfId="40906"/>
    <cellStyle name="asd 6 4 3 2 22" xfId="42269"/>
    <cellStyle name="asd 6 4 3 2 3" xfId="8802"/>
    <cellStyle name="asd 6 4 3 2 4" xfId="10712"/>
    <cellStyle name="asd 6 4 3 2 5" xfId="12236"/>
    <cellStyle name="asd 6 4 3 2 6" xfId="12925"/>
    <cellStyle name="asd 6 4 3 2 7" xfId="14830"/>
    <cellStyle name="asd 6 4 3 2 8" xfId="18331"/>
    <cellStyle name="asd 6 4 3 2 9" xfId="20237"/>
    <cellStyle name="asd 6 4 3 20" xfId="38049"/>
    <cellStyle name="asd 6 4 3 21" xfId="34460"/>
    <cellStyle name="asd 6 4 3 22" xfId="11490"/>
    <cellStyle name="asd 6 4 3 23" xfId="28842"/>
    <cellStyle name="asd 6 4 3 3" xfId="5293"/>
    <cellStyle name="asd 6 4 3 4" xfId="8194"/>
    <cellStyle name="asd 6 4 3 5" xfId="10104"/>
    <cellStyle name="asd 6 4 3 6" xfId="12233"/>
    <cellStyle name="asd 6 4 3 7" xfId="9049"/>
    <cellStyle name="asd 6 4 3 8" xfId="2213"/>
    <cellStyle name="asd 6 4 3 9" xfId="17723"/>
    <cellStyle name="asd 6 4 4" xfId="4032"/>
    <cellStyle name="asd 6 4 4 10" xfId="19667"/>
    <cellStyle name="asd 6 4 4 11" xfId="21579"/>
    <cellStyle name="asd 6 4 4 12" xfId="22603"/>
    <cellStyle name="asd 6 4 4 13" xfId="25381"/>
    <cellStyle name="asd 6 4 4 14" xfId="26465"/>
    <cellStyle name="asd 6 4 4 15" xfId="28250"/>
    <cellStyle name="asd 6 4 4 16" xfId="30071"/>
    <cellStyle name="asd 6 4 4 17" xfId="32433"/>
    <cellStyle name="asd 6 4 4 18" xfId="34648"/>
    <cellStyle name="asd 6 4 4 19" xfId="36208"/>
    <cellStyle name="asd 6 4 4 2" xfId="5937"/>
    <cellStyle name="asd 6 4 4 2 10" xfId="22187"/>
    <cellStyle name="asd 6 4 4 2 11" xfId="22815"/>
    <cellStyle name="asd 6 4 4 2 12" xfId="25989"/>
    <cellStyle name="asd 6 4 4 2 13" xfId="27170"/>
    <cellStyle name="asd 6 4 4 2 14" xfId="28219"/>
    <cellStyle name="asd 6 4 4 2 15" xfId="30760"/>
    <cellStyle name="asd 6 4 4 2 16" xfId="32264"/>
    <cellStyle name="asd 6 4 4 2 17" xfId="33674"/>
    <cellStyle name="asd 6 4 4 2 18" xfId="36816"/>
    <cellStyle name="asd 6 4 4 2 19" xfId="38695"/>
    <cellStyle name="asd 6 4 4 2 2" xfId="7386"/>
    <cellStyle name="asd 6 4 4 2 20" xfId="39483"/>
    <cellStyle name="asd 6 4 4 2 21" xfId="41159"/>
    <cellStyle name="asd 6 4 4 2 22" xfId="42610"/>
    <cellStyle name="asd 6 4 4 2 3" xfId="8840"/>
    <cellStyle name="asd 6 4 4 2 4" xfId="10750"/>
    <cellStyle name="asd 6 4 4 2 5" xfId="11539"/>
    <cellStyle name="asd 6 4 4 2 6" xfId="13285"/>
    <cellStyle name="asd 6 4 4 2 7" xfId="15188"/>
    <cellStyle name="asd 6 4 4 2 8" xfId="18369"/>
    <cellStyle name="asd 6 4 4 2 9" xfId="20275"/>
    <cellStyle name="asd 6 4 4 20" xfId="38087"/>
    <cellStyle name="asd 6 4 4 21" xfId="39650"/>
    <cellStyle name="asd 6 4 4 22" xfId="41324"/>
    <cellStyle name="asd 6 4 4 23" xfId="42412"/>
    <cellStyle name="asd 6 4 4 3" xfId="6778"/>
    <cellStyle name="asd 6 4 4 4" xfId="8232"/>
    <cellStyle name="asd 6 4 4 5" xfId="10142"/>
    <cellStyle name="asd 6 4 4 6" xfId="11625"/>
    <cellStyle name="asd 6 4 4 7" xfId="13071"/>
    <cellStyle name="asd 6 4 4 8" xfId="14975"/>
    <cellStyle name="asd 6 4 4 9" xfId="17761"/>
    <cellStyle name="asd 6 4 5" xfId="4401"/>
    <cellStyle name="asd 6 4 5 10" xfId="20506"/>
    <cellStyle name="asd 6 4 5 11" xfId="23368"/>
    <cellStyle name="asd 6 4 5 12" xfId="24308"/>
    <cellStyle name="asd 6 4 5 13" xfId="27902"/>
    <cellStyle name="asd 6 4 5 14" xfId="28559"/>
    <cellStyle name="asd 6 4 5 15" xfId="31482"/>
    <cellStyle name="asd 6 4 5 16" xfId="32314"/>
    <cellStyle name="asd 6 4 5 17" xfId="34893"/>
    <cellStyle name="asd 6 4 5 18" xfId="35136"/>
    <cellStyle name="asd 6 4 5 19" xfId="37014"/>
    <cellStyle name="asd 6 4 5 2" xfId="5328"/>
    <cellStyle name="asd 6 4 5 20" xfId="39532"/>
    <cellStyle name="asd 6 4 5 21" xfId="41207"/>
    <cellStyle name="asd 6 4 5 22" xfId="43139"/>
    <cellStyle name="asd 6 4 5 3" xfId="6729"/>
    <cellStyle name="asd 6 4 5 4" xfId="9068"/>
    <cellStyle name="asd 6 4 5 5" xfId="12486"/>
    <cellStyle name="asd 6 4 5 6" xfId="13840"/>
    <cellStyle name="asd 6 4 5 7" xfId="15742"/>
    <cellStyle name="asd 6 4 5 8" xfId="16687"/>
    <cellStyle name="asd 6 4 5 9" xfId="18594"/>
    <cellStyle name="asd 6 4 6" xfId="1909"/>
    <cellStyle name="asd 6 4 7" xfId="9066"/>
    <cellStyle name="asd 6 4 8" xfId="12535"/>
    <cellStyle name="asd 6 4 9" xfId="14070"/>
    <cellStyle name="asd 6 5" xfId="1931"/>
    <cellStyle name="asd 6 5 10" xfId="17119"/>
    <cellStyle name="asd 6 5 11" xfId="19025"/>
    <cellStyle name="asd 6 5 12" xfId="20937"/>
    <cellStyle name="asd 6 5 13" xfId="22553"/>
    <cellStyle name="asd 6 5 14" xfId="24739"/>
    <cellStyle name="asd 6 5 15" xfId="26614"/>
    <cellStyle name="asd 6 5 16" xfId="27548"/>
    <cellStyle name="asd 6 5 17" xfId="30216"/>
    <cellStyle name="asd 6 5 18" xfId="23900"/>
    <cellStyle name="asd 6 5 19" xfId="30744"/>
    <cellStyle name="asd 6 5 2" xfId="4667"/>
    <cellStyle name="asd 6 5 2 10" xfId="20912"/>
    <cellStyle name="asd 6 5 2 11" xfId="22796"/>
    <cellStyle name="asd 6 5 2 12" xfId="24714"/>
    <cellStyle name="asd 6 5 2 13" xfId="27288"/>
    <cellStyle name="asd 6 5 2 14" xfId="28916"/>
    <cellStyle name="asd 6 5 2 15" xfId="30879"/>
    <cellStyle name="asd 6 5 2 16" xfId="33276"/>
    <cellStyle name="asd 6 5 2 17" xfId="34861"/>
    <cellStyle name="asd 6 5 2 18" xfId="35542"/>
    <cellStyle name="asd 6 5 2 19" xfId="37420"/>
    <cellStyle name="asd 6 5 2 2" xfId="6115"/>
    <cellStyle name="asd 6 5 2 20" xfId="40465"/>
    <cellStyle name="asd 6 5 2 21" xfId="42121"/>
    <cellStyle name="asd 6 5 2 22" xfId="42593"/>
    <cellStyle name="asd 6 5 2 3" xfId="7564"/>
    <cellStyle name="asd 6 5 2 4" xfId="9474"/>
    <cellStyle name="asd 6 5 2 5" xfId="11833"/>
    <cellStyle name="asd 6 5 2 6" xfId="13265"/>
    <cellStyle name="asd 6 5 2 7" xfId="15168"/>
    <cellStyle name="asd 6 5 2 8" xfId="17093"/>
    <cellStyle name="asd 6 5 2 9" xfId="19000"/>
    <cellStyle name="asd 6 5 20" xfId="35566"/>
    <cellStyle name="asd 6 5 21" xfId="37445"/>
    <cellStyle name="asd 6 5 22" xfId="2351"/>
    <cellStyle name="asd 6 5 23" xfId="28228"/>
    <cellStyle name="asd 6 5 24" xfId="42363"/>
    <cellStyle name="asd 6 5 3" xfId="4693"/>
    <cellStyle name="asd 6 5 4" xfId="6140"/>
    <cellStyle name="asd 6 5 5" xfId="7590"/>
    <cellStyle name="asd 6 5 6" xfId="9500"/>
    <cellStyle name="asd 6 5 7" xfId="11215"/>
    <cellStyle name="asd 6 5 8" xfId="13021"/>
    <cellStyle name="asd 6 5 9" xfId="14925"/>
    <cellStyle name="asd 6 6" xfId="2622"/>
    <cellStyle name="asd 6 6 10" xfId="19129"/>
    <cellStyle name="asd 6 6 11" xfId="21041"/>
    <cellStyle name="asd 6 6 12" xfId="23712"/>
    <cellStyle name="asd 6 6 13" xfId="24843"/>
    <cellStyle name="asd 6 6 14" xfId="27879"/>
    <cellStyle name="asd 6 6 15" xfId="28772"/>
    <cellStyle name="asd 6 6 16" xfId="31457"/>
    <cellStyle name="asd 6 6 17" xfId="32880"/>
    <cellStyle name="asd 6 6 18" xfId="33641"/>
    <cellStyle name="asd 6 6 19" xfId="35670"/>
    <cellStyle name="asd 6 6 2" xfId="5659"/>
    <cellStyle name="asd 6 6 2 10" xfId="21909"/>
    <cellStyle name="asd 6 6 2 11" xfId="22409"/>
    <cellStyle name="asd 6 6 2 12" xfId="25711"/>
    <cellStyle name="asd 6 6 2 13" xfId="26845"/>
    <cellStyle name="asd 6 6 2 14" xfId="2179"/>
    <cellStyle name="asd 6 6 2 15" xfId="30443"/>
    <cellStyle name="asd 6 6 2 16" xfId="32988"/>
    <cellStyle name="asd 6 6 2 17" xfId="23165"/>
    <cellStyle name="asd 6 6 2 18" xfId="36538"/>
    <cellStyle name="asd 6 6 2 19" xfId="38417"/>
    <cellStyle name="asd 6 6 2 2" xfId="7108"/>
    <cellStyle name="asd 6 6 2 20" xfId="40191"/>
    <cellStyle name="asd 6 6 2 21" xfId="41850"/>
    <cellStyle name="asd 6 6 2 22" xfId="42221"/>
    <cellStyle name="asd 6 6 2 3" xfId="8562"/>
    <cellStyle name="asd 6 6 2 4" xfId="10472"/>
    <cellStyle name="asd 6 6 2 5" xfId="11510"/>
    <cellStyle name="asd 6 6 2 6" xfId="12876"/>
    <cellStyle name="asd 6 6 2 7" xfId="14781"/>
    <cellStyle name="asd 6 6 2 8" xfId="18091"/>
    <cellStyle name="asd 6 6 2 9" xfId="19997"/>
    <cellStyle name="asd 6 6 20" xfId="37549"/>
    <cellStyle name="asd 6 6 21" xfId="40088"/>
    <cellStyle name="asd 6 6 22" xfId="41752"/>
    <cellStyle name="asd 6 6 23" xfId="43470"/>
    <cellStyle name="asd 6 6 3" xfId="4794"/>
    <cellStyle name="asd 6 6 4" xfId="7694"/>
    <cellStyle name="asd 6 6 5" xfId="9604"/>
    <cellStyle name="asd 6 6 6" xfId="11461"/>
    <cellStyle name="asd 6 6 7" xfId="14183"/>
    <cellStyle name="asd 6 6 8" xfId="16086"/>
    <cellStyle name="asd 6 6 9" xfId="17223"/>
    <cellStyle name="asd 6 7" xfId="2744"/>
    <cellStyle name="asd 6 7 10" xfId="19138"/>
    <cellStyle name="asd 6 7 11" xfId="21050"/>
    <cellStyle name="asd 6 7 12" xfId="22940"/>
    <cellStyle name="asd 6 7 13" xfId="24852"/>
    <cellStyle name="asd 6 7 14" xfId="26278"/>
    <cellStyle name="asd 6 7 15" xfId="28954"/>
    <cellStyle name="asd 6 7 16" xfId="29888"/>
    <cellStyle name="asd 6 7 17" xfId="32529"/>
    <cellStyle name="asd 6 7 18" xfId="33893"/>
    <cellStyle name="asd 6 7 19" xfId="35679"/>
    <cellStyle name="asd 6 7 2" xfId="4560"/>
    <cellStyle name="asd 6 7 2 10" xfId="20805"/>
    <cellStyle name="asd 6 7 2 11" xfId="23278"/>
    <cellStyle name="asd 6 7 2 12" xfId="24607"/>
    <cellStyle name="asd 6 7 2 13" xfId="26669"/>
    <cellStyle name="asd 6 7 2 14" xfId="29213"/>
    <cellStyle name="asd 6 7 2 15" xfId="30272"/>
    <cellStyle name="asd 6 7 2 16" xfId="32322"/>
    <cellStyle name="asd 6 7 2 17" xfId="33851"/>
    <cellStyle name="asd 6 7 2 18" xfId="35435"/>
    <cellStyle name="asd 6 7 2 19" xfId="37313"/>
    <cellStyle name="asd 6 7 2 2" xfId="4438"/>
    <cellStyle name="asd 6 7 2 20" xfId="39541"/>
    <cellStyle name="asd 6 7 2 21" xfId="41216"/>
    <cellStyle name="asd 6 7 2 22" xfId="43055"/>
    <cellStyle name="asd 6 7 2 3" xfId="5329"/>
    <cellStyle name="asd 6 7 2 4" xfId="9367"/>
    <cellStyle name="asd 6 7 2 5" xfId="11163"/>
    <cellStyle name="asd 6 7 2 6" xfId="13750"/>
    <cellStyle name="asd 6 7 2 7" xfId="15652"/>
    <cellStyle name="asd 6 7 2 8" xfId="16986"/>
    <cellStyle name="asd 6 7 2 9" xfId="18893"/>
    <cellStyle name="asd 6 7 20" xfId="37558"/>
    <cellStyle name="asd 6 7 21" xfId="39745"/>
    <cellStyle name="asd 6 7 22" xfId="41417"/>
    <cellStyle name="asd 6 7 23" xfId="42726"/>
    <cellStyle name="asd 6 7 3" xfId="6252"/>
    <cellStyle name="asd 6 7 4" xfId="7703"/>
    <cellStyle name="asd 6 7 5" xfId="9613"/>
    <cellStyle name="asd 6 7 6" xfId="11042"/>
    <cellStyle name="asd 6 7 7" xfId="13408"/>
    <cellStyle name="asd 6 7 8" xfId="15313"/>
    <cellStyle name="asd 6 7 9" xfId="17232"/>
    <cellStyle name="asd 6 8" xfId="2338"/>
    <cellStyle name="asd 6 9" xfId="3035"/>
    <cellStyle name="asd 7" xfId="764"/>
    <cellStyle name="asd 7 10" xfId="3383"/>
    <cellStyle name="asd 7 11" xfId="6291"/>
    <cellStyle name="asd 7 12" xfId="2090"/>
    <cellStyle name="asd 7 13" xfId="2407"/>
    <cellStyle name="asd 7 14" xfId="2631"/>
    <cellStyle name="asd 7 15" xfId="11901"/>
    <cellStyle name="asd 7 16" xfId="20485"/>
    <cellStyle name="asd 7 17" xfId="2941"/>
    <cellStyle name="asd 7 18" xfId="1943"/>
    <cellStyle name="asd 7 19" xfId="5487"/>
    <cellStyle name="asd 7 2" xfId="3558"/>
    <cellStyle name="asd 7 2 10" xfId="13702"/>
    <cellStyle name="asd 7 2 11" xfId="15605"/>
    <cellStyle name="asd 7 2 12" xfId="17052"/>
    <cellStyle name="asd 7 2 13" xfId="18959"/>
    <cellStyle name="asd 7 2 14" xfId="20871"/>
    <cellStyle name="asd 7 2 15" xfId="23231"/>
    <cellStyle name="asd 7 2 16" xfId="24673"/>
    <cellStyle name="asd 7 2 17" xfId="27233"/>
    <cellStyle name="asd 7 2 18" xfId="29443"/>
    <cellStyle name="asd 7 2 19" xfId="30824"/>
    <cellStyle name="asd 7 2 2" xfId="3738"/>
    <cellStyle name="asd 7 2 2 10" xfId="17629"/>
    <cellStyle name="asd 7 2 2 11" xfId="19535"/>
    <cellStyle name="asd 7 2 2 12" xfId="21447"/>
    <cellStyle name="asd 7 2 2 13" xfId="22781"/>
    <cellStyle name="asd 7 2 2 14" xfId="25249"/>
    <cellStyle name="asd 7 2 2 15" xfId="27365"/>
    <cellStyle name="asd 7 2 2 16" xfId="20443"/>
    <cellStyle name="asd 7 2 2 17" xfId="30955"/>
    <cellStyle name="asd 7 2 2 18" xfId="32976"/>
    <cellStyle name="asd 7 2 2 19" xfId="33624"/>
    <cellStyle name="asd 7 2 2 2" xfId="5805"/>
    <cellStyle name="asd 7 2 2 2 10" xfId="22055"/>
    <cellStyle name="asd 7 2 2 2 11" xfId="24056"/>
    <cellStyle name="asd 7 2 2 2 12" xfId="25857"/>
    <cellStyle name="asd 7 2 2 2 13" xfId="26924"/>
    <cellStyle name="asd 7 2 2 2 14" xfId="29722"/>
    <cellStyle name="asd 7 2 2 2 15" xfId="30521"/>
    <cellStyle name="asd 7 2 2 2 16" xfId="32778"/>
    <cellStyle name="asd 7 2 2 2 17" xfId="33740"/>
    <cellStyle name="asd 7 2 2 2 18" xfId="36684"/>
    <cellStyle name="asd 7 2 2 2 19" xfId="38563"/>
    <cellStyle name="asd 7 2 2 2 2" xfId="7254"/>
    <cellStyle name="asd 7 2 2 2 20" xfId="39987"/>
    <cellStyle name="asd 7 2 2 2 21" xfId="41653"/>
    <cellStyle name="asd 7 2 2 2 22" xfId="43800"/>
    <cellStyle name="asd 7 2 2 2 3" xfId="8708"/>
    <cellStyle name="asd 7 2 2 2 4" xfId="10618"/>
    <cellStyle name="asd 7 2 2 2 5" xfId="12015"/>
    <cellStyle name="asd 7 2 2 2 6" xfId="14526"/>
    <cellStyle name="asd 7 2 2 2 7" xfId="16432"/>
    <cellStyle name="asd 7 2 2 2 8" xfId="18237"/>
    <cellStyle name="asd 7 2 2 2 9" xfId="20143"/>
    <cellStyle name="asd 7 2 2 20" xfId="36076"/>
    <cellStyle name="asd 7 2 2 21" xfId="37955"/>
    <cellStyle name="asd 7 2 2 22" xfId="40180"/>
    <cellStyle name="asd 7 2 2 23" xfId="41839"/>
    <cellStyle name="asd 7 2 2 24" xfId="42579"/>
    <cellStyle name="asd 7 2 2 3" xfId="5199"/>
    <cellStyle name="asd 7 2 2 4" xfId="6649"/>
    <cellStyle name="asd 7 2 2 5" xfId="8100"/>
    <cellStyle name="asd 7 2 2 6" xfId="10010"/>
    <cellStyle name="asd 7 2 2 7" xfId="11484"/>
    <cellStyle name="asd 7 2 2 8" xfId="13250"/>
    <cellStyle name="asd 7 2 2 9" xfId="15153"/>
    <cellStyle name="asd 7 2 20" xfId="32545"/>
    <cellStyle name="asd 7 2 21" xfId="33579"/>
    <cellStyle name="asd 7 2 22" xfId="35501"/>
    <cellStyle name="asd 7 2 23" xfId="37379"/>
    <cellStyle name="asd 7 2 24" xfId="39760"/>
    <cellStyle name="asd 7 2 25" xfId="41432"/>
    <cellStyle name="asd 7 2 26" xfId="43009"/>
    <cellStyle name="asd 7 2 3" xfId="3052"/>
    <cellStyle name="asd 7 2 3 10" xfId="19180"/>
    <cellStyle name="asd 7 2 3 11" xfId="21092"/>
    <cellStyle name="asd 7 2 3 12" xfId="23197"/>
    <cellStyle name="asd 7 2 3 13" xfId="24894"/>
    <cellStyle name="asd 7 2 3 14" xfId="26457"/>
    <cellStyle name="asd 7 2 3 15" xfId="29417"/>
    <cellStyle name="asd 7 2 3 16" xfId="30064"/>
    <cellStyle name="asd 7 2 3 17" xfId="32234"/>
    <cellStyle name="asd 7 2 3 18" xfId="34473"/>
    <cellStyle name="asd 7 2 3 19" xfId="35721"/>
    <cellStyle name="asd 7 2 3 2" xfId="4670"/>
    <cellStyle name="asd 7 2 3 2 10" xfId="20915"/>
    <cellStyle name="asd 7 2 3 2 11" xfId="3570"/>
    <cellStyle name="asd 7 2 3 2 12" xfId="24717"/>
    <cellStyle name="asd 7 2 3 2 13" xfId="3060"/>
    <cellStyle name="asd 7 2 3 2 14" xfId="23626"/>
    <cellStyle name="asd 7 2 3 2 15" xfId="3058"/>
    <cellStyle name="asd 7 2 3 2 16" xfId="31543"/>
    <cellStyle name="asd 7 2 3 2 17" xfId="29126"/>
    <cellStyle name="asd 7 2 3 2 18" xfId="35545"/>
    <cellStyle name="asd 7 2 3 2 19" xfId="37423"/>
    <cellStyle name="asd 7 2 3 2 2" xfId="6118"/>
    <cellStyle name="asd 7 2 3 2 20" xfId="3825"/>
    <cellStyle name="asd 7 2 3 2 21" xfId="39488"/>
    <cellStyle name="asd 7 2 3 2 22" xfId="33782"/>
    <cellStyle name="asd 7 2 3 2 3" xfId="7567"/>
    <cellStyle name="asd 7 2 3 2 4" xfId="9477"/>
    <cellStyle name="asd 7 2 3 2 5" xfId="12439"/>
    <cellStyle name="asd 7 2 3 2 6" xfId="2344"/>
    <cellStyle name="asd 7 2 3 2 7" xfId="1847"/>
    <cellStyle name="asd 7 2 3 2 8" xfId="17096"/>
    <cellStyle name="asd 7 2 3 2 9" xfId="19003"/>
    <cellStyle name="asd 7 2 3 20" xfId="37600"/>
    <cellStyle name="asd 7 2 3 21" xfId="39456"/>
    <cellStyle name="asd 7 2 3 22" xfId="41132"/>
    <cellStyle name="asd 7 2 3 23" xfId="42975"/>
    <cellStyle name="asd 7 2 3 3" xfId="4844"/>
    <cellStyle name="asd 7 2 3 4" xfId="7745"/>
    <cellStyle name="asd 7 2 3 5" xfId="9655"/>
    <cellStyle name="asd 7 2 3 6" xfId="10992"/>
    <cellStyle name="asd 7 2 3 7" xfId="13668"/>
    <cellStyle name="asd 7 2 3 8" xfId="15571"/>
    <cellStyle name="asd 7 2 3 9" xfId="17274"/>
    <cellStyle name="asd 7 2 4" xfId="4190"/>
    <cellStyle name="asd 7 2 4 10" xfId="19825"/>
    <cellStyle name="asd 7 2 4 11" xfId="21737"/>
    <cellStyle name="asd 7 2 4 12" xfId="23255"/>
    <cellStyle name="asd 7 2 4 13" xfId="25539"/>
    <cellStyle name="asd 7 2 4 14" xfId="26455"/>
    <cellStyle name="asd 7 2 4 15" xfId="20472"/>
    <cellStyle name="asd 7 2 4 16" xfId="30062"/>
    <cellStyle name="asd 7 2 4 17" xfId="32050"/>
    <cellStyle name="asd 7 2 4 18" xfId="35015"/>
    <cellStyle name="asd 7 2 4 19" xfId="36366"/>
    <cellStyle name="asd 7 2 4 2" xfId="6095"/>
    <cellStyle name="asd 7 2 4 2 10" xfId="22345"/>
    <cellStyle name="asd 7 2 4 2 11" xfId="2337"/>
    <cellStyle name="asd 7 2 4 2 12" xfId="26147"/>
    <cellStyle name="asd 7 2 4 2 13" xfId="2909"/>
    <cellStyle name="asd 7 2 4 2 14" xfId="29320"/>
    <cellStyle name="asd 7 2 4 2 15" xfId="9051"/>
    <cellStyle name="asd 7 2 4 2 16" xfId="28930"/>
    <cellStyle name="asd 7 2 4 2 17" xfId="34184"/>
    <cellStyle name="asd 7 2 4 2 18" xfId="36974"/>
    <cellStyle name="asd 7 2 4 2 19" xfId="38853"/>
    <cellStyle name="asd 7 2 4 2 2" xfId="7544"/>
    <cellStyle name="asd 7 2 4 2 20" xfId="28656"/>
    <cellStyle name="asd 7 2 4 2 21" xfId="3260"/>
    <cellStyle name="asd 7 2 4 2 22" xfId="41402"/>
    <cellStyle name="asd 7 2 4 2 3" xfId="8998"/>
    <cellStyle name="asd 7 2 4 2 4" xfId="10908"/>
    <cellStyle name="asd 7 2 4 2 5" xfId="2061"/>
    <cellStyle name="asd 7 2 4 2 6" xfId="3089"/>
    <cellStyle name="asd 7 2 4 2 7" xfId="2417"/>
    <cellStyle name="asd 7 2 4 2 8" xfId="18527"/>
    <cellStyle name="asd 7 2 4 2 9" xfId="20433"/>
    <cellStyle name="asd 7 2 4 20" xfId="38245"/>
    <cellStyle name="asd 7 2 4 21" xfId="39281"/>
    <cellStyle name="asd 7 2 4 22" xfId="40958"/>
    <cellStyle name="asd 7 2 4 23" xfId="43033"/>
    <cellStyle name="asd 7 2 4 3" xfId="6936"/>
    <cellStyle name="asd 7 2 4 4" xfId="8390"/>
    <cellStyle name="asd 7 2 4 5" xfId="10300"/>
    <cellStyle name="asd 7 2 4 6" xfId="11127"/>
    <cellStyle name="asd 7 2 4 7" xfId="13727"/>
    <cellStyle name="asd 7 2 4 8" xfId="15629"/>
    <cellStyle name="asd 7 2 4 9" xfId="17919"/>
    <cellStyle name="asd 7 2 5" xfId="5031"/>
    <cellStyle name="asd 7 2 5 10" xfId="21279"/>
    <cellStyle name="asd 7 2 5 11" xfId="22957"/>
    <cellStyle name="asd 7 2 5 12" xfId="25081"/>
    <cellStyle name="asd 7 2 5 13" xfId="26573"/>
    <cellStyle name="asd 7 2 5 14" xfId="29383"/>
    <cellStyle name="asd 7 2 5 15" xfId="30179"/>
    <cellStyle name="asd 7 2 5 16" xfId="32338"/>
    <cellStyle name="asd 7 2 5 17" xfId="34264"/>
    <cellStyle name="asd 7 2 5 18" xfId="35908"/>
    <cellStyle name="asd 7 2 5 19" xfId="37787"/>
    <cellStyle name="asd 7 2 5 2" xfId="6481"/>
    <cellStyle name="asd 7 2 5 20" xfId="39558"/>
    <cellStyle name="asd 7 2 5 21" xfId="41232"/>
    <cellStyle name="asd 7 2 5 22" xfId="42743"/>
    <cellStyle name="asd 7 2 5 3" xfId="7932"/>
    <cellStyle name="asd 7 2 5 4" xfId="9842"/>
    <cellStyle name="asd 7 2 5 5" xfId="11254"/>
    <cellStyle name="asd 7 2 5 6" xfId="13425"/>
    <cellStyle name="asd 7 2 5 7" xfId="15330"/>
    <cellStyle name="asd 7 2 5 8" xfId="17461"/>
    <cellStyle name="asd 7 2 5 9" xfId="19367"/>
    <cellStyle name="asd 7 2 6" xfId="5735"/>
    <cellStyle name="asd 7 2 6 10" xfId="21985"/>
    <cellStyle name="asd 7 2 6 11" xfId="23723"/>
    <cellStyle name="asd 7 2 6 12" xfId="25787"/>
    <cellStyle name="asd 7 2 6 13" xfId="27854"/>
    <cellStyle name="asd 7 2 6 14" xfId="28568"/>
    <cellStyle name="asd 7 2 6 15" xfId="31432"/>
    <cellStyle name="asd 7 2 6 16" xfId="32515"/>
    <cellStyle name="asd 7 2 6 17" xfId="34183"/>
    <cellStyle name="asd 7 2 6 18" xfId="36614"/>
    <cellStyle name="asd 7 2 6 19" xfId="38493"/>
    <cellStyle name="asd 7 2 6 2" xfId="7184"/>
    <cellStyle name="asd 7 2 6 20" xfId="39733"/>
    <cellStyle name="asd 7 2 6 21" xfId="41406"/>
    <cellStyle name="asd 7 2 6 22" xfId="43480"/>
    <cellStyle name="asd 7 2 6 3" xfId="8638"/>
    <cellStyle name="asd 7 2 6 4" xfId="10548"/>
    <cellStyle name="asd 7 2 6 5" xfId="11742"/>
    <cellStyle name="asd 7 2 6 6" xfId="14193"/>
    <cellStyle name="asd 7 2 6 7" xfId="16097"/>
    <cellStyle name="asd 7 2 6 8" xfId="18167"/>
    <cellStyle name="asd 7 2 6 9" xfId="20073"/>
    <cellStyle name="asd 7 2 7" xfId="5446"/>
    <cellStyle name="asd 7 2 8" xfId="9433"/>
    <cellStyle name="asd 7 2 9" xfId="11071"/>
    <cellStyle name="asd 7 20" xfId="29085"/>
    <cellStyle name="asd 7 21" xfId="29131"/>
    <cellStyle name="asd 7 22" xfId="1869"/>
    <cellStyle name="asd 7 23" xfId="33524"/>
    <cellStyle name="asd 7 24" xfId="22396"/>
    <cellStyle name="asd 7 25" xfId="23522"/>
    <cellStyle name="asd 7 26" xfId="33380"/>
    <cellStyle name="asd 7 27" xfId="40143"/>
    <cellStyle name="asd 7 3" xfId="1807"/>
    <cellStyle name="asd 7 3 10" xfId="2892"/>
    <cellStyle name="asd 7 3 11" xfId="2937"/>
    <cellStyle name="asd 7 3 12" xfId="2639"/>
    <cellStyle name="asd 7 3 13" xfId="3356"/>
    <cellStyle name="asd 7 3 14" xfId="4626"/>
    <cellStyle name="asd 7 3 15" xfId="1964"/>
    <cellStyle name="asd 7 3 16" xfId="2830"/>
    <cellStyle name="asd 7 3 17" xfId="20484"/>
    <cellStyle name="asd 7 3 18" xfId="2764"/>
    <cellStyle name="asd 7 3 19" xfId="26170"/>
    <cellStyle name="asd 7 3 2" xfId="2115"/>
    <cellStyle name="asd 7 3 2 10" xfId="17147"/>
    <cellStyle name="asd 7 3 2 11" xfId="19053"/>
    <cellStyle name="asd 7 3 2 12" xfId="20965"/>
    <cellStyle name="asd 7 3 2 13" xfId="23623"/>
    <cellStyle name="asd 7 3 2 14" xfId="24767"/>
    <cellStyle name="asd 7 3 2 15" xfId="27865"/>
    <cellStyle name="asd 7 3 2 16" xfId="29562"/>
    <cellStyle name="asd 7 3 2 17" xfId="31443"/>
    <cellStyle name="asd 7 3 2 18" xfId="31754"/>
    <cellStyle name="asd 7 3 2 19" xfId="34587"/>
    <cellStyle name="asd 7 3 2 2" xfId="4433"/>
    <cellStyle name="asd 7 3 2 2 10" xfId="20676"/>
    <cellStyle name="asd 7 3 2 2 11" xfId="23064"/>
    <cellStyle name="asd 7 3 2 2 12" xfId="24478"/>
    <cellStyle name="asd 7 3 2 2 13" xfId="27907"/>
    <cellStyle name="asd 7 3 2 2 14" xfId="29666"/>
    <cellStyle name="asd 7 3 2 2 15" xfId="31487"/>
    <cellStyle name="asd 7 3 2 2 16" xfId="32181"/>
    <cellStyle name="asd 7 3 2 2 17" xfId="34837"/>
    <cellStyle name="asd 7 3 2 2 18" xfId="35306"/>
    <cellStyle name="asd 7 3 2 2 19" xfId="37184"/>
    <cellStyle name="asd 7 3 2 2 2" xfId="5437"/>
    <cellStyle name="asd 7 3 2 2 20" xfId="39404"/>
    <cellStyle name="asd 7 3 2 2 21" xfId="41080"/>
    <cellStyle name="asd 7 3 2 2 22" xfId="42847"/>
    <cellStyle name="asd 7 3 2 2 3" xfId="6723"/>
    <cellStyle name="asd 7 3 2 2 4" xfId="9238"/>
    <cellStyle name="asd 7 3 2 2 5" xfId="12650"/>
    <cellStyle name="asd 7 3 2 2 6" xfId="13534"/>
    <cellStyle name="asd 7 3 2 2 7" xfId="15438"/>
    <cellStyle name="asd 7 3 2 2 8" xfId="16857"/>
    <cellStyle name="asd 7 3 2 2 9" xfId="18764"/>
    <cellStyle name="asd 7 3 2 20" xfId="35594"/>
    <cellStyle name="asd 7 3 2 21" xfId="37473"/>
    <cellStyle name="asd 7 3 2 22" xfId="38995"/>
    <cellStyle name="asd 7 3 2 23" xfId="40678"/>
    <cellStyle name="asd 7 3 2 24" xfId="43385"/>
    <cellStyle name="asd 7 3 2 3" xfId="4720"/>
    <cellStyle name="asd 7 3 2 4" xfId="6167"/>
    <cellStyle name="asd 7 3 2 5" xfId="7618"/>
    <cellStyle name="asd 7 3 2 6" xfId="9528"/>
    <cellStyle name="asd 7 3 2 7" xfId="12615"/>
    <cellStyle name="asd 7 3 2 8" xfId="14095"/>
    <cellStyle name="asd 7 3 2 9" xfId="15996"/>
    <cellStyle name="asd 7 3 20" xfId="28639"/>
    <cellStyle name="asd 7 3 21" xfId="22902"/>
    <cellStyle name="asd 7 3 22" xfId="29194"/>
    <cellStyle name="asd 7 3 23" xfId="33388"/>
    <cellStyle name="asd 7 3 24" xfId="34419"/>
    <cellStyle name="asd 7 3 25" xfId="34091"/>
    <cellStyle name="asd 7 3 26" xfId="29252"/>
    <cellStyle name="asd 7 3 3" xfId="2187"/>
    <cellStyle name="asd 7 3 3 10" xfId="19069"/>
    <cellStyle name="asd 7 3 3 11" xfId="20981"/>
    <cellStyle name="asd 7 3 3 12" xfId="23895"/>
    <cellStyle name="asd 7 3 3 13" xfId="24783"/>
    <cellStyle name="asd 7 3 3 14" xfId="27889"/>
    <cellStyle name="asd 7 3 3 15" xfId="2447"/>
    <cellStyle name="asd 7 3 3 16" xfId="31468"/>
    <cellStyle name="asd 7 3 3 17" xfId="32330"/>
    <cellStyle name="asd 7 3 3 18" xfId="29591"/>
    <cellStyle name="asd 7 3 3 19" xfId="35610"/>
    <cellStyle name="asd 7 3 3 2" xfId="4974"/>
    <cellStyle name="asd 7 3 3 2 10" xfId="21222"/>
    <cellStyle name="asd 7 3 3 2 11" xfId="23053"/>
    <cellStyle name="asd 7 3 3 2 12" xfId="25024"/>
    <cellStyle name="asd 7 3 3 2 13" xfId="26791"/>
    <cellStyle name="asd 7 3 3 2 14" xfId="29629"/>
    <cellStyle name="asd 7 3 3 2 15" xfId="30390"/>
    <cellStyle name="asd 7 3 3 2 16" xfId="31757"/>
    <cellStyle name="asd 7 3 3 2 17" xfId="33968"/>
    <cellStyle name="asd 7 3 3 2 18" xfId="35851"/>
    <cellStyle name="asd 7 3 3 2 19" xfId="37730"/>
    <cellStyle name="asd 7 3 3 2 2" xfId="6424"/>
    <cellStyle name="asd 7 3 3 2 20" xfId="38998"/>
    <cellStyle name="asd 7 3 3 2 21" xfId="40681"/>
    <cellStyle name="asd 7 3 3 2 22" xfId="42837"/>
    <cellStyle name="asd 7 3 3 2 3" xfId="7875"/>
    <cellStyle name="asd 7 3 3 2 4" xfId="9785"/>
    <cellStyle name="asd 7 3 3 2 5" xfId="12417"/>
    <cellStyle name="asd 7 3 3 2 6" xfId="13523"/>
    <cellStyle name="asd 7 3 3 2 7" xfId="15428"/>
    <cellStyle name="asd 7 3 3 2 8" xfId="17404"/>
    <cellStyle name="asd 7 3 3 2 9" xfId="19310"/>
    <cellStyle name="asd 7 3 3 20" xfId="37489"/>
    <cellStyle name="asd 7 3 3 21" xfId="39550"/>
    <cellStyle name="asd 7 3 3 22" xfId="41224"/>
    <cellStyle name="asd 7 3 3 23" xfId="43646"/>
    <cellStyle name="asd 7 3 3 3" xfId="4735"/>
    <cellStyle name="asd 7 3 3 4" xfId="7634"/>
    <cellStyle name="asd 7 3 3 5" xfId="9544"/>
    <cellStyle name="asd 7 3 3 6" xfId="11592"/>
    <cellStyle name="asd 7 3 3 7" xfId="14365"/>
    <cellStyle name="asd 7 3 3 8" xfId="16269"/>
    <cellStyle name="asd 7 3 3 9" xfId="17163"/>
    <cellStyle name="asd 7 3 4" xfId="2261"/>
    <cellStyle name="asd 7 3 4 10" xfId="19078"/>
    <cellStyle name="asd 7 3 4 11" xfId="20990"/>
    <cellStyle name="asd 7 3 4 12" xfId="24057"/>
    <cellStyle name="asd 7 3 4 13" xfId="24792"/>
    <cellStyle name="asd 7 3 4 14" xfId="27951"/>
    <cellStyle name="asd 7 3 4 15" xfId="28306"/>
    <cellStyle name="asd 7 3 4 16" xfId="31533"/>
    <cellStyle name="asd 7 3 4 17" xfId="31702"/>
    <cellStyle name="asd 7 3 4 18" xfId="34616"/>
    <cellStyle name="asd 7 3 4 19" xfId="35619"/>
    <cellStyle name="asd 7 3 4 2" xfId="4576"/>
    <cellStyle name="asd 7 3 4 2 10" xfId="20821"/>
    <cellStyle name="asd 7 3 4 2 11" xfId="23790"/>
    <cellStyle name="asd 7 3 4 2 12" xfId="24623"/>
    <cellStyle name="asd 7 3 4 2 13" xfId="27249"/>
    <cellStyle name="asd 7 3 4 2 14" xfId="3041"/>
    <cellStyle name="asd 7 3 4 2 15" xfId="30840"/>
    <cellStyle name="asd 7 3 4 2 16" xfId="32558"/>
    <cellStyle name="asd 7 3 4 2 17" xfId="34367"/>
    <cellStyle name="asd 7 3 4 2 18" xfId="35451"/>
    <cellStyle name="asd 7 3 4 2 19" xfId="37329"/>
    <cellStyle name="asd 7 3 4 2 2" xfId="4590"/>
    <cellStyle name="asd 7 3 4 2 20" xfId="39772"/>
    <cellStyle name="asd 7 3 4 2 21" xfId="41444"/>
    <cellStyle name="asd 7 3 4 2 22" xfId="43543"/>
    <cellStyle name="asd 7 3 4 2 3" xfId="4333"/>
    <cellStyle name="asd 7 3 4 2 4" xfId="9383"/>
    <cellStyle name="asd 7 3 4 2 5" xfId="11426"/>
    <cellStyle name="asd 7 3 4 2 6" xfId="14260"/>
    <cellStyle name="asd 7 3 4 2 7" xfId="16164"/>
    <cellStyle name="asd 7 3 4 2 8" xfId="17002"/>
    <cellStyle name="asd 7 3 4 2 9" xfId="18909"/>
    <cellStyle name="asd 7 3 4 20" xfId="37498"/>
    <cellStyle name="asd 7 3 4 21" xfId="38946"/>
    <cellStyle name="asd 7 3 4 22" xfId="40631"/>
    <cellStyle name="asd 7 3 4 23" xfId="43801"/>
    <cellStyle name="asd 7 3 4 3" xfId="6192"/>
    <cellStyle name="asd 7 3 4 4" xfId="7643"/>
    <cellStyle name="asd 7 3 4 5" xfId="9553"/>
    <cellStyle name="asd 7 3 4 6" xfId="12016"/>
    <cellStyle name="asd 7 3 4 7" xfId="14527"/>
    <cellStyle name="asd 7 3 4 8" xfId="16433"/>
    <cellStyle name="asd 7 3 4 9" xfId="17172"/>
    <cellStyle name="asd 7 3 5" xfId="4675"/>
    <cellStyle name="asd 7 3 5 10" xfId="20919"/>
    <cellStyle name="asd 7 3 5 11" xfId="23113"/>
    <cellStyle name="asd 7 3 5 12" xfId="24721"/>
    <cellStyle name="asd 7 3 5 13" xfId="27809"/>
    <cellStyle name="asd 7 3 5 14" xfId="23412"/>
    <cellStyle name="asd 7 3 5 15" xfId="31387"/>
    <cellStyle name="asd 7 3 5 16" xfId="31912"/>
    <cellStyle name="asd 7 3 5 17" xfId="34197"/>
    <cellStyle name="asd 7 3 5 18" xfId="35548"/>
    <cellStyle name="asd 7 3 5 19" xfId="37427"/>
    <cellStyle name="asd 7 3 5 2" xfId="6122"/>
    <cellStyle name="asd 7 3 5 20" xfId="39147"/>
    <cellStyle name="asd 7 3 5 21" xfId="40828"/>
    <cellStyle name="asd 7 3 5 22" xfId="42895"/>
    <cellStyle name="asd 7 3 5 3" xfId="7572"/>
    <cellStyle name="asd 7 3 5 4" xfId="9482"/>
    <cellStyle name="asd 7 3 5 5" xfId="11615"/>
    <cellStyle name="asd 7 3 5 6" xfId="13584"/>
    <cellStyle name="asd 7 3 5 7" xfId="15487"/>
    <cellStyle name="asd 7 3 5 8" xfId="17101"/>
    <cellStyle name="asd 7 3 5 9" xfId="19007"/>
    <cellStyle name="asd 7 3 6" xfId="4379"/>
    <cellStyle name="asd 7 3 6 10" xfId="20536"/>
    <cellStyle name="asd 7 3 6 11" xfId="23619"/>
    <cellStyle name="asd 7 3 6 12" xfId="24338"/>
    <cellStyle name="asd 7 3 6 13" xfId="26999"/>
    <cellStyle name="asd 7 3 6 14" xfId="29598"/>
    <cellStyle name="asd 7 3 6 15" xfId="30593"/>
    <cellStyle name="asd 7 3 6 16" xfId="32745"/>
    <cellStyle name="asd 7 3 6 17" xfId="34284"/>
    <cellStyle name="asd 7 3 6 18" xfId="35166"/>
    <cellStyle name="asd 7 3 6 19" xfId="37044"/>
    <cellStyle name="asd 7 3 6 2" xfId="2691"/>
    <cellStyle name="asd 7 3 6 20" xfId="39953"/>
    <cellStyle name="asd 7 3 6 21" xfId="41622"/>
    <cellStyle name="asd 7 3 6 22" xfId="43382"/>
    <cellStyle name="asd 7 3 6 3" xfId="3977"/>
    <cellStyle name="asd 7 3 6 4" xfId="9098"/>
    <cellStyle name="asd 7 3 6 5" xfId="12556"/>
    <cellStyle name="asd 7 3 6 6" xfId="14091"/>
    <cellStyle name="asd 7 3 6 7" xfId="15992"/>
    <cellStyle name="asd 7 3 6 8" xfId="16717"/>
    <cellStyle name="asd 7 3 6 9" xfId="18624"/>
    <cellStyle name="asd 7 3 7" xfId="2088"/>
    <cellStyle name="asd 7 3 8" xfId="2752"/>
    <cellStyle name="asd 7 3 9" xfId="2838"/>
    <cellStyle name="asd 7 4" xfId="3485"/>
    <cellStyle name="asd 7 4 10" xfId="15397"/>
    <cellStyle name="asd 7 4 11" xfId="16869"/>
    <cellStyle name="asd 7 4 12" xfId="18776"/>
    <cellStyle name="asd 7 4 13" xfId="20688"/>
    <cellStyle name="asd 7 4 14" xfId="23023"/>
    <cellStyle name="asd 7 4 15" xfId="24490"/>
    <cellStyle name="asd 7 4 16" xfId="27925"/>
    <cellStyle name="asd 7 4 17" xfId="3257"/>
    <cellStyle name="asd 7 4 18" xfId="31506"/>
    <cellStyle name="asd 7 4 19" xfId="32033"/>
    <cellStyle name="asd 7 4 2" xfId="3665"/>
    <cellStyle name="asd 7 4 2 10" xfId="17556"/>
    <cellStyle name="asd 7 4 2 11" xfId="19462"/>
    <cellStyle name="asd 7 4 2 12" xfId="21374"/>
    <cellStyle name="asd 7 4 2 13" xfId="23227"/>
    <cellStyle name="asd 7 4 2 14" xfId="25176"/>
    <cellStyle name="asd 7 4 2 15" xfId="26952"/>
    <cellStyle name="asd 7 4 2 16" xfId="29400"/>
    <cellStyle name="asd 7 4 2 17" xfId="30548"/>
    <cellStyle name="asd 7 4 2 18" xfId="32392"/>
    <cellStyle name="asd 7 4 2 19" xfId="34641"/>
    <cellStyle name="asd 7 4 2 2" xfId="5581"/>
    <cellStyle name="asd 7 4 2 2 10" xfId="21831"/>
    <cellStyle name="asd 7 4 2 2 11" xfId="24178"/>
    <cellStyle name="asd 7 4 2 2 12" xfId="25633"/>
    <cellStyle name="asd 7 4 2 2 13" xfId="26881"/>
    <cellStyle name="asd 7 4 2 2 14" xfId="29034"/>
    <cellStyle name="asd 7 4 2 2 15" xfId="30479"/>
    <cellStyle name="asd 7 4 2 2 16" xfId="32859"/>
    <cellStyle name="asd 7 4 2 2 17" xfId="34120"/>
    <cellStyle name="asd 7 4 2 2 18" xfId="36460"/>
    <cellStyle name="asd 7 4 2 2 19" xfId="38339"/>
    <cellStyle name="asd 7 4 2 2 2" xfId="7030"/>
    <cellStyle name="asd 7 4 2 2 20" xfId="40068"/>
    <cellStyle name="asd 7 4 2 2 21" xfId="41732"/>
    <cellStyle name="asd 7 4 2 2 22" xfId="43921"/>
    <cellStyle name="asd 7 4 2 2 3" xfId="8484"/>
    <cellStyle name="asd 7 4 2 2 4" xfId="10394"/>
    <cellStyle name="asd 7 4 2 2 5" xfId="12138"/>
    <cellStyle name="asd 7 4 2 2 6" xfId="14649"/>
    <cellStyle name="asd 7 4 2 2 7" xfId="16555"/>
    <cellStyle name="asd 7 4 2 2 8" xfId="18013"/>
    <cellStyle name="asd 7 4 2 2 9" xfId="19919"/>
    <cellStyle name="asd 7 4 2 20" xfId="36003"/>
    <cellStyle name="asd 7 4 2 21" xfId="37882"/>
    <cellStyle name="asd 7 4 2 22" xfId="39611"/>
    <cellStyle name="asd 7 4 2 23" xfId="41285"/>
    <cellStyle name="asd 7 4 2 24" xfId="43005"/>
    <cellStyle name="asd 7 4 2 3" xfId="5126"/>
    <cellStyle name="asd 7 4 2 4" xfId="6576"/>
    <cellStyle name="asd 7 4 2 5" xfId="8027"/>
    <cellStyle name="asd 7 4 2 6" xfId="9937"/>
    <cellStyle name="asd 7 4 2 7" xfId="11062"/>
    <cellStyle name="asd 7 4 2 8" xfId="13698"/>
    <cellStyle name="asd 7 4 2 9" xfId="15601"/>
    <cellStyle name="asd 7 4 20" xfId="34218"/>
    <cellStyle name="asd 7 4 21" xfId="35318"/>
    <cellStyle name="asd 7 4 22" xfId="37196"/>
    <cellStyle name="asd 7 4 23" xfId="39264"/>
    <cellStyle name="asd 7 4 24" xfId="40942"/>
    <cellStyle name="asd 7 4 25" xfId="42809"/>
    <cellStyle name="asd 7 4 3" xfId="3899"/>
    <cellStyle name="asd 7 4 3 10" xfId="19620"/>
    <cellStyle name="asd 7 4 3 11" xfId="21532"/>
    <cellStyle name="asd 7 4 3 12" xfId="22671"/>
    <cellStyle name="asd 7 4 3 13" xfId="25334"/>
    <cellStyle name="asd 7 4 3 14" xfId="26314"/>
    <cellStyle name="asd 7 4 3 15" xfId="29058"/>
    <cellStyle name="asd 7 4 3 16" xfId="29923"/>
    <cellStyle name="asd 7 4 3 17" xfId="32362"/>
    <cellStyle name="asd 7 4 3 18" xfId="34118"/>
    <cellStyle name="asd 7 4 3 19" xfId="36161"/>
    <cellStyle name="asd 7 4 3 2" xfId="5890"/>
    <cellStyle name="asd 7 4 3 2 10" xfId="22140"/>
    <cellStyle name="asd 7 4 3 2 11" xfId="23656"/>
    <cellStyle name="asd 7 4 3 2 12" xfId="25942"/>
    <cellStyle name="asd 7 4 3 2 13" xfId="27908"/>
    <cellStyle name="asd 7 4 3 2 14" xfId="29044"/>
    <cellStyle name="asd 7 4 3 2 15" xfId="31489"/>
    <cellStyle name="asd 7 4 3 2 16" xfId="32111"/>
    <cellStyle name="asd 7 4 3 2 17" xfId="34699"/>
    <cellStyle name="asd 7 4 3 2 18" xfId="36769"/>
    <cellStyle name="asd 7 4 3 2 19" xfId="38648"/>
    <cellStyle name="asd 7 4 3 2 2" xfId="7339"/>
    <cellStyle name="asd 7 4 3 2 20" xfId="39337"/>
    <cellStyle name="asd 7 4 3 2 21" xfId="41013"/>
    <cellStyle name="asd 7 4 3 2 22" xfId="43414"/>
    <cellStyle name="asd 7 4 3 2 3" xfId="8793"/>
    <cellStyle name="asd 7 4 3 2 4" xfId="10703"/>
    <cellStyle name="asd 7 4 3 2 5" xfId="11396"/>
    <cellStyle name="asd 7 4 3 2 6" xfId="14126"/>
    <cellStyle name="asd 7 4 3 2 7" xfId="16029"/>
    <cellStyle name="asd 7 4 3 2 8" xfId="18322"/>
    <cellStyle name="asd 7 4 3 2 9" xfId="20228"/>
    <cellStyle name="asd 7 4 3 20" xfId="38040"/>
    <cellStyle name="asd 7 4 3 21" xfId="39581"/>
    <cellStyle name="asd 7 4 3 22" xfId="41255"/>
    <cellStyle name="asd 7 4 3 23" xfId="42477"/>
    <cellStyle name="asd 7 4 3 3" xfId="5284"/>
    <cellStyle name="asd 7 4 3 4" xfId="8185"/>
    <cellStyle name="asd 7 4 3 5" xfId="10095"/>
    <cellStyle name="asd 7 4 3 6" xfId="11721"/>
    <cellStyle name="asd 7 4 3 7" xfId="13138"/>
    <cellStyle name="asd 7 4 3 8" xfId="15043"/>
    <cellStyle name="asd 7 4 3 9" xfId="17714"/>
    <cellStyle name="asd 7 4 4" xfId="4117"/>
    <cellStyle name="asd 7 4 4 10" xfId="19752"/>
    <cellStyle name="asd 7 4 4 11" xfId="21664"/>
    <cellStyle name="asd 7 4 4 12" xfId="23648"/>
    <cellStyle name="asd 7 4 4 13" xfId="25466"/>
    <cellStyle name="asd 7 4 4 14" xfId="27273"/>
    <cellStyle name="asd 7 4 4 15" xfId="29717"/>
    <cellStyle name="asd 7 4 4 16" xfId="30864"/>
    <cellStyle name="asd 7 4 4 17" xfId="32638"/>
    <cellStyle name="asd 7 4 4 18" xfId="34098"/>
    <cellStyle name="asd 7 4 4 19" xfId="36293"/>
    <cellStyle name="asd 7 4 4 2" xfId="6022"/>
    <cellStyle name="asd 7 4 4 2 10" xfId="22272"/>
    <cellStyle name="asd 7 4 4 2 11" xfId="22643"/>
    <cellStyle name="asd 7 4 4 2 12" xfId="26074"/>
    <cellStyle name="asd 7 4 4 2 13" xfId="27779"/>
    <cellStyle name="asd 7 4 4 2 14" xfId="28779"/>
    <cellStyle name="asd 7 4 4 2 15" xfId="31357"/>
    <cellStyle name="asd 7 4 4 2 16" xfId="31770"/>
    <cellStyle name="asd 7 4 4 2 17" xfId="33720"/>
    <cellStyle name="asd 7 4 4 2 18" xfId="36901"/>
    <cellStyle name="asd 7 4 4 2 19" xfId="38780"/>
    <cellStyle name="asd 7 4 4 2 2" xfId="7471"/>
    <cellStyle name="asd 7 4 4 2 20" xfId="39011"/>
    <cellStyle name="asd 7 4 4 2 21" xfId="40694"/>
    <cellStyle name="asd 7 4 4 2 22" xfId="42452"/>
    <cellStyle name="asd 7 4 4 2 3" xfId="8925"/>
    <cellStyle name="asd 7 4 4 2 4" xfId="10835"/>
    <cellStyle name="asd 7 4 4 2 5" xfId="11421"/>
    <cellStyle name="asd 7 4 4 2 6" xfId="13111"/>
    <cellStyle name="asd 7 4 4 2 7" xfId="15015"/>
    <cellStyle name="asd 7 4 4 2 8" xfId="18454"/>
    <cellStyle name="asd 7 4 4 2 9" xfId="20360"/>
    <cellStyle name="asd 7 4 4 20" xfId="38172"/>
    <cellStyle name="asd 7 4 4 21" xfId="39849"/>
    <cellStyle name="asd 7 4 4 22" xfId="41518"/>
    <cellStyle name="asd 7 4 4 23" xfId="43406"/>
    <cellStyle name="asd 7 4 4 3" xfId="6863"/>
    <cellStyle name="asd 7 4 4 4" xfId="8317"/>
    <cellStyle name="asd 7 4 4 5" xfId="10227"/>
    <cellStyle name="asd 7 4 4 6" xfId="11745"/>
    <cellStyle name="asd 7 4 4 7" xfId="14118"/>
    <cellStyle name="asd 7 4 4 8" xfId="16021"/>
    <cellStyle name="asd 7 4 4 9" xfId="17846"/>
    <cellStyle name="asd 7 4 5" xfId="4384"/>
    <cellStyle name="asd 7 4 5 10" xfId="20620"/>
    <cellStyle name="asd 7 4 5 11" xfId="22988"/>
    <cellStyle name="asd 7 4 5 12" xfId="24422"/>
    <cellStyle name="asd 7 4 5 13" xfId="26279"/>
    <cellStyle name="asd 7 4 5 14" xfId="29450"/>
    <cellStyle name="asd 7 4 5 15" xfId="29889"/>
    <cellStyle name="asd 7 4 5 16" xfId="31965"/>
    <cellStyle name="asd 7 4 5 17" xfId="34766"/>
    <cellStyle name="asd 7 4 5 18" xfId="35250"/>
    <cellStyle name="asd 7 4 5 19" xfId="37128"/>
    <cellStyle name="asd 7 4 5 2" xfId="5468"/>
    <cellStyle name="asd 7 4 5 20" xfId="39196"/>
    <cellStyle name="asd 7 4 5 21" xfId="40877"/>
    <cellStyle name="asd 7 4 5 22" xfId="42774"/>
    <cellStyle name="asd 7 4 5 3" xfId="6724"/>
    <cellStyle name="asd 7 4 5 4" xfId="9182"/>
    <cellStyle name="asd 7 4 5 5" xfId="12341"/>
    <cellStyle name="asd 7 4 5 6" xfId="13456"/>
    <cellStyle name="asd 7 4 5 7" xfId="15361"/>
    <cellStyle name="asd 7 4 5 8" xfId="16801"/>
    <cellStyle name="asd 7 4 5 9" xfId="18708"/>
    <cellStyle name="asd 7 4 6" xfId="2293"/>
    <cellStyle name="asd 7 4 7" xfId="9250"/>
    <cellStyle name="asd 7 4 8" xfId="11069"/>
    <cellStyle name="asd 7 4 9" xfId="13492"/>
    <cellStyle name="asd 7 5" xfId="2352"/>
    <cellStyle name="asd 7 5 10" xfId="17186"/>
    <cellStyle name="asd 7 5 11" xfId="19092"/>
    <cellStyle name="asd 7 5 12" xfId="21004"/>
    <cellStyle name="asd 7 5 13" xfId="23827"/>
    <cellStyle name="asd 7 5 14" xfId="24806"/>
    <cellStyle name="asd 7 5 15" xfId="27578"/>
    <cellStyle name="asd 7 5 16" xfId="28345"/>
    <cellStyle name="asd 7 5 17" xfId="31159"/>
    <cellStyle name="asd 7 5 18" xfId="32296"/>
    <cellStyle name="asd 7 5 19" xfId="35089"/>
    <cellStyle name="asd 7 5 2" xfId="4383"/>
    <cellStyle name="asd 7 5 2 10" xfId="20600"/>
    <cellStyle name="asd 7 5 2 11" xfId="23679"/>
    <cellStyle name="asd 7 5 2 12" xfId="24402"/>
    <cellStyle name="asd 7 5 2 13" xfId="27654"/>
    <cellStyle name="asd 7 5 2 14" xfId="1922"/>
    <cellStyle name="asd 7 5 2 15" xfId="31232"/>
    <cellStyle name="asd 7 5 2 16" xfId="32188"/>
    <cellStyle name="asd 7 5 2 17" xfId="33571"/>
    <cellStyle name="asd 7 5 2 18" xfId="35230"/>
    <cellStyle name="asd 7 5 2 19" xfId="37108"/>
    <cellStyle name="asd 7 5 2 2" xfId="2092"/>
    <cellStyle name="asd 7 5 2 20" xfId="39411"/>
    <cellStyle name="asd 7 5 2 21" xfId="41087"/>
    <cellStyle name="asd 7 5 2 22" xfId="43437"/>
    <cellStyle name="asd 7 5 2 3" xfId="3806"/>
    <cellStyle name="asd 7 5 2 4" xfId="9162"/>
    <cellStyle name="asd 7 5 2 5" xfId="11711"/>
    <cellStyle name="asd 7 5 2 6" xfId="14149"/>
    <cellStyle name="asd 7 5 2 7" xfId="16052"/>
    <cellStyle name="asd 7 5 2 8" xfId="16781"/>
    <cellStyle name="asd 7 5 2 9" xfId="18688"/>
    <cellStyle name="asd 7 5 20" xfId="35633"/>
    <cellStyle name="asd 7 5 21" xfId="37512"/>
    <cellStyle name="asd 7 5 22" xfId="39514"/>
    <cellStyle name="asd 7 5 23" xfId="41189"/>
    <cellStyle name="asd 7 5 24" xfId="43580"/>
    <cellStyle name="asd 7 5 3" xfId="4758"/>
    <cellStyle name="asd 7 5 4" xfId="6206"/>
    <cellStyle name="asd 7 5 5" xfId="7657"/>
    <cellStyle name="asd 7 5 6" xfId="9567"/>
    <cellStyle name="asd 7 5 7" xfId="11643"/>
    <cellStyle name="asd 7 5 8" xfId="14297"/>
    <cellStyle name="asd 7 5 9" xfId="16201"/>
    <cellStyle name="asd 7 6" xfId="3095"/>
    <cellStyle name="asd 7 6 10" xfId="19190"/>
    <cellStyle name="asd 7 6 11" xfId="21102"/>
    <cellStyle name="asd 7 6 12" xfId="22795"/>
    <cellStyle name="asd 7 6 13" xfId="24904"/>
    <cellStyle name="asd 7 6 14" xfId="27881"/>
    <cellStyle name="asd 7 6 15" xfId="28141"/>
    <cellStyle name="asd 7 6 16" xfId="31459"/>
    <cellStyle name="asd 7 6 17" xfId="32986"/>
    <cellStyle name="asd 7 6 18" xfId="34200"/>
    <cellStyle name="asd 7 6 19" xfId="35731"/>
    <cellStyle name="asd 7 6 2" xfId="5630"/>
    <cellStyle name="asd 7 6 2 10" xfId="21880"/>
    <cellStyle name="asd 7 6 2 11" xfId="23644"/>
    <cellStyle name="asd 7 6 2 12" xfId="25682"/>
    <cellStyle name="asd 7 6 2 13" xfId="26349"/>
    <cellStyle name="asd 7 6 2 14" xfId="29112"/>
    <cellStyle name="asd 7 6 2 15" xfId="29958"/>
    <cellStyle name="asd 7 6 2 16" xfId="32801"/>
    <cellStyle name="asd 7 6 2 17" xfId="34207"/>
    <cellStyle name="asd 7 6 2 18" xfId="36509"/>
    <cellStyle name="asd 7 6 2 19" xfId="38388"/>
    <cellStyle name="asd 7 6 2 2" xfId="7079"/>
    <cellStyle name="asd 7 6 2 20" xfId="40010"/>
    <cellStyle name="asd 7 6 2 21" xfId="41674"/>
    <cellStyle name="asd 7 6 2 22" xfId="43403"/>
    <cellStyle name="asd 7 6 2 3" xfId="8533"/>
    <cellStyle name="asd 7 6 2 4" xfId="10443"/>
    <cellStyle name="asd 7 6 2 5" xfId="12300"/>
    <cellStyle name="asd 7 6 2 6" xfId="14114"/>
    <cellStyle name="asd 7 6 2 7" xfId="16017"/>
    <cellStyle name="asd 7 6 2 8" xfId="18062"/>
    <cellStyle name="asd 7 6 2 9" xfId="19968"/>
    <cellStyle name="asd 7 6 20" xfId="37610"/>
    <cellStyle name="asd 7 6 21" xfId="40189"/>
    <cellStyle name="asd 7 6 22" xfId="41848"/>
    <cellStyle name="asd 7 6 23" xfId="42592"/>
    <cellStyle name="asd 7 6 3" xfId="4854"/>
    <cellStyle name="asd 7 6 4" xfId="7755"/>
    <cellStyle name="asd 7 6 5" xfId="9665"/>
    <cellStyle name="asd 7 6 6" xfId="11103"/>
    <cellStyle name="asd 7 6 7" xfId="13264"/>
    <cellStyle name="asd 7 6 8" xfId="15167"/>
    <cellStyle name="asd 7 6 9" xfId="17284"/>
    <cellStyle name="asd 7 7" xfId="2975"/>
    <cellStyle name="asd 7 7 10" xfId="19172"/>
    <cellStyle name="asd 7 7 11" xfId="21084"/>
    <cellStyle name="asd 7 7 12" xfId="22482"/>
    <cellStyle name="asd 7 7 13" xfId="24886"/>
    <cellStyle name="asd 7 7 14" xfId="26538"/>
    <cellStyle name="asd 7 7 15" xfId="28886"/>
    <cellStyle name="asd 7 7 16" xfId="30143"/>
    <cellStyle name="asd 7 7 17" xfId="33023"/>
    <cellStyle name="asd 7 7 18" xfId="33994"/>
    <cellStyle name="asd 7 7 19" xfId="35713"/>
    <cellStyle name="asd 7 7 2" xfId="5523"/>
    <cellStyle name="asd 7 7 2 10" xfId="21773"/>
    <cellStyle name="asd 7 7 2 11" xfId="23665"/>
    <cellStyle name="asd 7 7 2 12" xfId="25575"/>
    <cellStyle name="asd 7 7 2 13" xfId="27883"/>
    <cellStyle name="asd 7 7 2 14" xfId="28410"/>
    <cellStyle name="asd 7 7 2 15" xfId="31461"/>
    <cellStyle name="asd 7 7 2 16" xfId="32679"/>
    <cellStyle name="asd 7 7 2 17" xfId="34054"/>
    <cellStyle name="asd 7 7 2 18" xfId="36402"/>
    <cellStyle name="asd 7 7 2 19" xfId="38281"/>
    <cellStyle name="asd 7 7 2 2" xfId="6972"/>
    <cellStyle name="asd 7 7 2 20" xfId="39886"/>
    <cellStyle name="asd 7 7 2 21" xfId="41555"/>
    <cellStyle name="asd 7 7 2 22" xfId="43423"/>
    <cellStyle name="asd 7 7 2 3" xfId="8426"/>
    <cellStyle name="asd 7 7 2 4" xfId="10336"/>
    <cellStyle name="asd 7 7 2 5" xfId="11480"/>
    <cellStyle name="asd 7 7 2 6" xfId="14135"/>
    <cellStyle name="asd 7 7 2 7" xfId="16038"/>
    <cellStyle name="asd 7 7 2 8" xfId="17955"/>
    <cellStyle name="asd 7 7 2 9" xfId="19861"/>
    <cellStyle name="asd 7 7 20" xfId="37592"/>
    <cellStyle name="asd 7 7 21" xfId="40224"/>
    <cellStyle name="asd 7 7 22" xfId="41883"/>
    <cellStyle name="asd 7 7 23" xfId="42293"/>
    <cellStyle name="asd 7 7 3" xfId="6286"/>
    <cellStyle name="asd 7 7 4" xfId="7737"/>
    <cellStyle name="asd 7 7 5" xfId="9647"/>
    <cellStyle name="asd 7 7 6" xfId="11590"/>
    <cellStyle name="asd 7 7 7" xfId="12950"/>
    <cellStyle name="asd 7 7 8" xfId="14855"/>
    <cellStyle name="asd 7 7 9" xfId="17266"/>
    <cellStyle name="asd 7 8" xfId="4010"/>
    <cellStyle name="asd 7 9" xfId="2981"/>
    <cellStyle name="asd 8" xfId="772"/>
    <cellStyle name="asd 8 10" xfId="3816"/>
    <cellStyle name="asd 8 11" xfId="2728"/>
    <cellStyle name="asd 8 12" xfId="2684"/>
    <cellStyle name="asd 8 13" xfId="1950"/>
    <cellStyle name="asd 8 14" xfId="1939"/>
    <cellStyle name="asd 8 15" xfId="2167"/>
    <cellStyle name="asd 8 16" xfId="4214"/>
    <cellStyle name="asd 8 17" xfId="20487"/>
    <cellStyle name="asd 8 18" xfId="18578"/>
    <cellStyle name="asd 8 19" xfId="28451"/>
    <cellStyle name="asd 8 2" xfId="3532"/>
    <cellStyle name="asd 8 2 10" xfId="13902"/>
    <cellStyle name="asd 8 2 11" xfId="15803"/>
    <cellStyle name="asd 8 2 12" xfId="16975"/>
    <cellStyle name="asd 8 2 13" xfId="18882"/>
    <cellStyle name="asd 8 2 14" xfId="20794"/>
    <cellStyle name="asd 8 2 15" xfId="23430"/>
    <cellStyle name="asd 8 2 16" xfId="24596"/>
    <cellStyle name="asd 8 2 17" xfId="27137"/>
    <cellStyle name="asd 8 2 18" xfId="28636"/>
    <cellStyle name="asd 8 2 19" xfId="30728"/>
    <cellStyle name="asd 8 2 2" xfId="3712"/>
    <cellStyle name="asd 8 2 2 10" xfId="17603"/>
    <cellStyle name="asd 8 2 2 11" xfId="19509"/>
    <cellStyle name="asd 8 2 2 12" xfId="21421"/>
    <cellStyle name="asd 8 2 2 13" xfId="23883"/>
    <cellStyle name="asd 8 2 2 14" xfId="25223"/>
    <cellStyle name="asd 8 2 2 15" xfId="26301"/>
    <cellStyle name="asd 8 2 2 16" xfId="29177"/>
    <cellStyle name="asd 8 2 2 17" xfId="29911"/>
    <cellStyle name="asd 8 2 2 18" xfId="33102"/>
    <cellStyle name="asd 8 2 2 19" xfId="33731"/>
    <cellStyle name="asd 8 2 2 2" xfId="4621"/>
    <cellStyle name="asd 8 2 2 2 10" xfId="20866"/>
    <cellStyle name="asd 8 2 2 2 11" xfId="24124"/>
    <cellStyle name="asd 8 2 2 2 12" xfId="24668"/>
    <cellStyle name="asd 8 2 2 2 13" xfId="27378"/>
    <cellStyle name="asd 8 2 2 2 14" xfId="28273"/>
    <cellStyle name="asd 8 2 2 2 15" xfId="30967"/>
    <cellStyle name="asd 8 2 2 2 16" xfId="32804"/>
    <cellStyle name="asd 8 2 2 2 17" xfId="34577"/>
    <cellStyle name="asd 8 2 2 2 18" xfId="35496"/>
    <cellStyle name="asd 8 2 2 2 19" xfId="37374"/>
    <cellStyle name="asd 8 2 2 2 2" xfId="5417"/>
    <cellStyle name="asd 8 2 2 2 20" xfId="40013"/>
    <cellStyle name="asd 8 2 2 2 21" xfId="41677"/>
    <cellStyle name="asd 8 2 2 2 22" xfId="43868"/>
    <cellStyle name="asd 8 2 2 2 3" xfId="6705"/>
    <cellStyle name="asd 8 2 2 2 4" xfId="9428"/>
    <cellStyle name="asd 8 2 2 2 5" xfId="12083"/>
    <cellStyle name="asd 8 2 2 2 6" xfId="14594"/>
    <cellStyle name="asd 8 2 2 2 7" xfId="16500"/>
    <cellStyle name="asd 8 2 2 2 8" xfId="17047"/>
    <cellStyle name="asd 8 2 2 2 9" xfId="18954"/>
    <cellStyle name="asd 8 2 2 20" xfId="36050"/>
    <cellStyle name="asd 8 2 2 21" xfId="37929"/>
    <cellStyle name="asd 8 2 2 22" xfId="40298"/>
    <cellStyle name="asd 8 2 2 23" xfId="41956"/>
    <cellStyle name="asd 8 2 2 24" xfId="43634"/>
    <cellStyle name="asd 8 2 2 3" xfId="5173"/>
    <cellStyle name="asd 8 2 2 4" xfId="6623"/>
    <cellStyle name="asd 8 2 2 5" xfId="8074"/>
    <cellStyle name="asd 8 2 2 6" xfId="9984"/>
    <cellStyle name="asd 8 2 2 7" xfId="11799"/>
    <cellStyle name="asd 8 2 2 8" xfId="14353"/>
    <cellStyle name="asd 8 2 2 9" xfId="16257"/>
    <cellStyle name="asd 8 2 20" xfId="33107"/>
    <cellStyle name="asd 8 2 21" xfId="34423"/>
    <cellStyle name="asd 8 2 22" xfId="35424"/>
    <cellStyle name="asd 8 2 23" xfId="37302"/>
    <cellStyle name="asd 8 2 24" xfId="40303"/>
    <cellStyle name="asd 8 2 25" xfId="41961"/>
    <cellStyle name="asd 8 2 26" xfId="43197"/>
    <cellStyle name="asd 8 2 3" xfId="3893"/>
    <cellStyle name="asd 8 2 3 10" xfId="19615"/>
    <cellStyle name="asd 8 2 3 11" xfId="21527"/>
    <cellStyle name="asd 8 2 3 12" xfId="22466"/>
    <cellStyle name="asd 8 2 3 13" xfId="25329"/>
    <cellStyle name="asd 8 2 3 14" xfId="26850"/>
    <cellStyle name="asd 8 2 3 15" xfId="22382"/>
    <cellStyle name="asd 8 2 3 16" xfId="30449"/>
    <cellStyle name="asd 8 2 3 17" xfId="32707"/>
    <cellStyle name="asd 8 2 3 18" xfId="34242"/>
    <cellStyle name="asd 8 2 3 19" xfId="36156"/>
    <cellStyle name="asd 8 2 3 2" xfId="5885"/>
    <cellStyle name="asd 8 2 3 2 10" xfId="22135"/>
    <cellStyle name="asd 8 2 3 2 11" xfId="13260"/>
    <cellStyle name="asd 8 2 3 2 12" xfId="25937"/>
    <cellStyle name="asd 8 2 3 2 13" xfId="3760"/>
    <cellStyle name="asd 8 2 3 2 14" xfId="2379"/>
    <cellStyle name="asd 8 2 3 2 15" xfId="2126"/>
    <cellStyle name="asd 8 2 3 2 16" xfId="12825"/>
    <cellStyle name="asd 8 2 3 2 17" xfId="31667"/>
    <cellStyle name="asd 8 2 3 2 18" xfId="36764"/>
    <cellStyle name="asd 8 2 3 2 19" xfId="38643"/>
    <cellStyle name="asd 8 2 3 2 2" xfId="7334"/>
    <cellStyle name="asd 8 2 3 2 20" xfId="6292"/>
    <cellStyle name="asd 8 2 3 2 21" xfId="24280"/>
    <cellStyle name="asd 8 2 3 2 22" xfId="38879"/>
    <cellStyle name="asd 8 2 3 2 3" xfId="8788"/>
    <cellStyle name="asd 8 2 3 2 4" xfId="10698"/>
    <cellStyle name="asd 8 2 3 2 5" xfId="12363"/>
    <cellStyle name="asd 8 2 3 2 6" xfId="1818"/>
    <cellStyle name="asd 8 2 3 2 7" xfId="12192"/>
    <cellStyle name="asd 8 2 3 2 8" xfId="18317"/>
    <cellStyle name="asd 8 2 3 2 9" xfId="20223"/>
    <cellStyle name="asd 8 2 3 20" xfId="38035"/>
    <cellStyle name="asd 8 2 3 21" xfId="39914"/>
    <cellStyle name="asd 8 2 3 22" xfId="41583"/>
    <cellStyle name="asd 8 2 3 23" xfId="42277"/>
    <cellStyle name="asd 8 2 3 3" xfId="5279"/>
    <cellStyle name="asd 8 2 3 4" xfId="8180"/>
    <cellStyle name="asd 8 2 3 5" xfId="10090"/>
    <cellStyle name="asd 8 2 3 6" xfId="11602"/>
    <cellStyle name="asd 8 2 3 7" xfId="12933"/>
    <cellStyle name="asd 8 2 3 8" xfId="14838"/>
    <cellStyle name="asd 8 2 3 9" xfId="17709"/>
    <cellStyle name="asd 8 2 4" xfId="4164"/>
    <cellStyle name="asd 8 2 4 10" xfId="19799"/>
    <cellStyle name="asd 8 2 4 11" xfId="21711"/>
    <cellStyle name="asd 8 2 4 12" xfId="22757"/>
    <cellStyle name="asd 8 2 4 13" xfId="25513"/>
    <cellStyle name="asd 8 2 4 14" xfId="26757"/>
    <cellStyle name="asd 8 2 4 15" xfId="28674"/>
    <cellStyle name="asd 8 2 4 16" xfId="30357"/>
    <cellStyle name="asd 8 2 4 17" xfId="31655"/>
    <cellStyle name="asd 8 2 4 18" xfId="34669"/>
    <cellStyle name="asd 8 2 4 19" xfId="36340"/>
    <cellStyle name="asd 8 2 4 2" xfId="6069"/>
    <cellStyle name="asd 8 2 4 2 10" xfId="22319"/>
    <cellStyle name="asd 8 2 4 2 11" xfId="24022"/>
    <cellStyle name="asd 8 2 4 2 12" xfId="26121"/>
    <cellStyle name="asd 8 2 4 2 13" xfId="27528"/>
    <cellStyle name="asd 8 2 4 2 14" xfId="2347"/>
    <cellStyle name="asd 8 2 4 2 15" xfId="31115"/>
    <cellStyle name="asd 8 2 4 2 16" xfId="33278"/>
    <cellStyle name="asd 8 2 4 2 17" xfId="34257"/>
    <cellStyle name="asd 8 2 4 2 18" xfId="36948"/>
    <cellStyle name="asd 8 2 4 2 19" xfId="38827"/>
    <cellStyle name="asd 8 2 4 2 2" xfId="7518"/>
    <cellStyle name="asd 8 2 4 2 20" xfId="40468"/>
    <cellStyle name="asd 8 2 4 2 21" xfId="42123"/>
    <cellStyle name="asd 8 2 4 2 22" xfId="43767"/>
    <cellStyle name="asd 8 2 4 2 3" xfId="8972"/>
    <cellStyle name="asd 8 2 4 2 4" xfId="10882"/>
    <cellStyle name="asd 8 2 4 2 5" xfId="11982"/>
    <cellStyle name="asd 8 2 4 2 6" xfId="14492"/>
    <cellStyle name="asd 8 2 4 2 7" xfId="16398"/>
    <cellStyle name="asd 8 2 4 2 8" xfId="18501"/>
    <cellStyle name="asd 8 2 4 2 9" xfId="20407"/>
    <cellStyle name="asd 8 2 4 20" xfId="38219"/>
    <cellStyle name="asd 8 2 4 21" xfId="38902"/>
    <cellStyle name="asd 8 2 4 22" xfId="40588"/>
    <cellStyle name="asd 8 2 4 23" xfId="42557"/>
    <cellStyle name="asd 8 2 4 3" xfId="6910"/>
    <cellStyle name="asd 8 2 4 4" xfId="8364"/>
    <cellStyle name="asd 8 2 4 5" xfId="10274"/>
    <cellStyle name="asd 8 2 4 6" xfId="11491"/>
    <cellStyle name="asd 8 2 4 7" xfId="13225"/>
    <cellStyle name="asd 8 2 4 8" xfId="15129"/>
    <cellStyle name="asd 8 2 4 9" xfId="17893"/>
    <cellStyle name="asd 8 2 5" xfId="5012"/>
    <cellStyle name="asd 8 2 5 10" xfId="21260"/>
    <cellStyle name="asd 8 2 5 11" xfId="23166"/>
    <cellStyle name="asd 8 2 5 12" xfId="25062"/>
    <cellStyle name="asd 8 2 5 13" xfId="26309"/>
    <cellStyle name="asd 8 2 5 14" xfId="28878"/>
    <cellStyle name="asd 8 2 5 15" xfId="29919"/>
    <cellStyle name="asd 8 2 5 16" xfId="32600"/>
    <cellStyle name="asd 8 2 5 17" xfId="34957"/>
    <cellStyle name="asd 8 2 5 18" xfId="35889"/>
    <cellStyle name="asd 8 2 5 19" xfId="37768"/>
    <cellStyle name="asd 8 2 5 2" xfId="6462"/>
    <cellStyle name="asd 8 2 5 20" xfId="39813"/>
    <cellStyle name="asd 8 2 5 21" xfId="41483"/>
    <cellStyle name="asd 8 2 5 22" xfId="42945"/>
    <cellStyle name="asd 8 2 5 3" xfId="7913"/>
    <cellStyle name="asd 8 2 5 4" xfId="9823"/>
    <cellStyle name="asd 8 2 5 5" xfId="12785"/>
    <cellStyle name="asd 8 2 5 6" xfId="13637"/>
    <cellStyle name="asd 8 2 5 7" xfId="15540"/>
    <cellStyle name="asd 8 2 5 8" xfId="17442"/>
    <cellStyle name="asd 8 2 5 9" xfId="19348"/>
    <cellStyle name="asd 8 2 6" xfId="4661"/>
    <cellStyle name="asd 8 2 6 10" xfId="20906"/>
    <cellStyle name="asd 8 2 6 11" xfId="22662"/>
    <cellStyle name="asd 8 2 6 12" xfId="24708"/>
    <cellStyle name="asd 8 2 6 13" xfId="27657"/>
    <cellStyle name="asd 8 2 6 14" xfId="29524"/>
    <cellStyle name="asd 8 2 6 15" xfId="31235"/>
    <cellStyle name="asd 8 2 6 16" xfId="32814"/>
    <cellStyle name="asd 8 2 6 17" xfId="34580"/>
    <cellStyle name="asd 8 2 6 18" xfId="35536"/>
    <cellStyle name="asd 8 2 6 19" xfId="37414"/>
    <cellStyle name="asd 8 2 6 2" xfId="6109"/>
    <cellStyle name="asd 8 2 6 20" xfId="40023"/>
    <cellStyle name="asd 8 2 6 21" xfId="41687"/>
    <cellStyle name="asd 8 2 6 22" xfId="42468"/>
    <cellStyle name="asd 8 2 6 3" xfId="7558"/>
    <cellStyle name="asd 8 2 6 4" xfId="9468"/>
    <cellStyle name="asd 8 2 6 5" xfId="11682"/>
    <cellStyle name="asd 8 2 6 6" xfId="13129"/>
    <cellStyle name="asd 8 2 6 7" xfId="15034"/>
    <cellStyle name="asd 8 2 6 8" xfId="17087"/>
    <cellStyle name="asd 8 2 6 9" xfId="18994"/>
    <cellStyle name="asd 8 2 7" xfId="6669"/>
    <cellStyle name="asd 8 2 8" xfId="9356"/>
    <cellStyle name="asd 8 2 9" xfId="12346"/>
    <cellStyle name="asd 8 20" xfId="10934"/>
    <cellStyle name="asd 8 21" xfId="3107"/>
    <cellStyle name="asd 8 22" xfId="32881"/>
    <cellStyle name="asd 8 23" xfId="34043"/>
    <cellStyle name="asd 8 24" xfId="34171"/>
    <cellStyle name="asd 8 25" xfId="35115"/>
    <cellStyle name="asd 8 26" xfId="34424"/>
    <cellStyle name="asd 8 27" xfId="2445"/>
    <cellStyle name="asd 8 3" xfId="3511"/>
    <cellStyle name="asd 8 3 10" xfId="13777"/>
    <cellStyle name="asd 8 3 11" xfId="15679"/>
    <cellStyle name="asd 8 3 12" xfId="16929"/>
    <cellStyle name="asd 8 3 13" xfId="18836"/>
    <cellStyle name="asd 8 3 14" xfId="20748"/>
    <cellStyle name="asd 8 3 15" xfId="23305"/>
    <cellStyle name="asd 8 3 16" xfId="24550"/>
    <cellStyle name="asd 8 3 17" xfId="26835"/>
    <cellStyle name="asd 8 3 18" xfId="28701"/>
    <cellStyle name="asd 8 3 19" xfId="30433"/>
    <cellStyle name="asd 8 3 2" xfId="3691"/>
    <cellStyle name="asd 8 3 2 10" xfId="17582"/>
    <cellStyle name="asd 8 3 2 11" xfId="19488"/>
    <cellStyle name="asd 8 3 2 12" xfId="21400"/>
    <cellStyle name="asd 8 3 2 13" xfId="22492"/>
    <cellStyle name="asd 8 3 2 14" xfId="25202"/>
    <cellStyle name="asd 8 3 2 15" xfId="14755"/>
    <cellStyle name="asd 8 3 2 16" xfId="9037"/>
    <cellStyle name="asd 8 3 2 17" xfId="26906"/>
    <cellStyle name="asd 8 3 2 18" xfId="27998"/>
    <cellStyle name="asd 8 3 2 19" xfId="29538"/>
    <cellStyle name="asd 8 3 2 2" xfId="5565"/>
    <cellStyle name="asd 8 3 2 2 10" xfId="21815"/>
    <cellStyle name="asd 8 3 2 2 11" xfId="23974"/>
    <cellStyle name="asd 8 3 2 2 12" xfId="25617"/>
    <cellStyle name="asd 8 3 2 2 13" xfId="27991"/>
    <cellStyle name="asd 8 3 2 2 14" xfId="29609"/>
    <cellStyle name="asd 8 3 2 2 15" xfId="31571"/>
    <cellStyle name="asd 8 3 2 2 16" xfId="31910"/>
    <cellStyle name="asd 8 3 2 2 17" xfId="34927"/>
    <cellStyle name="asd 8 3 2 2 18" xfId="36444"/>
    <cellStyle name="asd 8 3 2 2 19" xfId="38323"/>
    <cellStyle name="asd 8 3 2 2 2" xfId="7014"/>
    <cellStyle name="asd 8 3 2 2 20" xfId="39145"/>
    <cellStyle name="asd 8 3 2 2 21" xfId="40826"/>
    <cellStyle name="asd 8 3 2 2 22" xfId="43720"/>
    <cellStyle name="asd 8 3 2 2 3" xfId="8468"/>
    <cellStyle name="asd 8 3 2 2 4" xfId="10378"/>
    <cellStyle name="asd 8 3 2 2 5" xfId="11933"/>
    <cellStyle name="asd 8 3 2 2 6" xfId="14443"/>
    <cellStyle name="asd 8 3 2 2 7" xfId="16349"/>
    <cellStyle name="asd 8 3 2 2 8" xfId="17997"/>
    <cellStyle name="asd 8 3 2 2 9" xfId="19903"/>
    <cellStyle name="asd 8 3 2 20" xfId="36029"/>
    <cellStyle name="asd 8 3 2 21" xfId="37908"/>
    <cellStyle name="asd 8 3 2 22" xfId="15185"/>
    <cellStyle name="asd 8 3 2 23" xfId="40282"/>
    <cellStyle name="asd 8 3 2 24" xfId="42303"/>
    <cellStyle name="asd 8 3 2 3" xfId="5152"/>
    <cellStyle name="asd 8 3 2 4" xfId="6602"/>
    <cellStyle name="asd 8 3 2 5" xfId="8053"/>
    <cellStyle name="asd 8 3 2 6" xfId="9963"/>
    <cellStyle name="asd 8 3 2 7" xfId="11746"/>
    <cellStyle name="asd 8 3 2 8" xfId="12960"/>
    <cellStyle name="asd 8 3 2 9" xfId="14865"/>
    <cellStyle name="asd 8 3 20" xfId="33301"/>
    <cellStyle name="asd 8 3 21" xfId="33983"/>
    <cellStyle name="asd 8 3 22" xfId="35378"/>
    <cellStyle name="asd 8 3 23" xfId="37256"/>
    <cellStyle name="asd 8 3 24" xfId="40487"/>
    <cellStyle name="asd 8 3 25" xfId="42142"/>
    <cellStyle name="asd 8 3 26" xfId="43081"/>
    <cellStyle name="asd 8 3 3" xfId="3879"/>
    <cellStyle name="asd 8 3 3 10" xfId="19604"/>
    <cellStyle name="asd 8 3 3 11" xfId="21516"/>
    <cellStyle name="asd 8 3 3 12" xfId="24081"/>
    <cellStyle name="asd 8 3 3 13" xfId="25318"/>
    <cellStyle name="asd 8 3 3 14" xfId="27970"/>
    <cellStyle name="asd 8 3 3 15" xfId="29748"/>
    <cellStyle name="asd 8 3 3 16" xfId="31552"/>
    <cellStyle name="asd 8 3 3 17" xfId="31765"/>
    <cellStyle name="asd 8 3 3 18" xfId="34638"/>
    <cellStyle name="asd 8 3 3 19" xfId="36145"/>
    <cellStyle name="asd 8 3 3 2" xfId="5874"/>
    <cellStyle name="asd 8 3 3 2 10" xfId="22124"/>
    <cellStyle name="asd 8 3 3 2 11" xfId="23207"/>
    <cellStyle name="asd 8 3 3 2 12" xfId="25926"/>
    <cellStyle name="asd 8 3 3 2 13" xfId="27174"/>
    <cellStyle name="asd 8 3 3 2 14" xfId="29359"/>
    <cellStyle name="asd 8 3 3 2 15" xfId="30765"/>
    <cellStyle name="asd 8 3 3 2 16" xfId="31834"/>
    <cellStyle name="asd 8 3 3 2 17" xfId="35055"/>
    <cellStyle name="asd 8 3 3 2 18" xfId="36753"/>
    <cellStyle name="asd 8 3 3 2 19" xfId="38632"/>
    <cellStyle name="asd 8 3 3 2 2" xfId="7323"/>
    <cellStyle name="asd 8 3 3 2 20" xfId="39073"/>
    <cellStyle name="asd 8 3 3 2 21" xfId="40755"/>
    <cellStyle name="asd 8 3 3 2 22" xfId="42985"/>
    <cellStyle name="asd 8 3 3 2 3" xfId="8777"/>
    <cellStyle name="asd 8 3 3 2 4" xfId="10687"/>
    <cellStyle name="asd 8 3 3 2 5" xfId="11019"/>
    <cellStyle name="asd 8 3 3 2 6" xfId="13678"/>
    <cellStyle name="asd 8 3 3 2 7" xfId="15581"/>
    <cellStyle name="asd 8 3 3 2 8" xfId="18306"/>
    <cellStyle name="asd 8 3 3 2 9" xfId="20212"/>
    <cellStyle name="asd 8 3 3 20" xfId="38024"/>
    <cellStyle name="asd 8 3 3 21" xfId="39006"/>
    <cellStyle name="asd 8 3 3 22" xfId="40689"/>
    <cellStyle name="asd 8 3 3 23" xfId="43825"/>
    <cellStyle name="asd 8 3 3 3" xfId="5268"/>
    <cellStyle name="asd 8 3 3 4" xfId="8169"/>
    <cellStyle name="asd 8 3 3 5" xfId="10079"/>
    <cellStyle name="asd 8 3 3 6" xfId="12040"/>
    <cellStyle name="asd 8 3 3 7" xfId="14551"/>
    <cellStyle name="asd 8 3 3 8" xfId="16457"/>
    <cellStyle name="asd 8 3 3 9" xfId="17698"/>
    <cellStyle name="asd 8 3 4" xfId="4143"/>
    <cellStyle name="asd 8 3 4 10" xfId="19778"/>
    <cellStyle name="asd 8 3 4 11" xfId="21690"/>
    <cellStyle name="asd 8 3 4 12" xfId="24242"/>
    <cellStyle name="asd 8 3 4 13" xfId="25492"/>
    <cellStyle name="asd 8 3 4 14" xfId="14494"/>
    <cellStyle name="asd 8 3 4 15" xfId="2474"/>
    <cellStyle name="asd 8 3 4 16" xfId="18539"/>
    <cellStyle name="asd 8 3 4 17" xfId="29515"/>
    <cellStyle name="asd 8 3 4 18" xfId="31584"/>
    <cellStyle name="asd 8 3 4 19" xfId="36319"/>
    <cellStyle name="asd 8 3 4 2" xfId="6048"/>
    <cellStyle name="asd 8 3 4 2 10" xfId="22298"/>
    <cellStyle name="asd 8 3 4 2 11" xfId="23185"/>
    <cellStyle name="asd 8 3 4 2 12" xfId="26100"/>
    <cellStyle name="asd 8 3 4 2 13" xfId="27616"/>
    <cellStyle name="asd 8 3 4 2 14" xfId="28798"/>
    <cellStyle name="asd 8 3 4 2 15" xfId="31195"/>
    <cellStyle name="asd 8 3 4 2 16" xfId="32281"/>
    <cellStyle name="asd 8 3 4 2 17" xfId="35060"/>
    <cellStyle name="asd 8 3 4 2 18" xfId="36927"/>
    <cellStyle name="asd 8 3 4 2 19" xfId="38806"/>
    <cellStyle name="asd 8 3 4 2 2" xfId="7497"/>
    <cellStyle name="asd 8 3 4 2 20" xfId="39499"/>
    <cellStyle name="asd 8 3 4 2 21" xfId="41174"/>
    <cellStyle name="asd 8 3 4 2 22" xfId="42963"/>
    <cellStyle name="asd 8 3 4 2 3" xfId="8951"/>
    <cellStyle name="asd 8 3 4 2 4" xfId="10861"/>
    <cellStyle name="asd 8 3 4 2 5" xfId="10965"/>
    <cellStyle name="asd 8 3 4 2 6" xfId="13656"/>
    <cellStyle name="asd 8 3 4 2 7" xfId="15559"/>
    <cellStyle name="asd 8 3 4 2 8" xfId="18480"/>
    <cellStyle name="asd 8 3 4 2 9" xfId="20386"/>
    <cellStyle name="asd 8 3 4 20" xfId="38198"/>
    <cellStyle name="asd 8 3 4 21" xfId="33675"/>
    <cellStyle name="asd 8 3 4 22" xfId="38875"/>
    <cellStyle name="asd 8 3 4 23" xfId="43980"/>
    <cellStyle name="asd 8 3 4 3" xfId="6889"/>
    <cellStyle name="asd 8 3 4 4" xfId="8343"/>
    <cellStyle name="asd 8 3 4 5" xfId="10253"/>
    <cellStyle name="asd 8 3 4 6" xfId="12202"/>
    <cellStyle name="asd 8 3 4 7" xfId="14714"/>
    <cellStyle name="asd 8 3 4 8" xfId="16620"/>
    <cellStyle name="asd 8 3 4 9" xfId="17872"/>
    <cellStyle name="asd 8 3 5" xfId="4995"/>
    <cellStyle name="asd 8 3 5 10" xfId="21243"/>
    <cellStyle name="asd 8 3 5 11" xfId="22475"/>
    <cellStyle name="asd 8 3 5 12" xfId="25045"/>
    <cellStyle name="asd 8 3 5 13" xfId="26965"/>
    <cellStyle name="asd 8 3 5 14" xfId="29493"/>
    <cellStyle name="asd 8 3 5 15" xfId="30560"/>
    <cellStyle name="asd 8 3 5 16" xfId="33293"/>
    <cellStyle name="asd 8 3 5 17" xfId="34385"/>
    <cellStyle name="asd 8 3 5 18" xfId="35872"/>
    <cellStyle name="asd 8 3 5 19" xfId="37751"/>
    <cellStyle name="asd 8 3 5 2" xfId="6445"/>
    <cellStyle name="asd 8 3 5 20" xfId="40480"/>
    <cellStyle name="asd 8 3 5 21" xfId="42135"/>
    <cellStyle name="asd 8 3 5 22" xfId="42286"/>
    <cellStyle name="asd 8 3 5 3" xfId="7896"/>
    <cellStyle name="asd 8 3 5 4" xfId="9806"/>
    <cellStyle name="asd 8 3 5 5" xfId="1876"/>
    <cellStyle name="asd 8 3 5 6" xfId="12943"/>
    <cellStyle name="asd 8 3 5 7" xfId="14848"/>
    <cellStyle name="asd 8 3 5 8" xfId="17425"/>
    <cellStyle name="asd 8 3 5 9" xfId="19331"/>
    <cellStyle name="asd 8 3 6" xfId="5529"/>
    <cellStyle name="asd 8 3 6 10" xfId="21779"/>
    <cellStyle name="asd 8 3 6 11" xfId="23871"/>
    <cellStyle name="asd 8 3 6 12" xfId="25581"/>
    <cellStyle name="asd 8 3 6 13" xfId="26771"/>
    <cellStyle name="asd 8 3 6 14" xfId="12579"/>
    <cellStyle name="asd 8 3 6 15" xfId="30371"/>
    <cellStyle name="asd 8 3 6 16" xfId="31794"/>
    <cellStyle name="asd 8 3 6 17" xfId="34925"/>
    <cellStyle name="asd 8 3 6 18" xfId="36408"/>
    <cellStyle name="asd 8 3 6 19" xfId="38287"/>
    <cellStyle name="asd 8 3 6 2" xfId="6978"/>
    <cellStyle name="asd 8 3 6 20" xfId="39034"/>
    <cellStyle name="asd 8 3 6 21" xfId="40717"/>
    <cellStyle name="asd 8 3 6 22" xfId="43622"/>
    <cellStyle name="asd 8 3 6 3" xfId="8432"/>
    <cellStyle name="asd 8 3 6 4" xfId="10342"/>
    <cellStyle name="asd 8 3 6 5" xfId="12678"/>
    <cellStyle name="asd 8 3 6 6" xfId="14341"/>
    <cellStyle name="asd 8 3 6 7" xfId="16245"/>
    <cellStyle name="asd 8 3 6 8" xfId="17961"/>
    <cellStyle name="asd 8 3 6 9" xfId="19867"/>
    <cellStyle name="asd 8 3 7" xfId="6248"/>
    <cellStyle name="asd 8 3 8" xfId="9310"/>
    <cellStyle name="asd 8 3 9" xfId="11238"/>
    <cellStyle name="asd 8 4" xfId="3560"/>
    <cellStyle name="asd 8 4 10" xfId="15076"/>
    <cellStyle name="asd 8 4 11" xfId="17064"/>
    <cellStyle name="asd 8 4 12" xfId="18971"/>
    <cellStyle name="asd 8 4 13" xfId="20883"/>
    <cellStyle name="asd 8 4 14" xfId="22704"/>
    <cellStyle name="asd 8 4 15" xfId="24685"/>
    <cellStyle name="asd 8 4 16" xfId="26202"/>
    <cellStyle name="asd 8 4 17" xfId="18571"/>
    <cellStyle name="asd 8 4 18" xfId="29816"/>
    <cellStyle name="asd 8 4 19" xfId="32022"/>
    <cellStyle name="asd 8 4 2" xfId="3740"/>
    <cellStyle name="asd 8 4 2 10" xfId="17631"/>
    <cellStyle name="asd 8 4 2 11" xfId="19537"/>
    <cellStyle name="asd 8 4 2 12" xfId="21449"/>
    <cellStyle name="asd 8 4 2 13" xfId="23805"/>
    <cellStyle name="asd 8 4 2 14" xfId="25251"/>
    <cellStyle name="asd 8 4 2 15" xfId="26780"/>
    <cellStyle name="asd 8 4 2 16" xfId="28955"/>
    <cellStyle name="asd 8 4 2 17" xfId="30380"/>
    <cellStyle name="asd 8 4 2 18" xfId="32223"/>
    <cellStyle name="asd 8 4 2 19" xfId="34234"/>
    <cellStyle name="asd 8 4 2 2" xfId="5807"/>
    <cellStyle name="asd 8 4 2 2 10" xfId="22057"/>
    <cellStyle name="asd 8 4 2 2 11" xfId="22739"/>
    <cellStyle name="asd 8 4 2 2 12" xfId="25859"/>
    <cellStyle name="asd 8 4 2 2 13" xfId="27958"/>
    <cellStyle name="asd 8 4 2 2 14" xfId="28500"/>
    <cellStyle name="asd 8 4 2 2 15" xfId="31540"/>
    <cellStyle name="asd 8 4 2 2 16" xfId="32426"/>
    <cellStyle name="asd 8 4 2 2 17" xfId="35077"/>
    <cellStyle name="asd 8 4 2 2 18" xfId="36686"/>
    <cellStyle name="asd 8 4 2 2 19" xfId="38565"/>
    <cellStyle name="asd 8 4 2 2 2" xfId="7256"/>
    <cellStyle name="asd 8 4 2 2 20" xfId="39644"/>
    <cellStyle name="asd 8 4 2 2 21" xfId="41318"/>
    <cellStyle name="asd 8 4 2 2 22" xfId="42541"/>
    <cellStyle name="asd 8 4 2 2 3" xfId="8710"/>
    <cellStyle name="asd 8 4 2 2 4" xfId="10620"/>
    <cellStyle name="asd 8 4 2 2 5" xfId="11781"/>
    <cellStyle name="asd 8 4 2 2 6" xfId="13207"/>
    <cellStyle name="asd 8 4 2 2 7" xfId="15112"/>
    <cellStyle name="asd 8 4 2 2 8" xfId="18239"/>
    <cellStyle name="asd 8 4 2 2 9" xfId="20145"/>
    <cellStyle name="asd 8 4 2 20" xfId="36078"/>
    <cellStyle name="asd 8 4 2 21" xfId="37957"/>
    <cellStyle name="asd 8 4 2 22" xfId="39445"/>
    <cellStyle name="asd 8 4 2 23" xfId="41121"/>
    <cellStyle name="asd 8 4 2 24" xfId="43558"/>
    <cellStyle name="asd 8 4 2 3" xfId="5201"/>
    <cellStyle name="asd 8 4 2 4" xfId="6651"/>
    <cellStyle name="asd 8 4 2 5" xfId="8102"/>
    <cellStyle name="asd 8 4 2 6" xfId="10012"/>
    <cellStyle name="asd 8 4 2 7" xfId="12719"/>
    <cellStyle name="asd 8 4 2 8" xfId="14275"/>
    <cellStyle name="asd 8 4 2 9" xfId="16179"/>
    <cellStyle name="asd 8 4 20" xfId="34469"/>
    <cellStyle name="asd 8 4 21" xfId="35513"/>
    <cellStyle name="asd 8 4 22" xfId="37391"/>
    <cellStyle name="asd 8 4 23" xfId="39253"/>
    <cellStyle name="asd 8 4 24" xfId="40933"/>
    <cellStyle name="asd 8 4 25" xfId="42510"/>
    <cellStyle name="asd 8 4 3" xfId="3036"/>
    <cellStyle name="asd 8 4 3 10" xfId="19177"/>
    <cellStyle name="asd 8 4 3 11" xfId="21089"/>
    <cellStyle name="asd 8 4 3 12" xfId="24067"/>
    <cellStyle name="asd 8 4 3 13" xfId="24891"/>
    <cellStyle name="asd 8 4 3 14" xfId="27644"/>
    <cellStyle name="asd 8 4 3 15" xfId="28862"/>
    <cellStyle name="asd 8 4 3 16" xfId="31222"/>
    <cellStyle name="asd 8 4 3 17" xfId="32357"/>
    <cellStyle name="asd 8 4 3 18" xfId="34333"/>
    <cellStyle name="asd 8 4 3 19" xfId="35718"/>
    <cellStyle name="asd 8 4 3 2" xfId="4436"/>
    <cellStyle name="asd 8 4 3 2 10" xfId="20680"/>
    <cellStyle name="asd 8 4 3 2 11" xfId="23396"/>
    <cellStyle name="asd 8 4 3 2 12" xfId="24482"/>
    <cellStyle name="asd 8 4 3 2 13" xfId="26600"/>
    <cellStyle name="asd 8 4 3 2 14" xfId="29741"/>
    <cellStyle name="asd 8 4 3 2 15" xfId="30205"/>
    <cellStyle name="asd 8 4 3 2 16" xfId="33160"/>
    <cellStyle name="asd 8 4 3 2 17" xfId="34902"/>
    <cellStyle name="asd 8 4 3 2 18" xfId="35310"/>
    <cellStyle name="asd 8 4 3 2 19" xfId="37188"/>
    <cellStyle name="asd 8 4 3 2 2" xfId="2839"/>
    <cellStyle name="asd 8 4 3 2 20" xfId="40354"/>
    <cellStyle name="asd 8 4 3 2 21" xfId="42010"/>
    <cellStyle name="asd 8 4 3 2 22" xfId="43166"/>
    <cellStyle name="asd 8 4 3 2 3" xfId="2411"/>
    <cellStyle name="asd 8 4 3 2 4" xfId="9242"/>
    <cellStyle name="asd 8 4 3 2 5" xfId="12377"/>
    <cellStyle name="asd 8 4 3 2 6" xfId="13868"/>
    <cellStyle name="asd 8 4 3 2 7" xfId="15770"/>
    <cellStyle name="asd 8 4 3 2 8" xfId="16861"/>
    <cellStyle name="asd 8 4 3 2 9" xfId="18768"/>
    <cellStyle name="asd 8 4 3 20" xfId="37597"/>
    <cellStyle name="asd 8 4 3 21" xfId="39576"/>
    <cellStyle name="asd 8 4 3 22" xfId="41250"/>
    <cellStyle name="asd 8 4 3 23" xfId="43811"/>
    <cellStyle name="asd 8 4 3 3" xfId="4841"/>
    <cellStyle name="asd 8 4 3 4" xfId="7742"/>
    <cellStyle name="asd 8 4 3 5" xfId="9652"/>
    <cellStyle name="asd 8 4 3 6" xfId="12026"/>
    <cellStyle name="asd 8 4 3 7" xfId="14537"/>
    <cellStyle name="asd 8 4 3 8" xfId="16443"/>
    <cellStyle name="asd 8 4 3 9" xfId="17271"/>
    <cellStyle name="asd 8 4 4" xfId="4192"/>
    <cellStyle name="asd 8 4 4 10" xfId="19827"/>
    <cellStyle name="asd 8 4 4 11" xfId="21739"/>
    <cellStyle name="asd 8 4 4 12" xfId="15895"/>
    <cellStyle name="asd 8 4 4 13" xfId="25541"/>
    <cellStyle name="asd 8 4 4 14" xfId="26163"/>
    <cellStyle name="asd 8 4 4 15" xfId="1822"/>
    <cellStyle name="asd 8 4 4 16" xfId="29775"/>
    <cellStyle name="asd 8 4 4 17" xfId="2854"/>
    <cellStyle name="asd 8 4 4 18" xfId="28374"/>
    <cellStyle name="asd 8 4 4 19" xfId="36368"/>
    <cellStyle name="asd 8 4 4 2" xfId="6097"/>
    <cellStyle name="asd 8 4 4 2 10" xfId="22347"/>
    <cellStyle name="asd 8 4 4 2 11" xfId="20918"/>
    <cellStyle name="asd 8 4 4 2 12" xfId="26149"/>
    <cellStyle name="asd 8 4 4 2 13" xfId="2438"/>
    <cellStyle name="asd 8 4 4 2 14" xfId="29375"/>
    <cellStyle name="asd 8 4 4 2 15" xfId="6696"/>
    <cellStyle name="asd 8 4 4 2 16" xfId="29740"/>
    <cellStyle name="asd 8 4 4 2 17" xfId="29070"/>
    <cellStyle name="asd 8 4 4 2 18" xfId="36976"/>
    <cellStyle name="asd 8 4 4 2 19" xfId="38855"/>
    <cellStyle name="asd 8 4 4 2 2" xfId="7546"/>
    <cellStyle name="asd 8 4 4 2 20" xfId="34362"/>
    <cellStyle name="asd 8 4 4 2 21" xfId="40315"/>
    <cellStyle name="asd 8 4 4 2 22" xfId="33041"/>
    <cellStyle name="asd 8 4 4 2 3" xfId="9000"/>
    <cellStyle name="asd 8 4 4 2 4" xfId="10910"/>
    <cellStyle name="asd 8 4 4 2 5" xfId="1915"/>
    <cellStyle name="asd 8 4 4 2 6" xfId="2250"/>
    <cellStyle name="asd 8 4 4 2 7" xfId="2484"/>
    <cellStyle name="asd 8 4 4 2 8" xfId="18529"/>
    <cellStyle name="asd 8 4 4 2 9" xfId="20435"/>
    <cellStyle name="asd 8 4 4 20" xfId="38247"/>
    <cellStyle name="asd 8 4 4 21" xfId="3158"/>
    <cellStyle name="asd 8 4 4 22" xfId="31813"/>
    <cellStyle name="asd 8 4 4 23" xfId="38914"/>
    <cellStyle name="asd 8 4 4 3" xfId="6938"/>
    <cellStyle name="asd 8 4 4 4" xfId="8392"/>
    <cellStyle name="asd 8 4 4 5" xfId="10302"/>
    <cellStyle name="asd 8 4 4 6" xfId="12224"/>
    <cellStyle name="asd 8 4 4 7" xfId="1983"/>
    <cellStyle name="asd 8 4 4 8" xfId="2153"/>
    <cellStyle name="asd 8 4 4 9" xfId="17921"/>
    <cellStyle name="asd 8 4 5" xfId="5775"/>
    <cellStyle name="asd 8 4 5 10" xfId="22025"/>
    <cellStyle name="asd 8 4 5 11" xfId="23270"/>
    <cellStyle name="asd 8 4 5 12" xfId="25827"/>
    <cellStyle name="asd 8 4 5 13" xfId="27304"/>
    <cellStyle name="asd 8 4 5 14" xfId="24251"/>
    <cellStyle name="asd 8 4 5 15" xfId="30895"/>
    <cellStyle name="asd 8 4 5 16" xfId="32755"/>
    <cellStyle name="asd 8 4 5 17" xfId="34916"/>
    <cellStyle name="asd 8 4 5 18" xfId="36654"/>
    <cellStyle name="asd 8 4 5 19" xfId="38533"/>
    <cellStyle name="asd 8 4 5 2" xfId="7224"/>
    <cellStyle name="asd 8 4 5 20" xfId="39965"/>
    <cellStyle name="asd 8 4 5 21" xfId="41632"/>
    <cellStyle name="asd 8 4 5 22" xfId="43047"/>
    <cellStyle name="asd 8 4 5 3" xfId="8678"/>
    <cellStyle name="asd 8 4 5 4" xfId="10588"/>
    <cellStyle name="asd 8 4 5 5" xfId="11152"/>
    <cellStyle name="asd 8 4 5 6" xfId="13742"/>
    <cellStyle name="asd 8 4 5 7" xfId="15644"/>
    <cellStyle name="asd 8 4 5 8" xfId="18207"/>
    <cellStyle name="asd 8 4 5 9" xfId="20113"/>
    <cellStyle name="asd 8 4 6" xfId="1866"/>
    <cellStyle name="asd 8 4 7" xfId="9445"/>
    <cellStyle name="asd 8 4 8" xfId="11479"/>
    <cellStyle name="asd 8 4 9" xfId="13171"/>
    <cellStyle name="asd 8 5" xfId="2099"/>
    <cellStyle name="asd 8 5 10" xfId="17144"/>
    <cellStyle name="asd 8 5 11" xfId="19050"/>
    <cellStyle name="asd 8 5 12" xfId="20962"/>
    <cellStyle name="asd 8 5 13" xfId="22501"/>
    <cellStyle name="asd 8 5 14" xfId="24764"/>
    <cellStyle name="asd 8 5 15" xfId="27424"/>
    <cellStyle name="asd 8 5 16" xfId="14743"/>
    <cellStyle name="asd 8 5 17" xfId="31010"/>
    <cellStyle name="asd 8 5 18" xfId="2309"/>
    <cellStyle name="asd 8 5 19" xfId="33382"/>
    <cellStyle name="asd 8 5 2" xfId="4390"/>
    <cellStyle name="asd 8 5 2 10" xfId="20626"/>
    <cellStyle name="asd 8 5 2 11" xfId="24167"/>
    <cellStyle name="asd 8 5 2 12" xfId="24428"/>
    <cellStyle name="asd 8 5 2 13" xfId="26440"/>
    <cellStyle name="asd 8 5 2 14" xfId="29442"/>
    <cellStyle name="asd 8 5 2 15" xfId="30048"/>
    <cellStyle name="asd 8 5 2 16" xfId="33143"/>
    <cellStyle name="asd 8 5 2 17" xfId="33547"/>
    <cellStyle name="asd 8 5 2 18" xfId="35256"/>
    <cellStyle name="asd 8 5 2 19" xfId="37134"/>
    <cellStyle name="asd 8 5 2 2" xfId="5345"/>
    <cellStyle name="asd 8 5 2 20" xfId="40339"/>
    <cellStyle name="asd 8 5 2 21" xfId="41995"/>
    <cellStyle name="asd 8 5 2 22" xfId="43910"/>
    <cellStyle name="asd 8 5 2 3" xfId="6228"/>
    <cellStyle name="asd 8 5 2 4" xfId="9188"/>
    <cellStyle name="asd 8 5 2 5" xfId="12127"/>
    <cellStyle name="asd 8 5 2 6" xfId="14638"/>
    <cellStyle name="asd 8 5 2 7" xfId="16544"/>
    <cellStyle name="asd 8 5 2 8" xfId="16807"/>
    <cellStyle name="asd 8 5 2 9" xfId="18714"/>
    <cellStyle name="asd 8 5 20" xfId="35591"/>
    <cellStyle name="asd 8 5 21" xfId="37470"/>
    <cellStyle name="asd 8 5 22" xfId="34762"/>
    <cellStyle name="asd 8 5 23" xfId="29785"/>
    <cellStyle name="asd 8 5 24" xfId="42312"/>
    <cellStyle name="asd 8 5 3" xfId="4717"/>
    <cellStyle name="asd 8 5 4" xfId="6164"/>
    <cellStyle name="asd 8 5 5" xfId="7615"/>
    <cellStyle name="asd 8 5 6" xfId="9525"/>
    <cellStyle name="asd 8 5 7" xfId="11736"/>
    <cellStyle name="asd 8 5 8" xfId="12969"/>
    <cellStyle name="asd 8 5 9" xfId="14874"/>
    <cellStyle name="asd 8 6" xfId="2916"/>
    <cellStyle name="asd 8 6 10" xfId="19165"/>
    <cellStyle name="asd 8 6 11" xfId="21077"/>
    <cellStyle name="asd 8 6 12" xfId="23287"/>
    <cellStyle name="asd 8 6 13" xfId="24879"/>
    <cellStyle name="asd 8 6 14" xfId="26653"/>
    <cellStyle name="asd 8 6 15" xfId="28110"/>
    <cellStyle name="asd 8 6 16" xfId="30256"/>
    <cellStyle name="asd 8 6 17" xfId="32025"/>
    <cellStyle name="asd 8 6 18" xfId="34806"/>
    <cellStyle name="asd 8 6 19" xfId="35706"/>
    <cellStyle name="asd 8 6 2" xfId="4622"/>
    <cellStyle name="asd 8 6 2 10" xfId="20867"/>
    <cellStyle name="asd 8 6 2 11" xfId="23520"/>
    <cellStyle name="asd 8 6 2 12" xfId="24669"/>
    <cellStyle name="asd 8 6 2 13" xfId="27088"/>
    <cellStyle name="asd 8 6 2 14" xfId="29693"/>
    <cellStyle name="asd 8 6 2 15" xfId="30681"/>
    <cellStyle name="asd 8 6 2 16" xfId="33274"/>
    <cellStyle name="asd 8 6 2 17" xfId="35072"/>
    <cellStyle name="asd 8 6 2 18" xfId="35497"/>
    <cellStyle name="asd 8 6 2 19" xfId="37375"/>
    <cellStyle name="asd 8 6 2 2" xfId="4446"/>
    <cellStyle name="asd 8 6 2 20" xfId="40463"/>
    <cellStyle name="asd 8 6 2 21" xfId="42119"/>
    <cellStyle name="asd 8 6 2 22" xfId="43287"/>
    <cellStyle name="asd 8 6 2 3" xfId="5404"/>
    <cellStyle name="asd 8 6 2 4" xfId="9429"/>
    <cellStyle name="asd 8 6 2 5" xfId="12560"/>
    <cellStyle name="asd 8 6 2 6" xfId="13992"/>
    <cellStyle name="asd 8 6 2 7" xfId="15893"/>
    <cellStyle name="asd 8 6 2 8" xfId="17048"/>
    <cellStyle name="asd 8 6 2 9" xfId="18955"/>
    <cellStyle name="asd 8 6 20" xfId="37585"/>
    <cellStyle name="asd 8 6 21" xfId="39255"/>
    <cellStyle name="asd 8 6 22" xfId="40935"/>
    <cellStyle name="asd 8 6 23" xfId="43064"/>
    <cellStyle name="asd 8 6 3" xfId="4830"/>
    <cellStyle name="asd 8 6 4" xfId="7730"/>
    <cellStyle name="asd 8 6 5" xfId="9640"/>
    <cellStyle name="asd 8 6 6" xfId="11181"/>
    <cellStyle name="asd 8 6 7" xfId="13759"/>
    <cellStyle name="asd 8 6 8" xfId="15661"/>
    <cellStyle name="asd 8 6 9" xfId="17259"/>
    <cellStyle name="asd 8 7" xfId="2896"/>
    <cellStyle name="asd 8 7 10" xfId="19161"/>
    <cellStyle name="asd 8 7 11" xfId="21073"/>
    <cellStyle name="asd 8 7 12" xfId="23577"/>
    <cellStyle name="asd 8 7 13" xfId="24875"/>
    <cellStyle name="asd 8 7 14" xfId="26680"/>
    <cellStyle name="asd 8 7 15" xfId="29080"/>
    <cellStyle name="asd 8 7 16" xfId="30283"/>
    <cellStyle name="asd 8 7 17" xfId="32005"/>
    <cellStyle name="asd 8 7 18" xfId="34240"/>
    <cellStyle name="asd 8 7 19" xfId="35702"/>
    <cellStyle name="asd 8 7 2" xfId="5534"/>
    <cellStyle name="asd 8 7 2 10" xfId="21784"/>
    <cellStyle name="asd 8 7 2 11" xfId="23696"/>
    <cellStyle name="asd 8 7 2 12" xfId="25586"/>
    <cellStyle name="asd 8 7 2 13" xfId="26615"/>
    <cellStyle name="asd 8 7 2 14" xfId="1962"/>
    <cellStyle name="asd 8 7 2 15" xfId="30217"/>
    <cellStyle name="asd 8 7 2 16" xfId="33027"/>
    <cellStyle name="asd 8 7 2 17" xfId="34998"/>
    <cellStyle name="asd 8 7 2 18" xfId="36413"/>
    <cellStyle name="asd 8 7 2 19" xfId="38292"/>
    <cellStyle name="asd 8 7 2 2" xfId="6983"/>
    <cellStyle name="asd 8 7 2 20" xfId="40228"/>
    <cellStyle name="asd 8 7 2 21" xfId="41887"/>
    <cellStyle name="asd 8 7 2 22" xfId="43454"/>
    <cellStyle name="asd 8 7 2 3" xfId="8437"/>
    <cellStyle name="asd 8 7 2 4" xfId="10347"/>
    <cellStyle name="asd 8 7 2 5" xfId="11789"/>
    <cellStyle name="asd 8 7 2 6" xfId="14166"/>
    <cellStyle name="asd 8 7 2 7" xfId="16069"/>
    <cellStyle name="asd 8 7 2 8" xfId="17966"/>
    <cellStyle name="asd 8 7 2 9" xfId="19872"/>
    <cellStyle name="asd 8 7 20" xfId="37581"/>
    <cellStyle name="asd 8 7 21" xfId="39234"/>
    <cellStyle name="asd 8 7 22" xfId="40915"/>
    <cellStyle name="asd 8 7 23" xfId="43342"/>
    <cellStyle name="asd 8 7 3" xfId="6275"/>
    <cellStyle name="asd 8 7 4" xfId="7726"/>
    <cellStyle name="asd 8 7 5" xfId="9636"/>
    <cellStyle name="asd 8 7 6" xfId="11131"/>
    <cellStyle name="asd 8 7 7" xfId="14049"/>
    <cellStyle name="asd 8 7 8" xfId="15950"/>
    <cellStyle name="asd 8 7 9" xfId="17255"/>
    <cellStyle name="asd 8 8" xfId="3830"/>
    <cellStyle name="asd 8 9" xfId="4248"/>
    <cellStyle name="asd 9" xfId="780"/>
    <cellStyle name="asd 9 10" xfId="1908"/>
    <cellStyle name="asd 9 11" xfId="11385"/>
    <cellStyle name="asd 9 12" xfId="9029"/>
    <cellStyle name="asd 9 13" xfId="3009"/>
    <cellStyle name="asd 9 14" xfId="2400"/>
    <cellStyle name="asd 9 15" xfId="2217"/>
    <cellStyle name="asd 9 16" xfId="2944"/>
    <cellStyle name="asd 9 17" xfId="2329"/>
    <cellStyle name="asd 9 18" xfId="3794"/>
    <cellStyle name="asd 9 19" xfId="27623"/>
    <cellStyle name="asd 9 2" xfId="3401"/>
    <cellStyle name="asd 9 2 10" xfId="14703"/>
    <cellStyle name="asd 9 2 11" xfId="16609"/>
    <cellStyle name="asd 9 2 12" xfId="16693"/>
    <cellStyle name="asd 9 2 13" xfId="18600"/>
    <cellStyle name="asd 9 2 14" xfId="20512"/>
    <cellStyle name="asd 9 2 15" xfId="24231"/>
    <cellStyle name="asd 9 2 16" xfId="24314"/>
    <cellStyle name="asd 9 2 17" xfId="12462"/>
    <cellStyle name="asd 9 2 18" xfId="3132"/>
    <cellStyle name="asd 9 2 19" xfId="29298"/>
    <cellStyle name="asd 9 2 2" xfId="3581"/>
    <cellStyle name="asd 9 2 2 10" xfId="17472"/>
    <cellStyle name="asd 9 2 2 11" xfId="19378"/>
    <cellStyle name="asd 9 2 2 12" xfId="21290"/>
    <cellStyle name="asd 9 2 2 13" xfId="23204"/>
    <cellStyle name="asd 9 2 2 14" xfId="25092"/>
    <cellStyle name="asd 9 2 2 15" xfId="27948"/>
    <cellStyle name="asd 9 2 2 16" xfId="28720"/>
    <cellStyle name="asd 9 2 2 17" xfId="31530"/>
    <cellStyle name="asd 9 2 2 18" xfId="32821"/>
    <cellStyle name="asd 9 2 2 19" xfId="34900"/>
    <cellStyle name="asd 9 2 2 2" xfId="4591"/>
    <cellStyle name="asd 9 2 2 2 10" xfId="20836"/>
    <cellStyle name="asd 9 2 2 2 11" xfId="23003"/>
    <cellStyle name="asd 9 2 2 2 12" xfId="24638"/>
    <cellStyle name="asd 9 2 2 2 13" xfId="27739"/>
    <cellStyle name="asd 9 2 2 2 14" xfId="28605"/>
    <cellStyle name="asd 9 2 2 2 15" xfId="31313"/>
    <cellStyle name="asd 9 2 2 2 16" xfId="31699"/>
    <cellStyle name="asd 9 2 2 2 17" xfId="35049"/>
    <cellStyle name="asd 9 2 2 2 18" xfId="35466"/>
    <cellStyle name="asd 9 2 2 2 19" xfId="37344"/>
    <cellStyle name="asd 9 2 2 2 2" xfId="5409"/>
    <cellStyle name="asd 9 2 2 2 20" xfId="38944"/>
    <cellStyle name="asd 9 2 2 2 21" xfId="40629"/>
    <cellStyle name="asd 9 2 2 2 22" xfId="42789"/>
    <cellStyle name="asd 9 2 2 2 3" xfId="6683"/>
    <cellStyle name="asd 9 2 2 2 4" xfId="9398"/>
    <cellStyle name="asd 9 2 2 2 5" xfId="12435"/>
    <cellStyle name="asd 9 2 2 2 6" xfId="13472"/>
    <cellStyle name="asd 9 2 2 2 7" xfId="15377"/>
    <cellStyle name="asd 9 2 2 2 8" xfId="17017"/>
    <cellStyle name="asd 9 2 2 2 9" xfId="18924"/>
    <cellStyle name="asd 9 2 2 20" xfId="35919"/>
    <cellStyle name="asd 9 2 2 21" xfId="37798"/>
    <cellStyle name="asd 9 2 2 22" xfId="40030"/>
    <cellStyle name="asd 9 2 2 23" xfId="41694"/>
    <cellStyle name="asd 9 2 2 24" xfId="42982"/>
    <cellStyle name="asd 9 2 2 3" xfId="5042"/>
    <cellStyle name="asd 9 2 2 4" xfId="6492"/>
    <cellStyle name="asd 9 2 2 5" xfId="7943"/>
    <cellStyle name="asd 9 2 2 6" xfId="9853"/>
    <cellStyle name="asd 9 2 2 7" xfId="11011"/>
    <cellStyle name="asd 9 2 2 8" xfId="13675"/>
    <cellStyle name="asd 9 2 2 9" xfId="15578"/>
    <cellStyle name="asd 9 2 20" xfId="29626"/>
    <cellStyle name="asd 9 2 21" xfId="26481"/>
    <cellStyle name="asd 9 2 22" xfId="35142"/>
    <cellStyle name="asd 9 2 23" xfId="37020"/>
    <cellStyle name="asd 9 2 24" xfId="5332"/>
    <cellStyle name="asd 9 2 25" xfId="36997"/>
    <cellStyle name="asd 9 2 26" xfId="43970"/>
    <cellStyle name="asd 9 2 3" xfId="3888"/>
    <cellStyle name="asd 9 2 3 10" xfId="19611"/>
    <cellStyle name="asd 9 2 3 11" xfId="21523"/>
    <cellStyle name="asd 9 2 3 12" xfId="22427"/>
    <cellStyle name="asd 9 2 3 13" xfId="25325"/>
    <cellStyle name="asd 9 2 3 14" xfId="2564"/>
    <cellStyle name="asd 9 2 3 15" xfId="26180"/>
    <cellStyle name="asd 9 2 3 16" xfId="14745"/>
    <cellStyle name="asd 9 2 3 17" xfId="2226"/>
    <cellStyle name="asd 9 2 3 18" xfId="29713"/>
    <cellStyle name="asd 9 2 3 19" xfId="36152"/>
    <cellStyle name="asd 9 2 3 2" xfId="5881"/>
    <cellStyle name="asd 9 2 3 2 10" xfId="22131"/>
    <cellStyle name="asd 9 2 3 2 11" xfId="23455"/>
    <cellStyle name="asd 9 2 3 2 12" xfId="25933"/>
    <cellStyle name="asd 9 2 3 2 13" xfId="26374"/>
    <cellStyle name="asd 9 2 3 2 14" xfId="28145"/>
    <cellStyle name="asd 9 2 3 2 15" xfId="29982"/>
    <cellStyle name="asd 9 2 3 2 16" xfId="33042"/>
    <cellStyle name="asd 9 2 3 2 17" xfId="33745"/>
    <cellStyle name="asd 9 2 3 2 18" xfId="36760"/>
    <cellStyle name="asd 9 2 3 2 19" xfId="38639"/>
    <cellStyle name="asd 9 2 3 2 2" xfId="7330"/>
    <cellStyle name="asd 9 2 3 2 20" xfId="40242"/>
    <cellStyle name="asd 9 2 3 2 21" xfId="41901"/>
    <cellStyle name="asd 9 2 3 2 22" xfId="43222"/>
    <cellStyle name="asd 9 2 3 2 3" xfId="8784"/>
    <cellStyle name="asd 9 2 3 2 4" xfId="10694"/>
    <cellStyle name="asd 9 2 3 2 5" xfId="11230"/>
    <cellStyle name="asd 9 2 3 2 6" xfId="13927"/>
    <cellStyle name="asd 9 2 3 2 7" xfId="15828"/>
    <cellStyle name="asd 9 2 3 2 8" xfId="18313"/>
    <cellStyle name="asd 9 2 3 2 9" xfId="20219"/>
    <cellStyle name="asd 9 2 3 20" xfId="38031"/>
    <cellStyle name="asd 9 2 3 21" xfId="30461"/>
    <cellStyle name="asd 9 2 3 22" xfId="34592"/>
    <cellStyle name="asd 9 2 3 23" xfId="42238"/>
    <cellStyle name="asd 9 2 3 3" xfId="5275"/>
    <cellStyle name="asd 9 2 3 4" xfId="8176"/>
    <cellStyle name="asd 9 2 3 5" xfId="10086"/>
    <cellStyle name="asd 9 2 3 6" xfId="11743"/>
    <cellStyle name="asd 9 2 3 7" xfId="12894"/>
    <cellStyle name="asd 9 2 3 8" xfId="14799"/>
    <cellStyle name="asd 9 2 3 9" xfId="17705"/>
    <cellStyle name="asd 9 2 4" xfId="4033"/>
    <cellStyle name="asd 9 2 4 10" xfId="19668"/>
    <cellStyle name="asd 9 2 4 11" xfId="21580"/>
    <cellStyle name="asd 9 2 4 12" xfId="23059"/>
    <cellStyle name="asd 9 2 4 13" xfId="25382"/>
    <cellStyle name="asd 9 2 4 14" xfId="27620"/>
    <cellStyle name="asd 9 2 4 15" xfId="28394"/>
    <cellStyle name="asd 9 2 4 16" xfId="31199"/>
    <cellStyle name="asd 9 2 4 17" xfId="32834"/>
    <cellStyle name="asd 9 2 4 18" xfId="33479"/>
    <cellStyle name="asd 9 2 4 19" xfId="36209"/>
    <cellStyle name="asd 9 2 4 2" xfId="5938"/>
    <cellStyle name="asd 9 2 4 2 10" xfId="22188"/>
    <cellStyle name="asd 9 2 4 2 11" xfId="22975"/>
    <cellStyle name="asd 9 2 4 2 12" xfId="25990"/>
    <cellStyle name="asd 9 2 4 2 13" xfId="26927"/>
    <cellStyle name="asd 9 2 4 2 14" xfId="28255"/>
    <cellStyle name="asd 9 2 4 2 15" xfId="30524"/>
    <cellStyle name="asd 9 2 4 2 16" xfId="32950"/>
    <cellStyle name="asd 9 2 4 2 17" xfId="34446"/>
    <cellStyle name="asd 9 2 4 2 18" xfId="36817"/>
    <cellStyle name="asd 9 2 4 2 19" xfId="38696"/>
    <cellStyle name="asd 9 2 4 2 2" xfId="7387"/>
    <cellStyle name="asd 9 2 4 2 20" xfId="40154"/>
    <cellStyle name="asd 9 2 4 2 21" xfId="41814"/>
    <cellStyle name="asd 9 2 4 2 22" xfId="42761"/>
    <cellStyle name="asd 9 2 4 2 3" xfId="8841"/>
    <cellStyle name="asd 9 2 4 2 4" xfId="10751"/>
    <cellStyle name="asd 9 2 4 2 5" xfId="11312"/>
    <cellStyle name="asd 9 2 4 2 6" xfId="13443"/>
    <cellStyle name="asd 9 2 4 2 7" xfId="15348"/>
    <cellStyle name="asd 9 2 4 2 8" xfId="18370"/>
    <cellStyle name="asd 9 2 4 2 9" xfId="20276"/>
    <cellStyle name="asd 9 2 4 20" xfId="38088"/>
    <cellStyle name="asd 9 2 4 21" xfId="40043"/>
    <cellStyle name="asd 9 2 4 22" xfId="41707"/>
    <cellStyle name="asd 9 2 4 23" xfId="42842"/>
    <cellStyle name="asd 9 2 4 3" xfId="6779"/>
    <cellStyle name="asd 9 2 4 4" xfId="8233"/>
    <cellStyle name="asd 9 2 4 5" xfId="10143"/>
    <cellStyle name="asd 9 2 4 6" xfId="12409"/>
    <cellStyle name="asd 9 2 4 7" xfId="13529"/>
    <cellStyle name="asd 9 2 4 8" xfId="15433"/>
    <cellStyle name="asd 9 2 4 9" xfId="17762"/>
    <cellStyle name="asd 9 2 5" xfId="4913"/>
    <cellStyle name="asd 9 2 5 10" xfId="21161"/>
    <cellStyle name="asd 9 2 5 11" xfId="23094"/>
    <cellStyle name="asd 9 2 5 12" xfId="24963"/>
    <cellStyle name="asd 9 2 5 13" xfId="26571"/>
    <cellStyle name="asd 9 2 5 14" xfId="29127"/>
    <cellStyle name="asd 9 2 5 15" xfId="30177"/>
    <cellStyle name="asd 9 2 5 16" xfId="31739"/>
    <cellStyle name="asd 9 2 5 17" xfId="34096"/>
    <cellStyle name="asd 9 2 5 18" xfId="35790"/>
    <cellStyle name="asd 9 2 5 19" xfId="37669"/>
    <cellStyle name="asd 9 2 5 2" xfId="6363"/>
    <cellStyle name="asd 9 2 5 20" xfId="38981"/>
    <cellStyle name="asd 9 2 5 21" xfId="40665"/>
    <cellStyle name="asd 9 2 5 22" xfId="42877"/>
    <cellStyle name="asd 9 2 5 3" xfId="7814"/>
    <cellStyle name="asd 9 2 5 4" xfId="9724"/>
    <cellStyle name="asd 9 2 5 5" xfId="12695"/>
    <cellStyle name="asd 9 2 5 6" xfId="13565"/>
    <cellStyle name="asd 9 2 5 7" xfId="15468"/>
    <cellStyle name="asd 9 2 5 8" xfId="17343"/>
    <cellStyle name="asd 9 2 5 9" xfId="19249"/>
    <cellStyle name="asd 9 2 6" xfId="4372"/>
    <cellStyle name="asd 9 2 6 10" xfId="20499"/>
    <cellStyle name="asd 9 2 6 11" xfId="22961"/>
    <cellStyle name="asd 9 2 6 12" xfId="24301"/>
    <cellStyle name="asd 9 2 6 13" xfId="26816"/>
    <cellStyle name="asd 9 2 6 14" xfId="28609"/>
    <cellStyle name="asd 9 2 6 15" xfId="30415"/>
    <cellStyle name="asd 9 2 6 16" xfId="32812"/>
    <cellStyle name="asd 9 2 6 17" xfId="34627"/>
    <cellStyle name="asd 9 2 6 18" xfId="35129"/>
    <cellStyle name="asd 9 2 6 19" xfId="37007"/>
    <cellStyle name="asd 9 2 6 2" xfId="4334"/>
    <cellStyle name="asd 9 2 6 20" xfId="40021"/>
    <cellStyle name="asd 9 2 6 21" xfId="41685"/>
    <cellStyle name="asd 9 2 6 22" xfId="42747"/>
    <cellStyle name="asd 9 2 6 3" xfId="4860"/>
    <cellStyle name="asd 9 2 6 4" xfId="9061"/>
    <cellStyle name="asd 9 2 6 5" xfId="12271"/>
    <cellStyle name="asd 9 2 6 6" xfId="13429"/>
    <cellStyle name="asd 9 2 6 7" xfId="15334"/>
    <cellStyle name="asd 9 2 6 8" xfId="16680"/>
    <cellStyle name="asd 9 2 6 9" xfId="18587"/>
    <cellStyle name="asd 9 2 7" xfId="2444"/>
    <cellStyle name="asd 9 2 8" xfId="9074"/>
    <cellStyle name="asd 9 2 9" xfId="12191"/>
    <cellStyle name="asd 9 20" xfId="28037"/>
    <cellStyle name="asd 9 21" xfId="3142"/>
    <cellStyle name="asd 9 22" xfId="33122"/>
    <cellStyle name="asd 9 23" xfId="27818"/>
    <cellStyle name="asd 9 24" xfId="33481"/>
    <cellStyle name="asd 9 25" xfId="32781"/>
    <cellStyle name="asd 9 26" xfId="26194"/>
    <cellStyle name="asd 9 27" xfId="41941"/>
    <cellStyle name="asd 9 3" xfId="3549"/>
    <cellStyle name="asd 9 3 10" xfId="14343"/>
    <cellStyle name="asd 9 3 11" xfId="16247"/>
    <cellStyle name="asd 9 3 12" xfId="17018"/>
    <cellStyle name="asd 9 3 13" xfId="18925"/>
    <cellStyle name="asd 9 3 14" xfId="20837"/>
    <cellStyle name="asd 9 3 15" xfId="23873"/>
    <cellStyle name="asd 9 3 16" xfId="24639"/>
    <cellStyle name="asd 9 3 17" xfId="26826"/>
    <cellStyle name="asd 9 3 18" xfId="28548"/>
    <cellStyle name="asd 9 3 19" xfId="30425"/>
    <cellStyle name="asd 9 3 2" xfId="3729"/>
    <cellStyle name="asd 9 3 2 10" xfId="17620"/>
    <cellStyle name="asd 9 3 2 11" xfId="19526"/>
    <cellStyle name="asd 9 3 2 12" xfId="21438"/>
    <cellStyle name="asd 9 3 2 13" xfId="22929"/>
    <cellStyle name="asd 9 3 2 14" xfId="25240"/>
    <cellStyle name="asd 9 3 2 15" xfId="26417"/>
    <cellStyle name="asd 9 3 2 16" xfId="28935"/>
    <cellStyle name="asd 9 3 2 17" xfId="30025"/>
    <cellStyle name="asd 9 3 2 18" xfId="32596"/>
    <cellStyle name="asd 9 3 2 19" xfId="34850"/>
    <cellStyle name="asd 9 3 2 2" xfId="5796"/>
    <cellStyle name="asd 9 3 2 2 10" xfId="22046"/>
    <cellStyle name="asd 9 3 2 2 11" xfId="23970"/>
    <cellStyle name="asd 9 3 2 2 12" xfId="25848"/>
    <cellStyle name="asd 9 3 2 2 13" xfId="26620"/>
    <cellStyle name="asd 9 3 2 2 14" xfId="28641"/>
    <cellStyle name="asd 9 3 2 2 15" xfId="30223"/>
    <cellStyle name="asd 9 3 2 2 16" xfId="31890"/>
    <cellStyle name="asd 9 3 2 2 17" xfId="33757"/>
    <cellStyle name="asd 9 3 2 2 18" xfId="36675"/>
    <cellStyle name="asd 9 3 2 2 19" xfId="38554"/>
    <cellStyle name="asd 9 3 2 2 2" xfId="7245"/>
    <cellStyle name="asd 9 3 2 2 20" xfId="39127"/>
    <cellStyle name="asd 9 3 2 2 21" xfId="40808"/>
    <cellStyle name="asd 9 3 2 2 22" xfId="43716"/>
    <cellStyle name="asd 9 3 2 2 3" xfId="8699"/>
    <cellStyle name="asd 9 3 2 2 4" xfId="10609"/>
    <cellStyle name="asd 9 3 2 2 5" xfId="11929"/>
    <cellStyle name="asd 9 3 2 2 6" xfId="14439"/>
    <cellStyle name="asd 9 3 2 2 7" xfId="16345"/>
    <cellStyle name="asd 9 3 2 2 8" xfId="18228"/>
    <cellStyle name="asd 9 3 2 2 9" xfId="20134"/>
    <cellStyle name="asd 9 3 2 20" xfId="36067"/>
    <cellStyle name="asd 9 3 2 21" xfId="37946"/>
    <cellStyle name="asd 9 3 2 22" xfId="39809"/>
    <cellStyle name="asd 9 3 2 23" xfId="41480"/>
    <cellStyle name="asd 9 3 2 24" xfId="42715"/>
    <cellStyle name="asd 9 3 2 3" xfId="5190"/>
    <cellStyle name="asd 9 3 2 4" xfId="6640"/>
    <cellStyle name="asd 9 3 2 5" xfId="8091"/>
    <cellStyle name="asd 9 3 2 6" xfId="10001"/>
    <cellStyle name="asd 9 3 2 7" xfId="11144"/>
    <cellStyle name="asd 9 3 2 8" xfId="13397"/>
    <cellStyle name="asd 9 3 2 9" xfId="15302"/>
    <cellStyle name="asd 9 3 20" xfId="33332"/>
    <cellStyle name="asd 9 3 21" xfId="33974"/>
    <cellStyle name="asd 9 3 22" xfId="35467"/>
    <cellStyle name="asd 9 3 23" xfId="37345"/>
    <cellStyle name="asd 9 3 24" xfId="40516"/>
    <cellStyle name="asd 9 3 25" xfId="42171"/>
    <cellStyle name="asd 9 3 26" xfId="43624"/>
    <cellStyle name="asd 9 3 3" xfId="3214"/>
    <cellStyle name="asd 9 3 3 10" xfId="19214"/>
    <cellStyle name="asd 9 3 3 11" xfId="21126"/>
    <cellStyle name="asd 9 3 3 12" xfId="22566"/>
    <cellStyle name="asd 9 3 3 13" xfId="24928"/>
    <cellStyle name="asd 9 3 3 14" xfId="27860"/>
    <cellStyle name="asd 9 3 3 15" xfId="28353"/>
    <cellStyle name="asd 9 3 3 16" xfId="31438"/>
    <cellStyle name="asd 9 3 3 17" xfId="32031"/>
    <cellStyle name="asd 9 3 3 18" xfId="34314"/>
    <cellStyle name="asd 9 3 3 19" xfId="35755"/>
    <cellStyle name="asd 9 3 3 2" xfId="4662"/>
    <cellStyle name="asd 9 3 3 2 10" xfId="20907"/>
    <cellStyle name="asd 9 3 3 2 11" xfId="23115"/>
    <cellStyle name="asd 9 3 3 2 12" xfId="24709"/>
    <cellStyle name="asd 9 3 3 2 13" xfId="27535"/>
    <cellStyle name="asd 9 3 3 2 14" xfId="28719"/>
    <cellStyle name="asd 9 3 3 2 15" xfId="31121"/>
    <cellStyle name="asd 9 3 3 2 16" xfId="31762"/>
    <cellStyle name="asd 9 3 3 2 17" xfId="34490"/>
    <cellStyle name="asd 9 3 3 2 18" xfId="35537"/>
    <cellStyle name="asd 9 3 3 2 19" xfId="37415"/>
    <cellStyle name="asd 9 3 3 2 2" xfId="6110"/>
    <cellStyle name="asd 9 3 3 2 20" xfId="39003"/>
    <cellStyle name="asd 9 3 3 2 21" xfId="40686"/>
    <cellStyle name="asd 9 3 3 2 22" xfId="42897"/>
    <cellStyle name="asd 9 3 3 2 3" xfId="7559"/>
    <cellStyle name="asd 9 3 3 2 4" xfId="9469"/>
    <cellStyle name="asd 9 3 3 2 5" xfId="12723"/>
    <cellStyle name="asd 9 3 3 2 6" xfId="13586"/>
    <cellStyle name="asd 9 3 3 2 7" xfId="15489"/>
    <cellStyle name="asd 9 3 3 2 8" xfId="17088"/>
    <cellStyle name="asd 9 3 3 2 9" xfId="18995"/>
    <cellStyle name="asd 9 3 3 20" xfId="37634"/>
    <cellStyle name="asd 9 3 3 21" xfId="39262"/>
    <cellStyle name="asd 9 3 3 22" xfId="40940"/>
    <cellStyle name="asd 9 3 3 23" xfId="42376"/>
    <cellStyle name="asd 9 3 3 3" xfId="4878"/>
    <cellStyle name="asd 9 3 3 4" xfId="7779"/>
    <cellStyle name="asd 9 3 3 5" xfId="9689"/>
    <cellStyle name="asd 9 3 3 6" xfId="11074"/>
    <cellStyle name="asd 9 3 3 7" xfId="13034"/>
    <cellStyle name="asd 9 3 3 8" xfId="14938"/>
    <cellStyle name="asd 9 3 3 9" xfId="17308"/>
    <cellStyle name="asd 9 3 4" xfId="4181"/>
    <cellStyle name="asd 9 3 4 10" xfId="19816"/>
    <cellStyle name="asd 9 3 4 11" xfId="21728"/>
    <cellStyle name="asd 9 3 4 12" xfId="23195"/>
    <cellStyle name="asd 9 3 4 13" xfId="25530"/>
    <cellStyle name="asd 9 3 4 14" xfId="27938"/>
    <cellStyle name="asd 9 3 4 15" xfId="28834"/>
    <cellStyle name="asd 9 3 4 16" xfId="31520"/>
    <cellStyle name="asd 9 3 4 17" xfId="32062"/>
    <cellStyle name="asd 9 3 4 18" xfId="33814"/>
    <cellStyle name="asd 9 3 4 19" xfId="36357"/>
    <cellStyle name="asd 9 3 4 2" xfId="6086"/>
    <cellStyle name="asd 9 3 4 2 10" xfId="22336"/>
    <cellStyle name="asd 9 3 4 2 11" xfId="14414"/>
    <cellStyle name="asd 9 3 4 2 12" xfId="26138"/>
    <cellStyle name="asd 9 3 4 2 13" xfId="24274"/>
    <cellStyle name="asd 9 3 4 2 14" xfId="26838"/>
    <cellStyle name="asd 9 3 4 2 15" xfId="3802"/>
    <cellStyle name="asd 9 3 4 2 16" xfId="29237"/>
    <cellStyle name="asd 9 3 4 2 17" xfId="32809"/>
    <cellStyle name="asd 9 3 4 2 18" xfId="36965"/>
    <cellStyle name="asd 9 3 4 2 19" xfId="38844"/>
    <cellStyle name="asd 9 3 4 2 2" xfId="7535"/>
    <cellStyle name="asd 9 3 4 2 20" xfId="33294"/>
    <cellStyle name="asd 9 3 4 2 21" xfId="34392"/>
    <cellStyle name="asd 9 3 4 2 22" xfId="29978"/>
    <cellStyle name="asd 9 3 4 2 3" xfId="8989"/>
    <cellStyle name="asd 9 3 4 2 4" xfId="10899"/>
    <cellStyle name="asd 9 3 4 2 5" xfId="5370"/>
    <cellStyle name="asd 9 3 4 2 6" xfId="1839"/>
    <cellStyle name="asd 9 3 4 2 7" xfId="2872"/>
    <cellStyle name="asd 9 3 4 2 8" xfId="18518"/>
    <cellStyle name="asd 9 3 4 2 9" xfId="20424"/>
    <cellStyle name="asd 9 3 4 20" xfId="38236"/>
    <cellStyle name="asd 9 3 4 21" xfId="39292"/>
    <cellStyle name="asd 9 3 4 22" xfId="40969"/>
    <cellStyle name="asd 9 3 4 23" xfId="42973"/>
    <cellStyle name="asd 9 3 4 3" xfId="6927"/>
    <cellStyle name="asd 9 3 4 4" xfId="8381"/>
    <cellStyle name="asd 9 3 4 5" xfId="10291"/>
    <cellStyle name="asd 9 3 4 6" xfId="10987"/>
    <cellStyle name="asd 9 3 4 7" xfId="13666"/>
    <cellStyle name="asd 9 3 4 8" xfId="15569"/>
    <cellStyle name="asd 9 3 4 9" xfId="17910"/>
    <cellStyle name="asd 9 3 5" xfId="5022"/>
    <cellStyle name="asd 9 3 5 10" xfId="21270"/>
    <cellStyle name="asd 9 3 5 11" xfId="24158"/>
    <cellStyle name="asd 9 3 5 12" xfId="25072"/>
    <cellStyle name="asd 9 3 5 13" xfId="27244"/>
    <cellStyle name="asd 9 3 5 14" xfId="28592"/>
    <cellStyle name="asd 9 3 5 15" xfId="30835"/>
    <cellStyle name="asd 9 3 5 16" xfId="32987"/>
    <cellStyle name="asd 9 3 5 17" xfId="33558"/>
    <cellStyle name="asd 9 3 5 18" xfId="35899"/>
    <cellStyle name="asd 9 3 5 19" xfId="37778"/>
    <cellStyle name="asd 9 3 5 2" xfId="6472"/>
    <cellStyle name="asd 9 3 5 20" xfId="40190"/>
    <cellStyle name="asd 9 3 5 21" xfId="41849"/>
    <cellStyle name="asd 9 3 5 22" xfId="43901"/>
    <cellStyle name="asd 9 3 5 3" xfId="7923"/>
    <cellStyle name="asd 9 3 5 4" xfId="9833"/>
    <cellStyle name="asd 9 3 5 5" xfId="12118"/>
    <cellStyle name="asd 9 3 5 6" xfId="14629"/>
    <cellStyle name="asd 9 3 5 7" xfId="16535"/>
    <cellStyle name="asd 9 3 5 8" xfId="17452"/>
    <cellStyle name="asd 9 3 5 9" xfId="19358"/>
    <cellStyle name="asd 9 3 6" xfId="5013"/>
    <cellStyle name="asd 9 3 6 10" xfId="21261"/>
    <cellStyle name="asd 9 3 6 11" xfId="24221"/>
    <cellStyle name="asd 9 3 6 12" xfId="25063"/>
    <cellStyle name="asd 9 3 6 13" xfId="27965"/>
    <cellStyle name="asd 9 3 6 14" xfId="29706"/>
    <cellStyle name="asd 9 3 6 15" xfId="31547"/>
    <cellStyle name="asd 9 3 6 16" xfId="32553"/>
    <cellStyle name="asd 9 3 6 17" xfId="34625"/>
    <cellStyle name="asd 9 3 6 18" xfId="35890"/>
    <cellStyle name="asd 9 3 6 19" xfId="37769"/>
    <cellStyle name="asd 9 3 6 2" xfId="6463"/>
    <cellStyle name="asd 9 3 6 20" xfId="39768"/>
    <cellStyle name="asd 9 3 6 21" xfId="41440"/>
    <cellStyle name="asd 9 3 6 22" xfId="43962"/>
    <cellStyle name="asd 9 3 6 3" xfId="7914"/>
    <cellStyle name="asd 9 3 6 4" xfId="9824"/>
    <cellStyle name="asd 9 3 6 5" xfId="12181"/>
    <cellStyle name="asd 9 3 6 6" xfId="14692"/>
    <cellStyle name="asd 9 3 6 7" xfId="16598"/>
    <cellStyle name="asd 9 3 6 8" xfId="17443"/>
    <cellStyle name="asd 9 3 6 9" xfId="19349"/>
    <cellStyle name="asd 9 3 7" xfId="4494"/>
    <cellStyle name="asd 9 3 8" xfId="9399"/>
    <cellStyle name="asd 9 3 9" xfId="11858"/>
    <cellStyle name="asd 9 4" xfId="3494"/>
    <cellStyle name="asd 9 4 10" xfId="16282"/>
    <cellStyle name="asd 9 4 11" xfId="16886"/>
    <cellStyle name="asd 9 4 12" xfId="18793"/>
    <cellStyle name="asd 9 4 13" xfId="20705"/>
    <cellStyle name="asd 9 4 14" xfId="23908"/>
    <cellStyle name="asd 9 4 15" xfId="24507"/>
    <cellStyle name="asd 9 4 16" xfId="26745"/>
    <cellStyle name="asd 9 4 17" xfId="28850"/>
    <cellStyle name="asd 9 4 18" xfId="30345"/>
    <cellStyle name="asd 9 4 19" xfId="32158"/>
    <cellStyle name="asd 9 4 2" xfId="3674"/>
    <cellStyle name="asd 9 4 2 10" xfId="17565"/>
    <cellStyle name="asd 9 4 2 11" xfId="19471"/>
    <cellStyle name="asd 9 4 2 12" xfId="21383"/>
    <cellStyle name="asd 9 4 2 13" xfId="22636"/>
    <cellStyle name="asd 9 4 2 14" xfId="25185"/>
    <cellStyle name="asd 9 4 2 15" xfId="26229"/>
    <cellStyle name="asd 9 4 2 16" xfId="28412"/>
    <cellStyle name="asd 9 4 2 17" xfId="29841"/>
    <cellStyle name="asd 9 4 2 18" xfId="30349"/>
    <cellStyle name="asd 9 4 2 19" xfId="29641"/>
    <cellStyle name="asd 9 4 2 2" xfId="5554"/>
    <cellStyle name="asd 9 4 2 2 10" xfId="21804"/>
    <cellStyle name="asd 9 4 2 2 11" xfId="22724"/>
    <cellStyle name="asd 9 4 2 2 12" xfId="25606"/>
    <cellStyle name="asd 9 4 2 2 13" xfId="26604"/>
    <cellStyle name="asd 9 4 2 2 14" xfId="28606"/>
    <cellStyle name="asd 9 4 2 2 15" xfId="30207"/>
    <cellStyle name="asd 9 4 2 2 16" xfId="31787"/>
    <cellStyle name="asd 9 4 2 2 17" xfId="34705"/>
    <cellStyle name="asd 9 4 2 2 18" xfId="36433"/>
    <cellStyle name="asd 9 4 2 2 19" xfId="38312"/>
    <cellStyle name="asd 9 4 2 2 2" xfId="7003"/>
    <cellStyle name="asd 9 4 2 2 20" xfId="39028"/>
    <cellStyle name="asd 9 4 2 2 21" xfId="40711"/>
    <cellStyle name="asd 9 4 2 2 22" xfId="42528"/>
    <cellStyle name="asd 9 4 2 2 3" xfId="8457"/>
    <cellStyle name="asd 9 4 2 2 4" xfId="10367"/>
    <cellStyle name="asd 9 4 2 2 5" xfId="2956"/>
    <cellStyle name="asd 9 4 2 2 6" xfId="13191"/>
    <cellStyle name="asd 9 4 2 2 7" xfId="15096"/>
    <cellStyle name="asd 9 4 2 2 8" xfId="17986"/>
    <cellStyle name="asd 9 4 2 2 9" xfId="19892"/>
    <cellStyle name="asd 9 4 2 20" xfId="36012"/>
    <cellStyle name="asd 9 4 2 21" xfId="37891"/>
    <cellStyle name="asd 9 4 2 22" xfId="4419"/>
    <cellStyle name="asd 9 4 2 23" xfId="39306"/>
    <cellStyle name="asd 9 4 2 24" xfId="42445"/>
    <cellStyle name="asd 9 4 2 3" xfId="5135"/>
    <cellStyle name="asd 9 4 2 4" xfId="6585"/>
    <cellStyle name="asd 9 4 2 5" xfId="8036"/>
    <cellStyle name="asd 9 4 2 6" xfId="9946"/>
    <cellStyle name="asd 9 4 2 7" xfId="12788"/>
    <cellStyle name="asd 9 4 2 8" xfId="13104"/>
    <cellStyle name="asd 9 4 2 9" xfId="15008"/>
    <cellStyle name="asd 9 4 20" xfId="34834"/>
    <cellStyle name="asd 9 4 21" xfId="35335"/>
    <cellStyle name="asd 9 4 22" xfId="37213"/>
    <cellStyle name="asd 9 4 23" xfId="39382"/>
    <cellStyle name="asd 9 4 24" xfId="41058"/>
    <cellStyle name="asd 9 4 25" xfId="43658"/>
    <cellStyle name="asd 9 4 3" xfId="1808"/>
    <cellStyle name="asd 9 4 3 10" xfId="19008"/>
    <cellStyle name="asd 9 4 3 11" xfId="20920"/>
    <cellStyle name="asd 9 4 3 12" xfId="23049"/>
    <cellStyle name="asd 9 4 3 13" xfId="24722"/>
    <cellStyle name="asd 9 4 3 14" xfId="26639"/>
    <cellStyle name="asd 9 4 3 15" xfId="28870"/>
    <cellStyle name="asd 9 4 3 16" xfId="30241"/>
    <cellStyle name="asd 9 4 3 17" xfId="33231"/>
    <cellStyle name="asd 9 4 3 18" xfId="34380"/>
    <cellStyle name="asd 9 4 3 19" xfId="35549"/>
    <cellStyle name="asd 9 4 3 2" xfId="5655"/>
    <cellStyle name="asd 9 4 3 2 10" xfId="21905"/>
    <cellStyle name="asd 9 4 3 2 11" xfId="23920"/>
    <cellStyle name="asd 9 4 3 2 12" xfId="25707"/>
    <cellStyle name="asd 9 4 3 2 13" xfId="27347"/>
    <cellStyle name="asd 9 4 3 2 14" xfId="28937"/>
    <cellStyle name="asd 9 4 3 2 15" xfId="30937"/>
    <cellStyle name="asd 9 4 3 2 16" xfId="32551"/>
    <cellStyle name="asd 9 4 3 2 17" xfId="34153"/>
    <cellStyle name="asd 9 4 3 2 18" xfId="36534"/>
    <cellStyle name="asd 9 4 3 2 19" xfId="38413"/>
    <cellStyle name="asd 9 4 3 2 2" xfId="7104"/>
    <cellStyle name="asd 9 4 3 2 20" xfId="39766"/>
    <cellStyle name="asd 9 4 3 2 21" xfId="41438"/>
    <cellStyle name="asd 9 4 3 2 22" xfId="43670"/>
    <cellStyle name="asd 9 4 3 2 3" xfId="8558"/>
    <cellStyle name="asd 9 4 3 2 4" xfId="10468"/>
    <cellStyle name="asd 9 4 3 2 5" xfId="11551"/>
    <cellStyle name="asd 9 4 3 2 6" xfId="14390"/>
    <cellStyle name="asd 9 4 3 2 7" xfId="16294"/>
    <cellStyle name="asd 9 4 3 2 8" xfId="18087"/>
    <cellStyle name="asd 9 4 3 2 9" xfId="19993"/>
    <cellStyle name="asd 9 4 3 20" xfId="37428"/>
    <cellStyle name="asd 9 4 3 21" xfId="40422"/>
    <cellStyle name="asd 9 4 3 22" xfId="42078"/>
    <cellStyle name="asd 9 4 3 23" xfId="42833"/>
    <cellStyle name="asd 9 4 3 3" xfId="4676"/>
    <cellStyle name="asd 9 4 3 4" xfId="7573"/>
    <cellStyle name="asd 9 4 3 5" xfId="9483"/>
    <cellStyle name="asd 9 4 3 6" xfId="11227"/>
    <cellStyle name="asd 9 4 3 7" xfId="13519"/>
    <cellStyle name="asd 9 4 3 8" xfId="15424"/>
    <cellStyle name="asd 9 4 3 9" xfId="17102"/>
    <cellStyle name="asd 9 4 4" xfId="4126"/>
    <cellStyle name="asd 9 4 4 10" xfId="19761"/>
    <cellStyle name="asd 9 4 4 11" xfId="21673"/>
    <cellStyle name="asd 9 4 4 12" xfId="2199"/>
    <cellStyle name="asd 9 4 4 13" xfId="25475"/>
    <cellStyle name="asd 9 4 4 14" xfId="22375"/>
    <cellStyle name="asd 9 4 4 15" xfId="28054"/>
    <cellStyle name="asd 9 4 4 16" xfId="24288"/>
    <cellStyle name="asd 9 4 4 17" xfId="31618"/>
    <cellStyle name="asd 9 4 4 18" xfId="3088"/>
    <cellStyle name="asd 9 4 4 19" xfId="36302"/>
    <cellStyle name="asd 9 4 4 2" xfId="6031"/>
    <cellStyle name="asd 9 4 4 2 10" xfId="22281"/>
    <cellStyle name="asd 9 4 4 2 11" xfId="22597"/>
    <cellStyle name="asd 9 4 4 2 12" xfId="26083"/>
    <cellStyle name="asd 9 4 4 2 13" xfId="26711"/>
    <cellStyle name="asd 9 4 4 2 14" xfId="2559"/>
    <cellStyle name="asd 9 4 4 2 15" xfId="30311"/>
    <cellStyle name="asd 9 4 4 2 16" xfId="31666"/>
    <cellStyle name="asd 9 4 4 2 17" xfId="31983"/>
    <cellStyle name="asd 9 4 4 2 18" xfId="36910"/>
    <cellStyle name="asd 9 4 4 2 19" xfId="38789"/>
    <cellStyle name="asd 9 4 4 2 2" xfId="7480"/>
    <cellStyle name="asd 9 4 4 2 20" xfId="38913"/>
    <cellStyle name="asd 9 4 4 2 21" xfId="40599"/>
    <cellStyle name="asd 9 4 4 2 22" xfId="42406"/>
    <cellStyle name="asd 9 4 4 2 3" xfId="8934"/>
    <cellStyle name="asd 9 4 4 2 4" xfId="10844"/>
    <cellStyle name="asd 9 4 4 2 5" xfId="11034"/>
    <cellStyle name="asd 9 4 4 2 6" xfId="13065"/>
    <cellStyle name="asd 9 4 4 2 7" xfId="14969"/>
    <cellStyle name="asd 9 4 4 2 8" xfId="18463"/>
    <cellStyle name="asd 9 4 4 2 9" xfId="20369"/>
    <cellStyle name="asd 9 4 4 20" xfId="38181"/>
    <cellStyle name="asd 9 4 4 21" xfId="38872"/>
    <cellStyle name="asd 9 4 4 22" xfId="40563"/>
    <cellStyle name="asd 9 4 4 23" xfId="40989"/>
    <cellStyle name="asd 9 4 4 3" xfId="6872"/>
    <cellStyle name="asd 9 4 4 4" xfId="8326"/>
    <cellStyle name="asd 9 4 4 5" xfId="10236"/>
    <cellStyle name="asd 9 4 4 6" xfId="10978"/>
    <cellStyle name="asd 9 4 4 7" xfId="12797"/>
    <cellStyle name="asd 9 4 4 8" xfId="13644"/>
    <cellStyle name="asd 9 4 4 9" xfId="17855"/>
    <cellStyle name="asd 9 4 5" xfId="5739"/>
    <cellStyle name="asd 9 4 5 10" xfId="21989"/>
    <cellStyle name="asd 9 4 5 11" xfId="23880"/>
    <cellStyle name="asd 9 4 5 12" xfId="25791"/>
    <cellStyle name="asd 9 4 5 13" xfId="27160"/>
    <cellStyle name="asd 9 4 5 14" xfId="28502"/>
    <cellStyle name="asd 9 4 5 15" xfId="30751"/>
    <cellStyle name="asd 9 4 5 16" xfId="32298"/>
    <cellStyle name="asd 9 4 5 17" xfId="34829"/>
    <cellStyle name="asd 9 4 5 18" xfId="36618"/>
    <cellStyle name="asd 9 4 5 19" xfId="38497"/>
    <cellStyle name="asd 9 4 5 2" xfId="7188"/>
    <cellStyle name="asd 9 4 5 20" xfId="39516"/>
    <cellStyle name="asd 9 4 5 21" xfId="41191"/>
    <cellStyle name="asd 9 4 5 22" xfId="43631"/>
    <cellStyle name="asd 9 4 5 3" xfId="8642"/>
    <cellStyle name="asd 9 4 5 4" xfId="10552"/>
    <cellStyle name="asd 9 4 5 5" xfId="11584"/>
    <cellStyle name="asd 9 4 5 6" xfId="14350"/>
    <cellStyle name="asd 9 4 5 7" xfId="16254"/>
    <cellStyle name="asd 9 4 5 8" xfId="18171"/>
    <cellStyle name="asd 9 4 5 9" xfId="20077"/>
    <cellStyle name="asd 9 4 6" xfId="6277"/>
    <cellStyle name="asd 9 4 7" xfId="9267"/>
    <cellStyle name="asd 9 4 8" xfId="11856"/>
    <cellStyle name="asd 9 4 9" xfId="14378"/>
    <cellStyle name="asd 9 5" xfId="3369"/>
    <cellStyle name="asd 9 5 10" xfId="17336"/>
    <cellStyle name="asd 9 5 11" xfId="19242"/>
    <cellStyle name="asd 9 5 12" xfId="21154"/>
    <cellStyle name="asd 9 5 13" xfId="23529"/>
    <cellStyle name="asd 9 5 14" xfId="24956"/>
    <cellStyle name="asd 9 5 15" xfId="27085"/>
    <cellStyle name="asd 9 5 16" xfId="15539"/>
    <cellStyle name="asd 9 5 17" xfId="30678"/>
    <cellStyle name="asd 9 5 18" xfId="31946"/>
    <cellStyle name="asd 9 5 19" xfId="31332"/>
    <cellStyle name="asd 9 5 2" xfId="4295"/>
    <cellStyle name="asd 9 5 2 10" xfId="20562"/>
    <cellStyle name="asd 9 5 2 11" xfId="23804"/>
    <cellStyle name="asd 9 5 2 12" xfId="24364"/>
    <cellStyle name="asd 9 5 2 13" xfId="27703"/>
    <cellStyle name="asd 9 5 2 14" xfId="2150"/>
    <cellStyle name="asd 9 5 2 15" xfId="31280"/>
    <cellStyle name="asd 9 5 2 16" xfId="32734"/>
    <cellStyle name="asd 9 5 2 17" xfId="34301"/>
    <cellStyle name="asd 9 5 2 18" xfId="35192"/>
    <cellStyle name="asd 9 5 2 19" xfId="37070"/>
    <cellStyle name="asd 9 5 2 2" xfId="5433"/>
    <cellStyle name="asd 9 5 2 20" xfId="39942"/>
    <cellStyle name="asd 9 5 2 21" xfId="41611"/>
    <cellStyle name="asd 9 5 2 22" xfId="43557"/>
    <cellStyle name="asd 9 5 2 3" xfId="6691"/>
    <cellStyle name="asd 9 5 2 4" xfId="9124"/>
    <cellStyle name="asd 9 5 2 5" xfId="11388"/>
    <cellStyle name="asd 9 5 2 6" xfId="14274"/>
    <cellStyle name="asd 9 5 2 7" xfId="16178"/>
    <cellStyle name="asd 9 5 2 8" xfId="16743"/>
    <cellStyle name="asd 9 5 2 9" xfId="18650"/>
    <cellStyle name="asd 9 5 20" xfId="35783"/>
    <cellStyle name="asd 9 5 21" xfId="37662"/>
    <cellStyle name="asd 9 5 22" xfId="39178"/>
    <cellStyle name="asd 9 5 23" xfId="40859"/>
    <cellStyle name="asd 9 5 24" xfId="43295"/>
    <cellStyle name="asd 9 5 3" xfId="4906"/>
    <cellStyle name="asd 9 5 4" xfId="6356"/>
    <cellStyle name="asd 9 5 5" xfId="7807"/>
    <cellStyle name="asd 9 5 6" xfId="9717"/>
    <cellStyle name="asd 9 5 7" xfId="11349"/>
    <cellStyle name="asd 9 5 8" xfId="14001"/>
    <cellStyle name="asd 9 5 9" xfId="15902"/>
    <cellStyle name="asd 9 6" xfId="2733"/>
    <cellStyle name="asd 9 6 10" xfId="19137"/>
    <cellStyle name="asd 9 6 11" xfId="21049"/>
    <cellStyle name="asd 9 6 12" xfId="22753"/>
    <cellStyle name="asd 9 6 13" xfId="24851"/>
    <cellStyle name="asd 9 6 14" xfId="27072"/>
    <cellStyle name="asd 9 6 15" xfId="2064"/>
    <cellStyle name="asd 9 6 16" xfId="30665"/>
    <cellStyle name="asd 9 6 17" xfId="32292"/>
    <cellStyle name="asd 9 6 18" xfId="33931"/>
    <cellStyle name="asd 9 6 19" xfId="35678"/>
    <cellStyle name="asd 9 6 2" xfId="4565"/>
    <cellStyle name="asd 9 6 2 10" xfId="20810"/>
    <cellStyle name="asd 9 6 2 11" xfId="23488"/>
    <cellStyle name="asd 9 6 2 12" xfId="24612"/>
    <cellStyle name="asd 9 6 2 13" xfId="26293"/>
    <cellStyle name="asd 9 6 2 14" xfId="28860"/>
    <cellStyle name="asd 9 6 2 15" xfId="29903"/>
    <cellStyle name="asd 9 6 2 16" xfId="32191"/>
    <cellStyle name="asd 9 6 2 17" xfId="34239"/>
    <cellStyle name="asd 9 6 2 18" xfId="35440"/>
    <cellStyle name="asd 9 6 2 19" xfId="37318"/>
    <cellStyle name="asd 9 6 2 2" xfId="5405"/>
    <cellStyle name="asd 9 6 2 20" xfId="39414"/>
    <cellStyle name="asd 9 6 2 21" xfId="41090"/>
    <cellStyle name="asd 9 6 2 22" xfId="43255"/>
    <cellStyle name="asd 9 6 2 3" xfId="6667"/>
    <cellStyle name="asd 9 6 2 4" xfId="9372"/>
    <cellStyle name="asd 9 6 2 5" xfId="12609"/>
    <cellStyle name="asd 9 6 2 6" xfId="13960"/>
    <cellStyle name="asd 9 6 2 7" xfId="15861"/>
    <cellStyle name="asd 9 6 2 8" xfId="16991"/>
    <cellStyle name="asd 9 6 2 9" xfId="18898"/>
    <cellStyle name="asd 9 6 20" xfId="37557"/>
    <cellStyle name="asd 9 6 21" xfId="39510"/>
    <cellStyle name="asd 9 6 22" xfId="41185"/>
    <cellStyle name="asd 9 6 23" xfId="42553"/>
    <cellStyle name="asd 9 6 3" xfId="4802"/>
    <cellStyle name="asd 9 6 4" xfId="7702"/>
    <cellStyle name="asd 9 6 5" xfId="9612"/>
    <cellStyle name="asd 9 6 6" xfId="11504"/>
    <cellStyle name="asd 9 6 7" xfId="13221"/>
    <cellStyle name="asd 9 6 8" xfId="15125"/>
    <cellStyle name="asd 9 6 9" xfId="17231"/>
    <cellStyle name="asd 9 7" xfId="2556"/>
    <cellStyle name="asd 9 7 10" xfId="19118"/>
    <cellStyle name="asd 9 7 11" xfId="21030"/>
    <cellStyle name="asd 9 7 12" xfId="24111"/>
    <cellStyle name="asd 9 7 13" xfId="24832"/>
    <cellStyle name="asd 9 7 14" xfId="26256"/>
    <cellStyle name="asd 9 7 15" xfId="2745"/>
    <cellStyle name="asd 9 7 16" xfId="29867"/>
    <cellStyle name="asd 9 7 17" xfId="27544"/>
    <cellStyle name="asd 9 7 18" xfId="16664"/>
    <cellStyle name="asd 9 7 19" xfId="35659"/>
    <cellStyle name="asd 9 7 2" xfId="5503"/>
    <cellStyle name="asd 9 7 2 10" xfId="21753"/>
    <cellStyle name="asd 9 7 2 11" xfId="22429"/>
    <cellStyle name="asd 9 7 2 12" xfId="25555"/>
    <cellStyle name="asd 9 7 2 13" xfId="14843"/>
    <cellStyle name="asd 9 7 2 14" xfId="29251"/>
    <cellStyle name="asd 9 7 2 15" xfId="28731"/>
    <cellStyle name="asd 9 7 2 16" xfId="29010"/>
    <cellStyle name="asd 9 7 2 17" xfId="34212"/>
    <cellStyle name="asd 9 7 2 18" xfId="36382"/>
    <cellStyle name="asd 9 7 2 19" xfId="38261"/>
    <cellStyle name="asd 9 7 2 2" xfId="6952"/>
    <cellStyle name="asd 9 7 2 20" xfId="3122"/>
    <cellStyle name="asd 9 7 2 21" xfId="32677"/>
    <cellStyle name="asd 9 7 2 22" xfId="42240"/>
    <cellStyle name="asd 9 7 2 3" xfId="8406"/>
    <cellStyle name="asd 9 7 2 4" xfId="10316"/>
    <cellStyle name="asd 9 7 2 5" xfId="11194"/>
    <cellStyle name="asd 9 7 2 6" xfId="12896"/>
    <cellStyle name="asd 9 7 2 7" xfId="14801"/>
    <cellStyle name="asd 9 7 2 8" xfId="17935"/>
    <cellStyle name="asd 9 7 2 9" xfId="19841"/>
    <cellStyle name="asd 9 7 20" xfId="37538"/>
    <cellStyle name="asd 9 7 21" xfId="34863"/>
    <cellStyle name="asd 9 7 22" xfId="31945"/>
    <cellStyle name="asd 9 7 23" xfId="43855"/>
    <cellStyle name="asd 9 7 3" xfId="6232"/>
    <cellStyle name="asd 9 7 4" xfId="7683"/>
    <cellStyle name="asd 9 7 5" xfId="9593"/>
    <cellStyle name="asd 9 7 6" xfId="12070"/>
    <cellStyle name="asd 9 7 7" xfId="14581"/>
    <cellStyle name="asd 9 7 8" xfId="16487"/>
    <cellStyle name="asd 9 7 9" xfId="17212"/>
    <cellStyle name="asd 9 8" xfId="3349"/>
    <cellStyle name="asd 9 9" xfId="1953"/>
    <cellStyle name="asd_Mem." xfId="48076"/>
    <cellStyle name="Bad" xfId="51416"/>
    <cellStyle name="Bom" xfId="9" builtinId="26" customBuiltin="1"/>
    <cellStyle name="Bom 10" xfId="51777"/>
    <cellStyle name="Bom 11" xfId="51819"/>
    <cellStyle name="Bom 12" xfId="51861"/>
    <cellStyle name="Bom 13" xfId="51903"/>
    <cellStyle name="Bom 14" xfId="51945"/>
    <cellStyle name="Bom 2" xfId="66"/>
    <cellStyle name="Bom 3" xfId="51478"/>
    <cellStyle name="Bom 4" xfId="51525"/>
    <cellStyle name="Bom 5" xfId="51566"/>
    <cellStyle name="Bom 6" xfId="51608"/>
    <cellStyle name="Bom 7" xfId="51650"/>
    <cellStyle name="Bom 8" xfId="51689"/>
    <cellStyle name="Bom 9" xfId="51735"/>
    <cellStyle name="Calculation" xfId="51417"/>
    <cellStyle name="Cálculo" xfId="14" builtinId="22" customBuiltin="1"/>
    <cellStyle name="Cálculo 10" xfId="51776"/>
    <cellStyle name="Cálculo 11" xfId="51818"/>
    <cellStyle name="Cálculo 12" xfId="51860"/>
    <cellStyle name="Cálculo 13" xfId="51902"/>
    <cellStyle name="Cálculo 14" xfId="51944"/>
    <cellStyle name="Cálculo 2" xfId="67"/>
    <cellStyle name="Cálculo 2 10" xfId="2252"/>
    <cellStyle name="Cálculo 2 11" xfId="10932"/>
    <cellStyle name="Cálculo 2 12" xfId="12843"/>
    <cellStyle name="Cálculo 2 13" xfId="2239"/>
    <cellStyle name="Cálculo 2 14" xfId="2716"/>
    <cellStyle name="Cálculo 2 15" xfId="1840"/>
    <cellStyle name="Cálculo 2 16" xfId="2265"/>
    <cellStyle name="Cálculo 2 17" xfId="3768"/>
    <cellStyle name="Cálculo 2 18" xfId="22353"/>
    <cellStyle name="Cálculo 2 19" xfId="28112"/>
    <cellStyle name="Cálculo 2 2" xfId="3461"/>
    <cellStyle name="Cálculo 2 2 10" xfId="13245"/>
    <cellStyle name="Cálculo 2 2 11" xfId="15148"/>
    <cellStyle name="Cálculo 2 2 12" xfId="16831"/>
    <cellStyle name="Cálculo 2 2 13" xfId="18738"/>
    <cellStyle name="Cálculo 2 2 14" xfId="20650"/>
    <cellStyle name="Cálculo 2 2 15" xfId="22776"/>
    <cellStyle name="Cálculo 2 2 16" xfId="24452"/>
    <cellStyle name="Cálculo 2 2 17" xfId="27025"/>
    <cellStyle name="Cálculo 2 2 18" xfId="29350"/>
    <cellStyle name="Cálculo 2 2 19" xfId="30619"/>
    <cellStyle name="Cálculo 2 2 2" xfId="3641"/>
    <cellStyle name="Cálculo 2 2 2 10" xfId="17532"/>
    <cellStyle name="Cálculo 2 2 2 11" xfId="19438"/>
    <cellStyle name="Cálculo 2 2 2 12" xfId="21350"/>
    <cellStyle name="Cálculo 2 2 2 13" xfId="23911"/>
    <cellStyle name="Cálculo 2 2 2 14" xfId="25152"/>
    <cellStyle name="Cálculo 2 2 2 15" xfId="27352"/>
    <cellStyle name="Cálculo 2 2 2 16" xfId="26585"/>
    <cellStyle name="Cálculo 2 2 2 17" xfId="30942"/>
    <cellStyle name="Cálculo 2 2 2 18" xfId="32377"/>
    <cellStyle name="Cálculo 2 2 2 19" xfId="11657"/>
    <cellStyle name="Cálculo 2 2 2 2" xfId="5747"/>
    <cellStyle name="Cálculo 2 2 2 2 10" xfId="21997"/>
    <cellStyle name="Cálculo 2 2 2 2 11" xfId="23509"/>
    <cellStyle name="Cálculo 2 2 2 2 12" xfId="25799"/>
    <cellStyle name="Cálculo 2 2 2 2 13" xfId="26626"/>
    <cellStyle name="Cálculo 2 2 2 2 14" xfId="29689"/>
    <cellStyle name="Cálculo 2 2 2 2 15" xfId="30228"/>
    <cellStyle name="Cálculo 2 2 2 2 16" xfId="32542"/>
    <cellStyle name="Cálculo 2 2 2 2 17" xfId="34896"/>
    <cellStyle name="Cálculo 2 2 2 2 18" xfId="36626"/>
    <cellStyle name="Cálculo 2 2 2 2 19" xfId="38505"/>
    <cellStyle name="Cálculo 2 2 2 2 2" xfId="7196"/>
    <cellStyle name="Cálculo 2 2 2 2 20" xfId="39757"/>
    <cellStyle name="Cálculo 2 2 2 2 21" xfId="41429"/>
    <cellStyle name="Cálculo 2 2 2 2 22" xfId="43276"/>
    <cellStyle name="Cálculo 2 2 2 2 3" xfId="8650"/>
    <cellStyle name="Cálculo 2 2 2 2 4" xfId="10560"/>
    <cellStyle name="Cálculo 2 2 2 2 5" xfId="11301"/>
    <cellStyle name="Cálculo 2 2 2 2 6" xfId="13981"/>
    <cellStyle name="Cálculo 2 2 2 2 7" xfId="15882"/>
    <cellStyle name="Cálculo 2 2 2 2 8" xfId="18179"/>
    <cellStyle name="Cálculo 2 2 2 2 9" xfId="20085"/>
    <cellStyle name="Cálculo 2 2 2 20" xfId="35979"/>
    <cellStyle name="Cálculo 2 2 2 21" xfId="37858"/>
    <cellStyle name="Cálculo 2 2 2 22" xfId="39596"/>
    <cellStyle name="Cálculo 2 2 2 23" xfId="41270"/>
    <cellStyle name="Cálculo 2 2 2 24" xfId="43661"/>
    <cellStyle name="Cálculo 2 2 2 3" xfId="5102"/>
    <cellStyle name="Cálculo 2 2 2 3 2" xfId="45668"/>
    <cellStyle name="Cálculo 2 2 2 3 3" xfId="46057"/>
    <cellStyle name="Cálculo 2 2 2 3 4" xfId="46415"/>
    <cellStyle name="Cálculo 2 2 2 3 5" xfId="46767"/>
    <cellStyle name="Cálculo 2 2 2 3 6" xfId="47082"/>
    <cellStyle name="Cálculo 2 2 2 3 7" xfId="47401"/>
    <cellStyle name="Cálculo 2 2 2 3 8" xfId="47719"/>
    <cellStyle name="Cálculo 2 2 2 4" xfId="6552"/>
    <cellStyle name="Cálculo 2 2 2 4 2" xfId="45649"/>
    <cellStyle name="Cálculo 2 2 2 4 3" xfId="46038"/>
    <cellStyle name="Cálculo 2 2 2 4 4" xfId="46396"/>
    <cellStyle name="Cálculo 2 2 2 4 5" xfId="46748"/>
    <cellStyle name="Cálculo 2 2 2 4 6" xfId="47063"/>
    <cellStyle name="Cálculo 2 2 2 4 7" xfId="47382"/>
    <cellStyle name="Cálculo 2 2 2 4 8" xfId="47700"/>
    <cellStyle name="Cálculo 2 2 2 5" xfId="8003"/>
    <cellStyle name="Cálculo 2 2 2 6" xfId="9913"/>
    <cellStyle name="Cálculo 2 2 2 7" xfId="12784"/>
    <cellStyle name="Cálculo 2 2 2 8" xfId="14381"/>
    <cellStyle name="Cálculo 2 2 2 9" xfId="16285"/>
    <cellStyle name="Cálculo 2 2 20" xfId="32626"/>
    <cellStyle name="Cálculo 2 2 21" xfId="34294"/>
    <cellStyle name="Cálculo 2 2 22" xfId="35280"/>
    <cellStyle name="Cálculo 2 2 23" xfId="37158"/>
    <cellStyle name="Cálculo 2 2 24" xfId="39837"/>
    <cellStyle name="Cálculo 2 2 25" xfId="41506"/>
    <cellStyle name="Cálculo 2 2 26" xfId="42574"/>
    <cellStyle name="Cálculo 2 2 3" xfId="3884"/>
    <cellStyle name="Cálculo 2 2 3 10" xfId="19607"/>
    <cellStyle name="Cálculo 2 2 3 11" xfId="21519"/>
    <cellStyle name="Cálculo 2 2 3 12" xfId="22893"/>
    <cellStyle name="Cálculo 2 2 3 13" xfId="25321"/>
    <cellStyle name="Cálculo 2 2 3 14" xfId="27279"/>
    <cellStyle name="Cálculo 2 2 3 15" xfId="28238"/>
    <cellStyle name="Cálculo 2 2 3 16" xfId="30870"/>
    <cellStyle name="Cálculo 2 2 3 17" xfId="33334"/>
    <cellStyle name="Cálculo 2 2 3 18" xfId="34750"/>
    <cellStyle name="Cálculo 2 2 3 19" xfId="36148"/>
    <cellStyle name="Cálculo 2 2 3 2" xfId="5877"/>
    <cellStyle name="Cálculo 2 2 3 2 10" xfId="22127"/>
    <cellStyle name="Cálculo 2 2 3 2 11" xfId="23157"/>
    <cellStyle name="Cálculo 2 2 3 2 12" xfId="25929"/>
    <cellStyle name="Cálculo 2 2 3 2 13" xfId="27561"/>
    <cellStyle name="Cálculo 2 2 3 2 14" xfId="29123"/>
    <cellStyle name="Cálculo 2 2 3 2 15" xfId="31144"/>
    <cellStyle name="Cálculo 2 2 3 2 16" xfId="33375"/>
    <cellStyle name="Cálculo 2 2 3 2 17" xfId="32615"/>
    <cellStyle name="Cálculo 2 2 3 2 18" xfId="36756"/>
    <cellStyle name="Cálculo 2 2 3 2 19" xfId="38635"/>
    <cellStyle name="Cálculo 2 2 3 2 2" xfId="7326"/>
    <cellStyle name="Cálculo 2 2 3 2 20" xfId="40555"/>
    <cellStyle name="Cálculo 2 2 3 2 21" xfId="42207"/>
    <cellStyle name="Cálculo 2 2 3 2 22" xfId="42937"/>
    <cellStyle name="Cálculo 2 2 3 2 3" xfId="8780"/>
    <cellStyle name="Cálculo 2 2 3 2 4" xfId="10690"/>
    <cellStyle name="Cálculo 2 2 3 2 5" xfId="12773"/>
    <cellStyle name="Cálculo 2 2 3 2 6" xfId="13628"/>
    <cellStyle name="Cálculo 2 2 3 2 7" xfId="15531"/>
    <cellStyle name="Cálculo 2 2 3 2 8" xfId="18309"/>
    <cellStyle name="Cálculo 2 2 3 2 9" xfId="20215"/>
    <cellStyle name="Cálculo 2 2 3 20" xfId="38027"/>
    <cellStyle name="Cálculo 2 2 3 21" xfId="40518"/>
    <cellStyle name="Cálculo 2 2 3 22" xfId="42173"/>
    <cellStyle name="Cálculo 2 2 3 23" xfId="42684"/>
    <cellStyle name="Cálculo 2 2 3 3" xfId="5271"/>
    <cellStyle name="Cálculo 2 2 3 3 2" xfId="45699"/>
    <cellStyle name="Cálculo 2 2 3 3 3" xfId="46088"/>
    <cellStyle name="Cálculo 2 2 3 3 4" xfId="46446"/>
    <cellStyle name="Cálculo 2 2 3 3 5" xfId="46798"/>
    <cellStyle name="Cálculo 2 2 3 3 6" xfId="47113"/>
    <cellStyle name="Cálculo 2 2 3 3 7" xfId="47432"/>
    <cellStyle name="Cálculo 2 2 3 3 8" xfId="47750"/>
    <cellStyle name="Cálculo 2 2 3 4" xfId="8172"/>
    <cellStyle name="Cálculo 2 2 3 4 2" xfId="45753"/>
    <cellStyle name="Cálculo 2 2 3 4 3" xfId="46142"/>
    <cellStyle name="Cálculo 2 2 3 4 4" xfId="46500"/>
    <cellStyle name="Cálculo 2 2 3 4 5" xfId="46852"/>
    <cellStyle name="Cálculo 2 2 3 4 6" xfId="47167"/>
    <cellStyle name="Cálculo 2 2 3 4 7" xfId="47486"/>
    <cellStyle name="Cálculo 2 2 3 4 8" xfId="47804"/>
    <cellStyle name="Cálculo 2 2 3 5" xfId="10082"/>
    <cellStyle name="Cálculo 2 2 3 5 2" xfId="45821"/>
    <cellStyle name="Cálculo 2 2 3 5 3" xfId="46210"/>
    <cellStyle name="Cálculo 2 2 3 5 4" xfId="46568"/>
    <cellStyle name="Cálculo 2 2 3 5 5" xfId="46920"/>
    <cellStyle name="Cálculo 2 2 3 5 6" xfId="47235"/>
    <cellStyle name="Cálculo 2 2 3 5 7" xfId="47554"/>
    <cellStyle name="Cálculo 2 2 3 5 8" xfId="47872"/>
    <cellStyle name="Cálculo 2 2 3 6" xfId="11231"/>
    <cellStyle name="Cálculo 2 2 3 7" xfId="13362"/>
    <cellStyle name="Cálculo 2 2 3 8" xfId="15266"/>
    <cellStyle name="Cálculo 2 2 3 9" xfId="17701"/>
    <cellStyle name="Cálculo 2 2 4" xfId="4093"/>
    <cellStyle name="Cálculo 2 2 4 10" xfId="19728"/>
    <cellStyle name="Cálculo 2 2 4 11" xfId="21640"/>
    <cellStyle name="Cálculo 2 2 4 12" xfId="16644"/>
    <cellStyle name="Cálculo 2 2 4 13" xfId="25442"/>
    <cellStyle name="Cálculo 2 2 4 14" xfId="2381"/>
    <cellStyle name="Cálculo 2 2 4 15" xfId="16632"/>
    <cellStyle name="Cálculo 2 2 4 16" xfId="2858"/>
    <cellStyle name="Cálculo 2 2 4 17" xfId="32521"/>
    <cellStyle name="Cálculo 2 2 4 18" xfId="33442"/>
    <cellStyle name="Cálculo 2 2 4 19" xfId="36269"/>
    <cellStyle name="Cálculo 2 2 4 2" xfId="5998"/>
    <cellStyle name="Cálculo 2 2 4 2 10" xfId="22248"/>
    <cellStyle name="Cálculo 2 2 4 2 11" xfId="22681"/>
    <cellStyle name="Cálculo 2 2 4 2 12" xfId="26050"/>
    <cellStyle name="Cálculo 2 2 4 2 13" xfId="26239"/>
    <cellStyle name="Cálculo 2 2 4 2 14" xfId="28493"/>
    <cellStyle name="Cálculo 2 2 4 2 15" xfId="29852"/>
    <cellStyle name="Cálculo 2 2 4 2 16" xfId="33353"/>
    <cellStyle name="Cálculo 2 2 4 2 17" xfId="34510"/>
    <cellStyle name="Cálculo 2 2 4 2 18" xfId="36877"/>
    <cellStyle name="Cálculo 2 2 4 2 19" xfId="38756"/>
    <cellStyle name="Cálculo 2 2 4 2 2" xfId="7447"/>
    <cellStyle name="Cálculo 2 2 4 2 20" xfId="40535"/>
    <cellStyle name="Cálculo 2 2 4 2 21" xfId="42188"/>
    <cellStyle name="Cálculo 2 2 4 2 22" xfId="42487"/>
    <cellStyle name="Cálculo 2 2 4 2 3" xfId="8901"/>
    <cellStyle name="Cálculo 2 2 4 2 4" xfId="10811"/>
    <cellStyle name="Cálculo 2 2 4 2 5" xfId="12278"/>
    <cellStyle name="Cálculo 2 2 4 2 6" xfId="13148"/>
    <cellStyle name="Cálculo 2 2 4 2 7" xfId="15053"/>
    <cellStyle name="Cálculo 2 2 4 2 8" xfId="18430"/>
    <cellStyle name="Cálculo 2 2 4 2 9" xfId="20336"/>
    <cellStyle name="Cálculo 2 2 4 20" xfId="38148"/>
    <cellStyle name="Cálculo 2 2 4 21" xfId="39739"/>
    <cellStyle name="Cálculo 2 2 4 22" xfId="41412"/>
    <cellStyle name="Cálculo 2 2 4 23" xfId="34709"/>
    <cellStyle name="Cálculo 2 2 4 3" xfId="6839"/>
    <cellStyle name="Cálculo 2 2 4 3 2" xfId="45714"/>
    <cellStyle name="Cálculo 2 2 4 3 3" xfId="46103"/>
    <cellStyle name="Cálculo 2 2 4 3 4" xfId="46461"/>
    <cellStyle name="Cálculo 2 2 4 3 5" xfId="46813"/>
    <cellStyle name="Cálculo 2 2 4 3 6" xfId="47128"/>
    <cellStyle name="Cálculo 2 2 4 3 7" xfId="47447"/>
    <cellStyle name="Cálculo 2 2 4 3 8" xfId="47765"/>
    <cellStyle name="Cálculo 2 2 4 4" xfId="8293"/>
    <cellStyle name="Cálculo 2 2 4 4 2" xfId="45599"/>
    <cellStyle name="Cálculo 2 2 4 4 3" xfId="45988"/>
    <cellStyle name="Cálculo 2 2 4 4 4" xfId="46346"/>
    <cellStyle name="Cálculo 2 2 4 4 5" xfId="46698"/>
    <cellStyle name="Cálculo 2 2 4 4 6" xfId="47013"/>
    <cellStyle name="Cálculo 2 2 4 4 7" xfId="47332"/>
    <cellStyle name="Cálculo 2 2 4 4 8" xfId="47650"/>
    <cellStyle name="Cálculo 2 2 4 5" xfId="10203"/>
    <cellStyle name="Cálculo 2 2 4 5 2" xfId="45622"/>
    <cellStyle name="Cálculo 2 2 4 5 3" xfId="46011"/>
    <cellStyle name="Cálculo 2 2 4 5 4" xfId="46369"/>
    <cellStyle name="Cálculo 2 2 4 5 5" xfId="46721"/>
    <cellStyle name="Cálculo 2 2 4 5 6" xfId="47036"/>
    <cellStyle name="Cálculo 2 2 4 5 7" xfId="47355"/>
    <cellStyle name="Cálculo 2 2 4 5 8" xfId="47673"/>
    <cellStyle name="Cálculo 2 2 4 6" xfId="12361"/>
    <cellStyle name="Cálculo 2 2 4 7" xfId="4225"/>
    <cellStyle name="Cálculo 2 2 4 8" xfId="1955"/>
    <cellStyle name="Cálculo 2 2 4 9" xfId="17822"/>
    <cellStyle name="Cálculo 2 2 5" xfId="4954"/>
    <cellStyle name="Cálculo 2 2 5 10" xfId="21202"/>
    <cellStyle name="Cálculo 2 2 5 11" xfId="23822"/>
    <cellStyle name="Cálculo 2 2 5 12" xfId="25004"/>
    <cellStyle name="Cálculo 2 2 5 13" xfId="27759"/>
    <cellStyle name="Cálculo 2 2 5 14" xfId="29622"/>
    <cellStyle name="Cálculo 2 2 5 15" xfId="31337"/>
    <cellStyle name="Cálculo 2 2 5 16" xfId="31932"/>
    <cellStyle name="Cálculo 2 2 5 17" xfId="34907"/>
    <cellStyle name="Cálculo 2 2 5 18" xfId="35831"/>
    <cellStyle name="Cálculo 2 2 5 19" xfId="37710"/>
    <cellStyle name="Cálculo 2 2 5 2" xfId="6404"/>
    <cellStyle name="Cálculo 2 2 5 2 2" xfId="45970"/>
    <cellStyle name="Cálculo 2 2 5 2 3" xfId="46328"/>
    <cellStyle name="Cálculo 2 2 5 2 4" xfId="46680"/>
    <cellStyle name="Cálculo 2 2 5 2 5" xfId="47632"/>
    <cellStyle name="Cálculo 2 2 5 20" xfId="39167"/>
    <cellStyle name="Cálculo 2 2 5 21" xfId="40848"/>
    <cellStyle name="Cálculo 2 2 5 22" xfId="43575"/>
    <cellStyle name="Cálculo 2 2 5 3" xfId="7855"/>
    <cellStyle name="Cálculo 2 2 5 3 2" xfId="45762"/>
    <cellStyle name="Cálculo 2 2 5 3 3" xfId="46151"/>
    <cellStyle name="Cálculo 2 2 5 3 4" xfId="46509"/>
    <cellStyle name="Cálculo 2 2 5 3 5" xfId="46861"/>
    <cellStyle name="Cálculo 2 2 5 3 6" xfId="47176"/>
    <cellStyle name="Cálculo 2 2 5 3 7" xfId="47495"/>
    <cellStyle name="Cálculo 2 2 5 3 8" xfId="47813"/>
    <cellStyle name="Cálculo 2 2 5 4" xfId="9765"/>
    <cellStyle name="Cálculo 2 2 5 4 2" xfId="45831"/>
    <cellStyle name="Cálculo 2 2 5 4 3" xfId="46220"/>
    <cellStyle name="Cálculo 2 2 5 4 4" xfId="46578"/>
    <cellStyle name="Cálculo 2 2 5 4 5" xfId="46930"/>
    <cellStyle name="Cálculo 2 2 5 4 6" xfId="47245"/>
    <cellStyle name="Cálculo 2 2 5 4 7" xfId="47564"/>
    <cellStyle name="Cálculo 2 2 5 4 8" xfId="47882"/>
    <cellStyle name="Cálculo 2 2 5 5" xfId="11717"/>
    <cellStyle name="Cálculo 2 2 5 5 2" xfId="45868"/>
    <cellStyle name="Cálculo 2 2 5 5 3" xfId="46257"/>
    <cellStyle name="Cálculo 2 2 5 5 4" xfId="46615"/>
    <cellStyle name="Cálculo 2 2 5 5 5" xfId="46967"/>
    <cellStyle name="Cálculo 2 2 5 5 6" xfId="47282"/>
    <cellStyle name="Cálculo 2 2 5 5 7" xfId="47601"/>
    <cellStyle name="Cálculo 2 2 5 5 8" xfId="47919"/>
    <cellStyle name="Cálculo 2 2 5 6" xfId="14292"/>
    <cellStyle name="Cálculo 2 2 5 7" xfId="16196"/>
    <cellStyle name="Cálculo 2 2 5 8" xfId="17384"/>
    <cellStyle name="Cálculo 2 2 5 9" xfId="19290"/>
    <cellStyle name="Cálculo 2 2 6" xfId="4276"/>
    <cellStyle name="Cálculo 2 2 6 10" xfId="20618"/>
    <cellStyle name="Cálculo 2 2 6 11" xfId="16340"/>
    <cellStyle name="Cálculo 2 2 6 12" xfId="24420"/>
    <cellStyle name="Cálculo 2 2 6 13" xfId="3004"/>
    <cellStyle name="Cálculo 2 2 6 14" xfId="28148"/>
    <cellStyle name="Cálculo 2 2 6 15" xfId="2107"/>
    <cellStyle name="Cálculo 2 2 6 16" xfId="4762"/>
    <cellStyle name="Cálculo 2 2 6 17" xfId="26179"/>
    <cellStyle name="Cálculo 2 2 6 18" xfId="35248"/>
    <cellStyle name="Cálculo 2 2 6 19" xfId="37126"/>
    <cellStyle name="Cálculo 2 2 6 2" xfId="5334"/>
    <cellStyle name="Cálculo 2 2 6 20" xfId="32117"/>
    <cellStyle name="Cálculo 2 2 6 21" xfId="33659"/>
    <cellStyle name="Cálculo 2 2 6 22" xfId="41648"/>
    <cellStyle name="Cálculo 2 2 6 3" xfId="6697"/>
    <cellStyle name="Cálculo 2 2 6 4" xfId="9180"/>
    <cellStyle name="Cálculo 2 2 6 5" xfId="12234"/>
    <cellStyle name="Cálculo 2 2 6 6" xfId="2871"/>
    <cellStyle name="Cálculo 2 2 6 7" xfId="3064"/>
    <cellStyle name="Cálculo 2 2 6 8" xfId="16799"/>
    <cellStyle name="Cálculo 2 2 6 9" xfId="18706"/>
    <cellStyle name="Cálculo 2 2 7" xfId="6157"/>
    <cellStyle name="Cálculo 2 2 7 2" xfId="45664"/>
    <cellStyle name="Cálculo 2 2 7 3" xfId="46053"/>
    <cellStyle name="Cálculo 2 2 7 4" xfId="46411"/>
    <cellStyle name="Cálculo 2 2 7 5" xfId="46763"/>
    <cellStyle name="Cálculo 2 2 7 6" xfId="47078"/>
    <cellStyle name="Cálculo 2 2 7 7" xfId="47397"/>
    <cellStyle name="Cálculo 2 2 7 8" xfId="47715"/>
    <cellStyle name="Cálculo 2 2 8" xfId="9212"/>
    <cellStyle name="Cálculo 2 2 9" xfId="2533"/>
    <cellStyle name="Cálculo 2 20" xfId="1799"/>
    <cellStyle name="Cálculo 2 21" xfId="28419"/>
    <cellStyle name="Cálculo 2 22" xfId="18556"/>
    <cellStyle name="Cálculo 2 23" xfId="29810"/>
    <cellStyle name="Cálculo 2 24" xfId="3205"/>
    <cellStyle name="Cálculo 2 25" xfId="29176"/>
    <cellStyle name="Cálculo 2 26" xfId="34830"/>
    <cellStyle name="Cálculo 2 3" xfId="3540"/>
    <cellStyle name="Cálculo 2 3 10" xfId="15573"/>
    <cellStyle name="Cálculo 2 3 11" xfId="16995"/>
    <cellStyle name="Cálculo 2 3 12" xfId="18902"/>
    <cellStyle name="Cálculo 2 3 13" xfId="20814"/>
    <cellStyle name="Cálculo 2 3 14" xfId="23199"/>
    <cellStyle name="Cálculo 2 3 15" xfId="24616"/>
    <cellStyle name="Cálculo 2 3 16" xfId="27590"/>
    <cellStyle name="Cálculo 2 3 17" xfId="28300"/>
    <cellStyle name="Cálculo 2 3 18" xfId="31171"/>
    <cellStyle name="Cálculo 2 3 19" xfId="32246"/>
    <cellStyle name="Cálculo 2 3 2" xfId="3720"/>
    <cellStyle name="Cálculo 2 3 2 10" xfId="17611"/>
    <cellStyle name="Cálculo 2 3 2 11" xfId="19517"/>
    <cellStyle name="Cálculo 2 3 2 12" xfId="21429"/>
    <cellStyle name="Cálculo 2 3 2 13" xfId="23444"/>
    <cellStyle name="Cálculo 2 3 2 14" xfId="25231"/>
    <cellStyle name="Cálculo 2 3 2 15" xfId="27744"/>
    <cellStyle name="Cálculo 2 3 2 16" xfId="22759"/>
    <cellStyle name="Cálculo 2 3 2 17" xfId="31318"/>
    <cellStyle name="Cálculo 2 3 2 18" xfId="33204"/>
    <cellStyle name="Cálculo 2 3 2 19" xfId="29651"/>
    <cellStyle name="Cálculo 2 3 2 2" xfId="5787"/>
    <cellStyle name="Cálculo 2 3 2 2 10" xfId="22037"/>
    <cellStyle name="Cálculo 2 3 2 2 11" xfId="23668"/>
    <cellStyle name="Cálculo 2 3 2 2 12" xfId="25839"/>
    <cellStyle name="Cálculo 2 3 2 2 13" xfId="27260"/>
    <cellStyle name="Cálculo 2 3 2 2 14" xfId="28755"/>
    <cellStyle name="Cálculo 2 3 2 2 15" xfId="30851"/>
    <cellStyle name="Cálculo 2 3 2 2 16" xfId="32440"/>
    <cellStyle name="Cálculo 2 3 2 2 17" xfId="34174"/>
    <cellStyle name="Cálculo 2 3 2 2 18" xfId="36666"/>
    <cellStyle name="Cálculo 2 3 2 2 19" xfId="38545"/>
    <cellStyle name="Cálculo 2 3 2 2 2" xfId="7236"/>
    <cellStyle name="Cálculo 2 3 2 2 20" xfId="39657"/>
    <cellStyle name="Cálculo 2 3 2 2 21" xfId="41331"/>
    <cellStyle name="Cálculo 2 3 2 2 22" xfId="43426"/>
    <cellStyle name="Cálculo 2 3 2 2 3" xfId="8690"/>
    <cellStyle name="Cálculo 2 3 2 2 4" xfId="10600"/>
    <cellStyle name="Cálculo 2 3 2 2 5" xfId="11422"/>
    <cellStyle name="Cálculo 2 3 2 2 6" xfId="14138"/>
    <cellStyle name="Cálculo 2 3 2 2 7" xfId="16041"/>
    <cellStyle name="Cálculo 2 3 2 2 8" xfId="18219"/>
    <cellStyle name="Cálculo 2 3 2 2 9" xfId="20125"/>
    <cellStyle name="Cálculo 2 3 2 20" xfId="36058"/>
    <cellStyle name="Cálculo 2 3 2 21" xfId="37937"/>
    <cellStyle name="Cálculo 2 3 2 22" xfId="40396"/>
    <cellStyle name="Cálculo 2 3 2 23" xfId="42052"/>
    <cellStyle name="Cálculo 2 3 2 24" xfId="43211"/>
    <cellStyle name="Cálculo 2 3 2 3" xfId="5181"/>
    <cellStyle name="Cálculo 2 3 2 3 2" xfId="45728"/>
    <cellStyle name="Cálculo 2 3 2 3 3" xfId="46117"/>
    <cellStyle name="Cálculo 2 3 2 3 4" xfId="46475"/>
    <cellStyle name="Cálculo 2 3 2 3 5" xfId="46827"/>
    <cellStyle name="Cálculo 2 3 2 3 6" xfId="47142"/>
    <cellStyle name="Cálculo 2 3 2 3 7" xfId="47461"/>
    <cellStyle name="Cálculo 2 3 2 3 8" xfId="47779"/>
    <cellStyle name="Cálculo 2 3 2 4" xfId="6631"/>
    <cellStyle name="Cálculo 2 3 2 4 2" xfId="45790"/>
    <cellStyle name="Cálculo 2 3 2 4 3" xfId="46179"/>
    <cellStyle name="Cálculo 2 3 2 4 4" xfId="46537"/>
    <cellStyle name="Cálculo 2 3 2 4 5" xfId="46889"/>
    <cellStyle name="Cálculo 2 3 2 4 6" xfId="47204"/>
    <cellStyle name="Cálculo 2 3 2 4 7" xfId="47523"/>
    <cellStyle name="Cálculo 2 3 2 4 8" xfId="47841"/>
    <cellStyle name="Cálculo 2 3 2 5" xfId="8082"/>
    <cellStyle name="Cálculo 2 3 2 5 2" xfId="45617"/>
    <cellStyle name="Cálculo 2 3 2 5 3" xfId="46006"/>
    <cellStyle name="Cálculo 2 3 2 5 4" xfId="46364"/>
    <cellStyle name="Cálculo 2 3 2 5 5" xfId="46716"/>
    <cellStyle name="Cálculo 2 3 2 5 6" xfId="47031"/>
    <cellStyle name="Cálculo 2 3 2 5 7" xfId="47350"/>
    <cellStyle name="Cálculo 2 3 2 5 8" xfId="47668"/>
    <cellStyle name="Cálculo 2 3 2 6" xfId="9992"/>
    <cellStyle name="Cálculo 2 3 2 7" xfId="10990"/>
    <cellStyle name="Cálculo 2 3 2 8" xfId="13916"/>
    <cellStyle name="Cálculo 2 3 2 9" xfId="15817"/>
    <cellStyle name="Cálculo 2 3 20" xfId="34667"/>
    <cellStyle name="Cálculo 2 3 21" xfId="35444"/>
    <cellStyle name="Cálculo 2 3 22" xfId="37322"/>
    <cellStyle name="Cálculo 2 3 23" xfId="39468"/>
    <cellStyle name="Cálculo 2 3 24" xfId="41144"/>
    <cellStyle name="Cálculo 2 3 25" xfId="42977"/>
    <cellStyle name="Cálculo 2 3 3" xfId="3842"/>
    <cellStyle name="Cálculo 2 3 3 10" xfId="19577"/>
    <cellStyle name="Cálculo 2 3 3 11" xfId="21489"/>
    <cellStyle name="Cálculo 2 3 3 12" xfId="22565"/>
    <cellStyle name="Cálculo 2 3 3 13" xfId="25291"/>
    <cellStyle name="Cálculo 2 3 3 14" xfId="26212"/>
    <cellStyle name="Cálculo 2 3 3 15" xfId="28812"/>
    <cellStyle name="Cálculo 2 3 3 16" xfId="29826"/>
    <cellStyle name="Cálculo 2 3 3 17" xfId="32555"/>
    <cellStyle name="Cálculo 2 3 3 18" xfId="35002"/>
    <cellStyle name="Cálculo 2 3 3 19" xfId="36118"/>
    <cellStyle name="Cálculo 2 3 3 2" xfId="5847"/>
    <cellStyle name="Cálculo 2 3 3 2 10" xfId="22097"/>
    <cellStyle name="Cálculo 2 3 3 2 11" xfId="23932"/>
    <cellStyle name="Cálculo 2 3 3 2 12" xfId="25899"/>
    <cellStyle name="Cálculo 2 3 3 2 13" xfId="27142"/>
    <cellStyle name="Cálculo 2 3 3 2 14" xfId="29315"/>
    <cellStyle name="Cálculo 2 3 3 2 15" xfId="30733"/>
    <cellStyle name="Cálculo 2 3 3 2 16" xfId="32132"/>
    <cellStyle name="Cálculo 2 3 3 2 17" xfId="33703"/>
    <cellStyle name="Cálculo 2 3 3 2 18" xfId="36726"/>
    <cellStyle name="Cálculo 2 3 3 2 19" xfId="38605"/>
    <cellStyle name="Cálculo 2 3 3 2 2" xfId="7296"/>
    <cellStyle name="Cálculo 2 3 3 2 20" xfId="39356"/>
    <cellStyle name="Cálculo 2 3 3 2 21" xfId="41032"/>
    <cellStyle name="Cálculo 2 3 3 2 22" xfId="43682"/>
    <cellStyle name="Cálculo 2 3 3 2 3" xfId="8750"/>
    <cellStyle name="Cálculo 2 3 3 2 4" xfId="10660"/>
    <cellStyle name="Cálculo 2 3 3 2 5" xfId="11533"/>
    <cellStyle name="Cálculo 2 3 3 2 6" xfId="14402"/>
    <cellStyle name="Cálculo 2 3 3 2 7" xfId="16307"/>
    <cellStyle name="Cálculo 2 3 3 2 8" xfId="18279"/>
    <cellStyle name="Cálculo 2 3 3 2 9" xfId="20185"/>
    <cellStyle name="Cálculo 2 3 3 20" xfId="37997"/>
    <cellStyle name="Cálculo 2 3 3 21" xfId="39770"/>
    <cellStyle name="Cálculo 2 3 3 22" xfId="41442"/>
    <cellStyle name="Cálculo 2 3 3 23" xfId="42375"/>
    <cellStyle name="Cálculo 2 3 3 3" xfId="5241"/>
    <cellStyle name="Cálculo 2 3 3 3 2" xfId="45743"/>
    <cellStyle name="Cálculo 2 3 3 3 3" xfId="46132"/>
    <cellStyle name="Cálculo 2 3 3 3 4" xfId="46490"/>
    <cellStyle name="Cálculo 2 3 3 3 5" xfId="46842"/>
    <cellStyle name="Cálculo 2 3 3 3 6" xfId="47157"/>
    <cellStyle name="Cálculo 2 3 3 3 7" xfId="47476"/>
    <cellStyle name="Cálculo 2 3 3 3 8" xfId="47794"/>
    <cellStyle name="Cálculo 2 3 3 4" xfId="8142"/>
    <cellStyle name="Cálculo 2 3 3 4 2" xfId="45805"/>
    <cellStyle name="Cálculo 2 3 3 4 3" xfId="46194"/>
    <cellStyle name="Cálculo 2 3 3 4 4" xfId="46552"/>
    <cellStyle name="Cálculo 2 3 3 4 5" xfId="46904"/>
    <cellStyle name="Cálculo 2 3 3 4 6" xfId="47219"/>
    <cellStyle name="Cálculo 2 3 3 4 7" xfId="47538"/>
    <cellStyle name="Cálculo 2 3 3 4 8" xfId="47856"/>
    <cellStyle name="Cálculo 2 3 3 5" xfId="10052"/>
    <cellStyle name="Cálculo 2 3 3 5 2" xfId="45858"/>
    <cellStyle name="Cálculo 2 3 3 5 3" xfId="46247"/>
    <cellStyle name="Cálculo 2 3 3 5 4" xfId="46605"/>
    <cellStyle name="Cálculo 2 3 3 5 5" xfId="46957"/>
    <cellStyle name="Cálculo 2 3 3 5 6" xfId="47272"/>
    <cellStyle name="Cálculo 2 3 3 5 7" xfId="47591"/>
    <cellStyle name="Cálculo 2 3 3 5 8" xfId="47909"/>
    <cellStyle name="Cálculo 2 3 3 6" xfId="11018"/>
    <cellStyle name="Cálculo 2 3 3 7" xfId="13033"/>
    <cellStyle name="Cálculo 2 3 3 8" xfId="14937"/>
    <cellStyle name="Cálculo 2 3 3 9" xfId="17671"/>
    <cellStyle name="Cálculo 2 3 4" xfId="4172"/>
    <cellStyle name="Cálculo 2 3 4 10" xfId="19807"/>
    <cellStyle name="Cálculo 2 3 4 11" xfId="21719"/>
    <cellStyle name="Cálculo 2 3 4 12" xfId="23205"/>
    <cellStyle name="Cálculo 2 3 4 13" xfId="25521"/>
    <cellStyle name="Cálculo 2 3 4 14" xfId="27358"/>
    <cellStyle name="Cálculo 2 3 4 15" xfId="28425"/>
    <cellStyle name="Cálculo 2 3 4 16" xfId="30948"/>
    <cellStyle name="Cálculo 2 3 4 17" xfId="32535"/>
    <cellStyle name="Cálculo 2 3 4 18" xfId="33425"/>
    <cellStyle name="Cálculo 2 3 4 19" xfId="36348"/>
    <cellStyle name="Cálculo 2 3 4 2" xfId="6077"/>
    <cellStyle name="Cálculo 2 3 4 2 10" xfId="22327"/>
    <cellStyle name="Cálculo 2 3 4 2 11" xfId="23588"/>
    <cellStyle name="Cálculo 2 3 4 2 12" xfId="26129"/>
    <cellStyle name="Cálculo 2 3 4 2 13" xfId="27687"/>
    <cellStyle name="Cálculo 2 3 4 2 14" xfId="29060"/>
    <cellStyle name="Cálculo 2 3 4 2 15" xfId="31264"/>
    <cellStyle name="Cálculo 2 3 4 2 16" xfId="32165"/>
    <cellStyle name="Cálculo 2 3 4 2 17" xfId="33491"/>
    <cellStyle name="Cálculo 2 3 4 2 18" xfId="36956"/>
    <cellStyle name="Cálculo 2 3 4 2 19" xfId="38835"/>
    <cellStyle name="Cálculo 2 3 4 2 2" xfId="7526"/>
    <cellStyle name="Cálculo 2 3 4 2 20" xfId="39389"/>
    <cellStyle name="Cálculo 2 3 4 2 21" xfId="41065"/>
    <cellStyle name="Cálculo 2 3 4 2 22" xfId="43352"/>
    <cellStyle name="Cálculo 2 3 4 2 3" xfId="8980"/>
    <cellStyle name="Cálculo 2 3 4 2 4" xfId="10890"/>
    <cellStyle name="Cálculo 2 3 4 2 5" xfId="12636"/>
    <cellStyle name="Cálculo 2 3 4 2 6" xfId="14060"/>
    <cellStyle name="Cálculo 2 3 4 2 7" xfId="15961"/>
    <cellStyle name="Cálculo 2 3 4 2 8" xfId="18509"/>
    <cellStyle name="Cálculo 2 3 4 2 9" xfId="20415"/>
    <cellStyle name="Cálculo 2 3 4 20" xfId="38227"/>
    <cellStyle name="Cálculo 2 3 4 21" xfId="39750"/>
    <cellStyle name="Cálculo 2 3 4 22" xfId="41422"/>
    <cellStyle name="Cálculo 2 3 4 23" xfId="42983"/>
    <cellStyle name="Cálculo 2 3 4 3" xfId="6918"/>
    <cellStyle name="Cálculo 2 3 4 3 2" xfId="45777"/>
    <cellStyle name="Cálculo 2 3 4 3 3" xfId="46166"/>
    <cellStyle name="Cálculo 2 3 4 3 4" xfId="46524"/>
    <cellStyle name="Cálculo 2 3 4 3 5" xfId="46876"/>
    <cellStyle name="Cálculo 2 3 4 3 6" xfId="47191"/>
    <cellStyle name="Cálculo 2 3 4 3 7" xfId="47510"/>
    <cellStyle name="Cálculo 2 3 4 3 8" xfId="47828"/>
    <cellStyle name="Cálculo 2 3 4 4" xfId="8372"/>
    <cellStyle name="Cálculo 2 3 4 4 2" xfId="45846"/>
    <cellStyle name="Cálculo 2 3 4 4 3" xfId="46235"/>
    <cellStyle name="Cálculo 2 3 4 4 4" xfId="46593"/>
    <cellStyle name="Cálculo 2 3 4 4 5" xfId="46945"/>
    <cellStyle name="Cálculo 2 3 4 4 6" xfId="47260"/>
    <cellStyle name="Cálculo 2 3 4 4 7" xfId="47579"/>
    <cellStyle name="Cálculo 2 3 4 4 8" xfId="47897"/>
    <cellStyle name="Cálculo 2 3 4 5" xfId="10282"/>
    <cellStyle name="Cálculo 2 3 4 5 2" xfId="45883"/>
    <cellStyle name="Cálculo 2 3 4 5 3" xfId="46272"/>
    <cellStyle name="Cálculo 2 3 4 5 4" xfId="46630"/>
    <cellStyle name="Cálculo 2 3 4 5 5" xfId="46982"/>
    <cellStyle name="Cálculo 2 3 4 5 6" xfId="47297"/>
    <cellStyle name="Cálculo 2 3 4 5 7" xfId="47616"/>
    <cellStyle name="Cálculo 2 3 4 5 8" xfId="47934"/>
    <cellStyle name="Cálculo 2 3 4 6" xfId="11012"/>
    <cellStyle name="Cálculo 2 3 4 7" xfId="13676"/>
    <cellStyle name="Cálculo 2 3 4 8" xfId="15579"/>
    <cellStyle name="Cálculo 2 3 4 9" xfId="17901"/>
    <cellStyle name="Cálculo 2 3 5" xfId="5593"/>
    <cellStyle name="Cálculo 2 3 5 10" xfId="21843"/>
    <cellStyle name="Cálculo 2 3 5 11" xfId="23757"/>
    <cellStyle name="Cálculo 2 3 5 12" xfId="25645"/>
    <cellStyle name="Cálculo 2 3 5 13" xfId="27184"/>
    <cellStyle name="Cálculo 2 3 5 14" xfId="27502"/>
    <cellStyle name="Cálculo 2 3 5 15" xfId="30775"/>
    <cellStyle name="Cálculo 2 3 5 16" xfId="33324"/>
    <cellStyle name="Cálculo 2 3 5 17" xfId="34403"/>
    <cellStyle name="Cálculo 2 3 5 18" xfId="36472"/>
    <cellStyle name="Cálculo 2 3 5 19" xfId="38351"/>
    <cellStyle name="Cálculo 2 3 5 2" xfId="7042"/>
    <cellStyle name="Cálculo 2 3 5 20" xfId="40509"/>
    <cellStyle name="Cálculo 2 3 5 21" xfId="42164"/>
    <cellStyle name="Cálculo 2 3 5 22" xfId="43514"/>
    <cellStyle name="Cálculo 2 3 5 3" xfId="8496"/>
    <cellStyle name="Cálculo 2 3 5 4" xfId="10406"/>
    <cellStyle name="Cálculo 2 3 5 5" xfId="11415"/>
    <cellStyle name="Cálculo 2 3 5 6" xfId="14227"/>
    <cellStyle name="Cálculo 2 3 5 7" xfId="16131"/>
    <cellStyle name="Cálculo 2 3 5 8" xfId="18025"/>
    <cellStyle name="Cálculo 2 3 5 9" xfId="19931"/>
    <cellStyle name="Cálculo 2 3 6" xfId="6759"/>
    <cellStyle name="Cálculo 2 3 6 2" xfId="45669"/>
    <cellStyle name="Cálculo 2 3 6 3" xfId="46058"/>
    <cellStyle name="Cálculo 2 3 6 4" xfId="46416"/>
    <cellStyle name="Cálculo 2 3 6 5" xfId="46768"/>
    <cellStyle name="Cálculo 2 3 6 6" xfId="47083"/>
    <cellStyle name="Cálculo 2 3 6 7" xfId="47402"/>
    <cellStyle name="Cálculo 2 3 6 8" xfId="47720"/>
    <cellStyle name="Cálculo 2 3 7" xfId="9376"/>
    <cellStyle name="Cálculo 2 3 7 2" xfId="45829"/>
    <cellStyle name="Cálculo 2 3 7 3" xfId="46218"/>
    <cellStyle name="Cálculo 2 3 7 4" xfId="46576"/>
    <cellStyle name="Cálculo 2 3 7 5" xfId="46928"/>
    <cellStyle name="Cálculo 2 3 7 6" xfId="47243"/>
    <cellStyle name="Cálculo 2 3 7 7" xfId="47562"/>
    <cellStyle name="Cálculo 2 3 7 8" xfId="47880"/>
    <cellStyle name="Cálculo 2 3 8" xfId="10997"/>
    <cellStyle name="Cálculo 2 3 9" xfId="13670"/>
    <cellStyle name="Cálculo 2 4" xfId="3049"/>
    <cellStyle name="Cálculo 2 4 10" xfId="17273"/>
    <cellStyle name="Cálculo 2 4 11" xfId="19179"/>
    <cellStyle name="Cálculo 2 4 12" xfId="21091"/>
    <cellStyle name="Cálculo 2 4 13" xfId="23735"/>
    <cellStyle name="Cálculo 2 4 14" xfId="24893"/>
    <cellStyle name="Cálculo 2 4 15" xfId="27080"/>
    <cellStyle name="Cálculo 2 4 16" xfId="28829"/>
    <cellStyle name="Cálculo 2 4 17" xfId="30673"/>
    <cellStyle name="Cálculo 2 4 18" xfId="32788"/>
    <cellStyle name="Cálculo 2 4 19" xfId="34716"/>
    <cellStyle name="Cálculo 2 4 2" xfId="4342"/>
    <cellStyle name="Cálculo 2 4 2 10" xfId="20500"/>
    <cellStyle name="Cálculo 2 4 2 11" xfId="23709"/>
    <cellStyle name="Cálculo 2 4 2 12" xfId="24302"/>
    <cellStyle name="Cálculo 2 4 2 13" xfId="26495"/>
    <cellStyle name="Cálculo 2 4 2 14" xfId="28660"/>
    <cellStyle name="Cálculo 2 4 2 15" xfId="30101"/>
    <cellStyle name="Cálculo 2 4 2 16" xfId="33176"/>
    <cellStyle name="Cálculo 2 4 2 17" xfId="34814"/>
    <cellStyle name="Cálculo 2 4 2 18" xfId="35130"/>
    <cellStyle name="Cálculo 2 4 2 19" xfId="37008"/>
    <cellStyle name="Cálculo 2 4 2 2" xfId="5427"/>
    <cellStyle name="Cálculo 2 4 2 2 2" xfId="45955"/>
    <cellStyle name="Cálculo 2 4 2 2 3" xfId="46313"/>
    <cellStyle name="Cálculo 2 4 2 2 4" xfId="46665"/>
    <cellStyle name="Cálculo 2 4 2 2 5" xfId="45491"/>
    <cellStyle name="Cálculo 2 4 2 20" xfId="40370"/>
    <cellStyle name="Cálculo 2 4 2 21" xfId="42026"/>
    <cellStyle name="Cálculo 2 4 2 22" xfId="43467"/>
    <cellStyle name="Cálculo 2 4 2 3" xfId="6704"/>
    <cellStyle name="Cálculo 2 4 2 3 2" xfId="45729"/>
    <cellStyle name="Cálculo 2 4 2 3 3" xfId="46118"/>
    <cellStyle name="Cálculo 2 4 2 3 4" xfId="46476"/>
    <cellStyle name="Cálculo 2 4 2 3 5" xfId="46828"/>
    <cellStyle name="Cálculo 2 4 2 3 6" xfId="47143"/>
    <cellStyle name="Cálculo 2 4 2 3 7" xfId="47462"/>
    <cellStyle name="Cálculo 2 4 2 3 8" xfId="47780"/>
    <cellStyle name="Cálculo 2 4 2 4" xfId="9062"/>
    <cellStyle name="Cálculo 2 4 2 4 2" xfId="45791"/>
    <cellStyle name="Cálculo 2 4 2 4 3" xfId="46180"/>
    <cellStyle name="Cálculo 2 4 2 4 4" xfId="46538"/>
    <cellStyle name="Cálculo 2 4 2 4 5" xfId="46890"/>
    <cellStyle name="Cálculo 2 4 2 4 6" xfId="47205"/>
    <cellStyle name="Cálculo 2 4 2 4 7" xfId="47524"/>
    <cellStyle name="Cálculo 2 4 2 4 8" xfId="47842"/>
    <cellStyle name="Cálculo 2 4 2 5" xfId="11616"/>
    <cellStyle name="Cálculo 2 4 2 5 2" xfId="45640"/>
    <cellStyle name="Cálculo 2 4 2 5 3" xfId="46029"/>
    <cellStyle name="Cálculo 2 4 2 5 4" xfId="46387"/>
    <cellStyle name="Cálculo 2 4 2 5 5" xfId="46739"/>
    <cellStyle name="Cálculo 2 4 2 5 6" xfId="47054"/>
    <cellStyle name="Cálculo 2 4 2 5 7" xfId="47373"/>
    <cellStyle name="Cálculo 2 4 2 5 8" xfId="47691"/>
    <cellStyle name="Cálculo 2 4 2 6" xfId="14180"/>
    <cellStyle name="Cálculo 2 4 2 7" xfId="16083"/>
    <cellStyle name="Cálculo 2 4 2 8" xfId="16681"/>
    <cellStyle name="Cálculo 2 4 2 9" xfId="18588"/>
    <cellStyle name="Cálculo 2 4 20" xfId="35720"/>
    <cellStyle name="Cálculo 2 4 21" xfId="37599"/>
    <cellStyle name="Cálculo 2 4 22" xfId="39997"/>
    <cellStyle name="Cálculo 2 4 23" xfId="41661"/>
    <cellStyle name="Cálculo 2 4 24" xfId="43492"/>
    <cellStyle name="Cálculo 2 4 3" xfId="4843"/>
    <cellStyle name="Cálculo 2 4 3 2" xfId="45361"/>
    <cellStyle name="Cálculo 2 4 3 2 2" xfId="45963"/>
    <cellStyle name="Cálculo 2 4 3 2 3" xfId="46321"/>
    <cellStyle name="Cálculo 2 4 3 2 4" xfId="46673"/>
    <cellStyle name="Cálculo 2 4 3 2 5" xfId="47625"/>
    <cellStyle name="Cálculo 2 4 3 3" xfId="45419"/>
    <cellStyle name="Cálculo 2 4 3 3 2" xfId="45744"/>
    <cellStyle name="Cálculo 2 4 3 3 3" xfId="46133"/>
    <cellStyle name="Cálculo 2 4 3 3 4" xfId="46491"/>
    <cellStyle name="Cálculo 2 4 3 3 5" xfId="46843"/>
    <cellStyle name="Cálculo 2 4 3 3 6" xfId="47158"/>
    <cellStyle name="Cálculo 2 4 3 3 7" xfId="47477"/>
    <cellStyle name="Cálculo 2 4 3 3 8" xfId="47795"/>
    <cellStyle name="Cálculo 2 4 3 4" xfId="45446"/>
    <cellStyle name="Cálculo 2 4 3 4 2" xfId="45806"/>
    <cellStyle name="Cálculo 2 4 3 4 3" xfId="46195"/>
    <cellStyle name="Cálculo 2 4 3 4 4" xfId="46553"/>
    <cellStyle name="Cálculo 2 4 3 4 5" xfId="46905"/>
    <cellStyle name="Cálculo 2 4 3 4 6" xfId="47220"/>
    <cellStyle name="Cálculo 2 4 3 4 7" xfId="47539"/>
    <cellStyle name="Cálculo 2 4 3 4 8" xfId="47857"/>
    <cellStyle name="Cálculo 2 4 3 5" xfId="45470"/>
    <cellStyle name="Cálculo 2 4 3 5 2" xfId="45859"/>
    <cellStyle name="Cálculo 2 4 3 5 3" xfId="46248"/>
    <cellStyle name="Cálculo 2 4 3 5 4" xfId="46606"/>
    <cellStyle name="Cálculo 2 4 3 5 5" xfId="46958"/>
    <cellStyle name="Cálculo 2 4 3 5 6" xfId="47273"/>
    <cellStyle name="Cálculo 2 4 3 5 7" xfId="47592"/>
    <cellStyle name="Cálculo 2 4 3 5 8" xfId="47910"/>
    <cellStyle name="Cálculo 2 4 3 6" xfId="45910"/>
    <cellStyle name="Cálculo 2 4 3 7" xfId="45553"/>
    <cellStyle name="Cálculo 2 4 3 8" xfId="45519"/>
    <cellStyle name="Cálculo 2 4 3 9" xfId="45330"/>
    <cellStyle name="Cálculo 2 4 4" xfId="6293"/>
    <cellStyle name="Cálculo 2 4 4 2" xfId="45374"/>
    <cellStyle name="Cálculo 2 4 4 2 2" xfId="45981"/>
    <cellStyle name="Cálculo 2 4 4 2 3" xfId="46339"/>
    <cellStyle name="Cálculo 2 4 4 2 4" xfId="46691"/>
    <cellStyle name="Cálculo 2 4 4 2 5" xfId="47643"/>
    <cellStyle name="Cálculo 2 4 4 3" xfId="45433"/>
    <cellStyle name="Cálculo 2 4 4 3 2" xfId="45778"/>
    <cellStyle name="Cálculo 2 4 4 3 3" xfId="46167"/>
    <cellStyle name="Cálculo 2 4 4 3 4" xfId="46525"/>
    <cellStyle name="Cálculo 2 4 4 3 5" xfId="46877"/>
    <cellStyle name="Cálculo 2 4 4 3 6" xfId="47192"/>
    <cellStyle name="Cálculo 2 4 4 3 7" xfId="47511"/>
    <cellStyle name="Cálculo 2 4 4 3 8" xfId="47829"/>
    <cellStyle name="Cálculo 2 4 4 4" xfId="45463"/>
    <cellStyle name="Cálculo 2 4 4 4 2" xfId="45847"/>
    <cellStyle name="Cálculo 2 4 4 4 3" xfId="46236"/>
    <cellStyle name="Cálculo 2 4 4 4 4" xfId="46594"/>
    <cellStyle name="Cálculo 2 4 4 4 5" xfId="46946"/>
    <cellStyle name="Cálculo 2 4 4 4 6" xfId="47261"/>
    <cellStyle name="Cálculo 2 4 4 4 7" xfId="47580"/>
    <cellStyle name="Cálculo 2 4 4 4 8" xfId="47898"/>
    <cellStyle name="Cálculo 2 4 4 5" xfId="45483"/>
    <cellStyle name="Cálculo 2 4 4 5 2" xfId="45884"/>
    <cellStyle name="Cálculo 2 4 4 5 3" xfId="46273"/>
    <cellStyle name="Cálculo 2 4 4 5 4" xfId="46631"/>
    <cellStyle name="Cálculo 2 4 4 5 5" xfId="46983"/>
    <cellStyle name="Cálculo 2 4 4 5 6" xfId="47298"/>
    <cellStyle name="Cálculo 2 4 4 5 7" xfId="47617"/>
    <cellStyle name="Cálculo 2 4 4 5 8" xfId="47935"/>
    <cellStyle name="Cálculo 2 4 4 6" xfId="45923"/>
    <cellStyle name="Cálculo 2 4 4 7" xfId="45528"/>
    <cellStyle name="Cálculo 2 4 4 8" xfId="45527"/>
    <cellStyle name="Cálculo 2 4 4 9" xfId="47954"/>
    <cellStyle name="Cálculo 2 4 5" xfId="7744"/>
    <cellStyle name="Cálculo 2 4 5 2" xfId="45577"/>
    <cellStyle name="Cálculo 2 4 5 3" xfId="45926"/>
    <cellStyle name="Cálculo 2 4 5 4" xfId="46284"/>
    <cellStyle name="Cálculo 2 4 5 5" xfId="46636"/>
    <cellStyle name="Cálculo 2 4 5 6" xfId="46987"/>
    <cellStyle name="Cálculo 2 4 5 7" xfId="47304"/>
    <cellStyle name="Cálculo 2 4 5 8" xfId="45492"/>
    <cellStyle name="Cálculo 2 4 6" xfId="9654"/>
    <cellStyle name="Cálculo 2 4 6 2" xfId="45670"/>
    <cellStyle name="Cálculo 2 4 6 3" xfId="46059"/>
    <cellStyle name="Cálculo 2 4 6 4" xfId="46417"/>
    <cellStyle name="Cálculo 2 4 6 5" xfId="46769"/>
    <cellStyle name="Cálculo 2 4 6 6" xfId="47084"/>
    <cellStyle name="Cálculo 2 4 6 7" xfId="47403"/>
    <cellStyle name="Cálculo 2 4 6 8" xfId="47721"/>
    <cellStyle name="Cálculo 2 4 7" xfId="11764"/>
    <cellStyle name="Cálculo 2 4 7 2" xfId="45650"/>
    <cellStyle name="Cálculo 2 4 7 3" xfId="46039"/>
    <cellStyle name="Cálculo 2 4 7 4" xfId="46397"/>
    <cellStyle name="Cálculo 2 4 7 5" xfId="46749"/>
    <cellStyle name="Cálculo 2 4 7 6" xfId="47064"/>
    <cellStyle name="Cálculo 2 4 7 7" xfId="47383"/>
    <cellStyle name="Cálculo 2 4 7 8" xfId="47701"/>
    <cellStyle name="Cálculo 2 4 8" xfId="14205"/>
    <cellStyle name="Cálculo 2 4 9" xfId="16109"/>
    <cellStyle name="Cálculo 2 5" xfId="1991"/>
    <cellStyle name="Cálculo 2 5 10" xfId="19034"/>
    <cellStyle name="Cálculo 2 5 11" xfId="20946"/>
    <cellStyle name="Cálculo 2 5 12" xfId="22438"/>
    <cellStyle name="Cálculo 2 5 13" xfId="24748"/>
    <cellStyle name="Cálculo 2 5 14" xfId="26500"/>
    <cellStyle name="Cálculo 2 5 15" xfId="29531"/>
    <cellStyle name="Cálculo 2 5 16" xfId="30106"/>
    <cellStyle name="Cálculo 2 5 17" xfId="32973"/>
    <cellStyle name="Cálculo 2 5 18" xfId="34529"/>
    <cellStyle name="Cálculo 2 5 19" xfId="35575"/>
    <cellStyle name="Cálculo 2 5 2" xfId="4553"/>
    <cellStyle name="Cálculo 2 5 2 10" xfId="20798"/>
    <cellStyle name="Cálculo 2 5 2 11" xfId="23821"/>
    <cellStyle name="Cálculo 2 5 2 12" xfId="24600"/>
    <cellStyle name="Cálculo 2 5 2 13" xfId="27396"/>
    <cellStyle name="Cálculo 2 5 2 14" xfId="28958"/>
    <cellStyle name="Cálculo 2 5 2 15" xfId="30985"/>
    <cellStyle name="Cálculo 2 5 2 16" xfId="32118"/>
    <cellStyle name="Cálculo 2 5 2 17" xfId="34246"/>
    <cellStyle name="Cálculo 2 5 2 18" xfId="35428"/>
    <cellStyle name="Cálculo 2 5 2 19" xfId="37306"/>
    <cellStyle name="Cálculo 2 5 2 2" xfId="5360"/>
    <cellStyle name="Cálculo 2 5 2 2 2" xfId="45587"/>
    <cellStyle name="Cálculo 2 5 2 2 3" xfId="45941"/>
    <cellStyle name="Cálculo 2 5 2 2 4" xfId="46299"/>
    <cellStyle name="Cálculo 2 5 2 2 5" xfId="46651"/>
    <cellStyle name="Cálculo 2 5 2 2 6" xfId="46997"/>
    <cellStyle name="Cálculo 2 5 2 2 7" xfId="47316"/>
    <cellStyle name="Cálculo 2 5 2 2 8" xfId="45522"/>
    <cellStyle name="Cálculo 2 5 2 20" xfId="39342"/>
    <cellStyle name="Cálculo 2 5 2 21" xfId="41018"/>
    <cellStyle name="Cálculo 2 5 2 22" xfId="43574"/>
    <cellStyle name="Cálculo 2 5 2 3" xfId="6145"/>
    <cellStyle name="Cálculo 2 5 2 3 2" xfId="45705"/>
    <cellStyle name="Cálculo 2 5 2 3 3" xfId="46094"/>
    <cellStyle name="Cálculo 2 5 2 3 4" xfId="46452"/>
    <cellStyle name="Cálculo 2 5 2 3 5" xfId="46804"/>
    <cellStyle name="Cálculo 2 5 2 3 6" xfId="47119"/>
    <cellStyle name="Cálculo 2 5 2 3 7" xfId="47438"/>
    <cellStyle name="Cálculo 2 5 2 3 8" xfId="47756"/>
    <cellStyle name="Cálculo 2 5 2 4" xfId="9360"/>
    <cellStyle name="Cálculo 2 5 2 4 2" xfId="45608"/>
    <cellStyle name="Cálculo 2 5 2 4 3" xfId="45997"/>
    <cellStyle name="Cálculo 2 5 2 4 4" xfId="46355"/>
    <cellStyle name="Cálculo 2 5 2 4 5" xfId="46707"/>
    <cellStyle name="Cálculo 2 5 2 4 6" xfId="47022"/>
    <cellStyle name="Cálculo 2 5 2 4 7" xfId="47341"/>
    <cellStyle name="Cálculo 2 5 2 4 8" xfId="47659"/>
    <cellStyle name="Cálculo 2 5 2 5" xfId="11692"/>
    <cellStyle name="Cálculo 2 5 2 6" xfId="14291"/>
    <cellStyle name="Cálculo 2 5 2 7" xfId="16195"/>
    <cellStyle name="Cálculo 2 5 2 8" xfId="16979"/>
    <cellStyle name="Cálculo 2 5 2 9" xfId="18886"/>
    <cellStyle name="Cálculo 2 5 20" xfId="37454"/>
    <cellStyle name="Cálculo 2 5 21" xfId="40177"/>
    <cellStyle name="Cálculo 2 5 22" xfId="41836"/>
    <cellStyle name="Cálculo 2 5 23" xfId="42249"/>
    <cellStyle name="Cálculo 2 5 3" xfId="4702"/>
    <cellStyle name="Cálculo 2 5 3 2" xfId="45350"/>
    <cellStyle name="Cálculo 2 5 3 2 2" xfId="45949"/>
    <cellStyle name="Cálculo 2 5 3 2 3" xfId="46307"/>
    <cellStyle name="Cálculo 2 5 3 2 4" xfId="46659"/>
    <cellStyle name="Cálculo 2 5 3 2 5" xfId="45517"/>
    <cellStyle name="Cálculo 2 5 3 3" xfId="45408"/>
    <cellStyle name="Cálculo 2 5 3 3 2" xfId="45720"/>
    <cellStyle name="Cálculo 2 5 3 3 3" xfId="46109"/>
    <cellStyle name="Cálculo 2 5 3 3 4" xfId="46467"/>
    <cellStyle name="Cálculo 2 5 3 3 5" xfId="46819"/>
    <cellStyle name="Cálculo 2 5 3 3 6" xfId="47134"/>
    <cellStyle name="Cálculo 2 5 3 3 7" xfId="47453"/>
    <cellStyle name="Cálculo 2 5 3 3 8" xfId="47771"/>
    <cellStyle name="Cálculo 2 5 3 4" xfId="45435"/>
    <cellStyle name="Cálculo 2 5 3 4 2" xfId="45782"/>
    <cellStyle name="Cálculo 2 5 3 4 3" xfId="46171"/>
    <cellStyle name="Cálculo 2 5 3 4 4" xfId="46529"/>
    <cellStyle name="Cálculo 2 5 3 4 5" xfId="46881"/>
    <cellStyle name="Cálculo 2 5 3 4 6" xfId="47196"/>
    <cellStyle name="Cálculo 2 5 3 4 7" xfId="47515"/>
    <cellStyle name="Cálculo 2 5 3 4 8" xfId="47833"/>
    <cellStyle name="Cálculo 2 5 3 5" xfId="45392"/>
    <cellStyle name="Cálculo 2 5 3 5 2" xfId="45644"/>
    <cellStyle name="Cálculo 2 5 3 5 3" xfId="46033"/>
    <cellStyle name="Cálculo 2 5 3 5 4" xfId="46391"/>
    <cellStyle name="Cálculo 2 5 3 5 5" xfId="46743"/>
    <cellStyle name="Cálculo 2 5 3 5 6" xfId="47058"/>
    <cellStyle name="Cálculo 2 5 3 5 7" xfId="47377"/>
    <cellStyle name="Cálculo 2 5 3 5 8" xfId="47695"/>
    <cellStyle name="Cálculo 2 5 3 6" xfId="45899"/>
    <cellStyle name="Cálculo 2 5 3 7" xfId="45486"/>
    <cellStyle name="Cálculo 2 5 3 8" xfId="47303"/>
    <cellStyle name="Cálculo 2 5 3 9" xfId="45319"/>
    <cellStyle name="Cálculo 2 5 4" xfId="7599"/>
    <cellStyle name="Cálculo 2 5 4 2" xfId="45355"/>
    <cellStyle name="Cálculo 2 5 4 2 2" xfId="45957"/>
    <cellStyle name="Cálculo 2 5 4 2 3" xfId="46315"/>
    <cellStyle name="Cálculo 2 5 4 2 4" xfId="46667"/>
    <cellStyle name="Cálculo 2 5 4 2 5" xfId="45530"/>
    <cellStyle name="Cálculo 2 5 4 3" xfId="45413"/>
    <cellStyle name="Cálculo 2 5 4 3 2" xfId="45735"/>
    <cellStyle name="Cálculo 2 5 4 3 3" xfId="46124"/>
    <cellStyle name="Cálculo 2 5 4 3 4" xfId="46482"/>
    <cellStyle name="Cálculo 2 5 4 3 5" xfId="46834"/>
    <cellStyle name="Cálculo 2 5 4 3 6" xfId="47149"/>
    <cellStyle name="Cálculo 2 5 4 3 7" xfId="47468"/>
    <cellStyle name="Cálculo 2 5 4 3 8" xfId="47786"/>
    <cellStyle name="Cálculo 2 5 4 4" xfId="45440"/>
    <cellStyle name="Cálculo 2 5 4 4 2" xfId="45797"/>
    <cellStyle name="Cálculo 2 5 4 4 3" xfId="46186"/>
    <cellStyle name="Cálculo 2 5 4 4 4" xfId="46544"/>
    <cellStyle name="Cálculo 2 5 4 4 5" xfId="46896"/>
    <cellStyle name="Cálculo 2 5 4 4 6" xfId="47211"/>
    <cellStyle name="Cálculo 2 5 4 4 7" xfId="47530"/>
    <cellStyle name="Cálculo 2 5 4 4 8" xfId="47848"/>
    <cellStyle name="Cálculo 2 5 4 5" xfId="45391"/>
    <cellStyle name="Cálculo 2 5 4 5 2" xfId="45643"/>
    <cellStyle name="Cálculo 2 5 4 5 3" xfId="46032"/>
    <cellStyle name="Cálculo 2 5 4 5 4" xfId="46390"/>
    <cellStyle name="Cálculo 2 5 4 5 5" xfId="46742"/>
    <cellStyle name="Cálculo 2 5 4 5 6" xfId="47057"/>
    <cellStyle name="Cálculo 2 5 4 5 7" xfId="47376"/>
    <cellStyle name="Cálculo 2 5 4 5 8" xfId="47694"/>
    <cellStyle name="Cálculo 2 5 4 6" xfId="45904"/>
    <cellStyle name="Cálculo 2 5 4 7" xfId="45540"/>
    <cellStyle name="Cálculo 2 5 4 8" xfId="45488"/>
    <cellStyle name="Cálculo 2 5 4 9" xfId="45324"/>
    <cellStyle name="Cálculo 2 5 5" xfId="9509"/>
    <cellStyle name="Cálculo 2 5 5 2" xfId="45363"/>
    <cellStyle name="Cálculo 2 5 5 2 2" xfId="45965"/>
    <cellStyle name="Cálculo 2 5 5 2 3" xfId="46323"/>
    <cellStyle name="Cálculo 2 5 5 2 4" xfId="46675"/>
    <cellStyle name="Cálculo 2 5 5 2 5" xfId="47627"/>
    <cellStyle name="Cálculo 2 5 5 3" xfId="45421"/>
    <cellStyle name="Cálculo 2 5 5 3 2" xfId="45748"/>
    <cellStyle name="Cálculo 2 5 5 3 3" xfId="46137"/>
    <cellStyle name="Cálculo 2 5 5 3 4" xfId="46495"/>
    <cellStyle name="Cálculo 2 5 5 3 5" xfId="46847"/>
    <cellStyle name="Cálculo 2 5 5 3 6" xfId="47162"/>
    <cellStyle name="Cálculo 2 5 5 3 7" xfId="47481"/>
    <cellStyle name="Cálculo 2 5 5 3 8" xfId="47799"/>
    <cellStyle name="Cálculo 2 5 5 4" xfId="45448"/>
    <cellStyle name="Cálculo 2 5 5 4 2" xfId="45810"/>
    <cellStyle name="Cálculo 2 5 5 4 3" xfId="46199"/>
    <cellStyle name="Cálculo 2 5 5 4 4" xfId="46557"/>
    <cellStyle name="Cálculo 2 5 5 4 5" xfId="46909"/>
    <cellStyle name="Cálculo 2 5 5 4 6" xfId="47224"/>
    <cellStyle name="Cálculo 2 5 5 4 7" xfId="47543"/>
    <cellStyle name="Cálculo 2 5 5 4 8" xfId="47861"/>
    <cellStyle name="Cálculo 2 5 5 5" xfId="45472"/>
    <cellStyle name="Cálculo 2 5 5 5 2" xfId="45863"/>
    <cellStyle name="Cálculo 2 5 5 5 3" xfId="46252"/>
    <cellStyle name="Cálculo 2 5 5 5 4" xfId="46610"/>
    <cellStyle name="Cálculo 2 5 5 5 5" xfId="46962"/>
    <cellStyle name="Cálculo 2 5 5 5 6" xfId="47277"/>
    <cellStyle name="Cálculo 2 5 5 5 7" xfId="47596"/>
    <cellStyle name="Cálculo 2 5 5 5 8" xfId="47914"/>
    <cellStyle name="Cálculo 2 5 5 6" xfId="45912"/>
    <cellStyle name="Cálculo 2 5 5 7" xfId="45565"/>
    <cellStyle name="Cálculo 2 5 5 8" xfId="45564"/>
    <cellStyle name="Cálculo 2 5 5 9" xfId="47943"/>
    <cellStyle name="Cálculo 2 5 6" xfId="5441"/>
    <cellStyle name="Cálculo 2 5 6 10" xfId="47948"/>
    <cellStyle name="Cálculo 2 5 6 2" xfId="45368"/>
    <cellStyle name="Cálculo 2 5 6 2 2" xfId="45975"/>
    <cellStyle name="Cálculo 2 5 6 2 3" xfId="46333"/>
    <cellStyle name="Cálculo 2 5 6 2 4" xfId="46685"/>
    <cellStyle name="Cálculo 2 5 6 2 5" xfId="47637"/>
    <cellStyle name="Cálculo 2 5 6 3" xfId="45427"/>
    <cellStyle name="Cálculo 2 5 6 3 2" xfId="45769"/>
    <cellStyle name="Cálculo 2 5 6 3 3" xfId="46158"/>
    <cellStyle name="Cálculo 2 5 6 3 4" xfId="46516"/>
    <cellStyle name="Cálculo 2 5 6 3 5" xfId="46868"/>
    <cellStyle name="Cálculo 2 5 6 3 6" xfId="47183"/>
    <cellStyle name="Cálculo 2 5 6 3 7" xfId="47502"/>
    <cellStyle name="Cálculo 2 5 6 3 8" xfId="47820"/>
    <cellStyle name="Cálculo 2 5 6 4" xfId="45457"/>
    <cellStyle name="Cálculo 2 5 6 4 2" xfId="45838"/>
    <cellStyle name="Cálculo 2 5 6 4 3" xfId="46227"/>
    <cellStyle name="Cálculo 2 5 6 4 4" xfId="46585"/>
    <cellStyle name="Cálculo 2 5 6 4 5" xfId="46937"/>
    <cellStyle name="Cálculo 2 5 6 4 6" xfId="47252"/>
    <cellStyle name="Cálculo 2 5 6 4 7" xfId="47571"/>
    <cellStyle name="Cálculo 2 5 6 4 8" xfId="47889"/>
    <cellStyle name="Cálculo 2 5 6 5" xfId="45477"/>
    <cellStyle name="Cálculo 2 5 6 5 2" xfId="45875"/>
    <cellStyle name="Cálculo 2 5 6 5 3" xfId="46264"/>
    <cellStyle name="Cálculo 2 5 6 5 4" xfId="46622"/>
    <cellStyle name="Cálculo 2 5 6 5 5" xfId="46974"/>
    <cellStyle name="Cálculo 2 5 6 5 6" xfId="47289"/>
    <cellStyle name="Cálculo 2 5 6 5 7" xfId="47608"/>
    <cellStyle name="Cálculo 2 5 6 5 8" xfId="47926"/>
    <cellStyle name="Cálculo 2 5 6 6" xfId="45917"/>
    <cellStyle name="Cálculo 2 5 6 7" xfId="45526"/>
    <cellStyle name="Cálculo 2 5 6 8" xfId="45514"/>
    <cellStyle name="Cálculo 2 5 6 9" xfId="45333"/>
    <cellStyle name="Cálculo 2 5 7" xfId="12905"/>
    <cellStyle name="Cálculo 2 5 7 2" xfId="45578"/>
    <cellStyle name="Cálculo 2 5 7 3" xfId="45927"/>
    <cellStyle name="Cálculo 2 5 7 4" xfId="46285"/>
    <cellStyle name="Cálculo 2 5 7 5" xfId="46637"/>
    <cellStyle name="Cálculo 2 5 7 6" xfId="46988"/>
    <cellStyle name="Cálculo 2 5 7 7" xfId="47305"/>
    <cellStyle name="Cálculo 2 5 7 8" xfId="45542"/>
    <cellStyle name="Cálculo 2 5 8" xfId="14810"/>
    <cellStyle name="Cálculo 2 5 8 2" xfId="45671"/>
    <cellStyle name="Cálculo 2 5 8 3" xfId="46060"/>
    <cellStyle name="Cálculo 2 5 8 4" xfId="46418"/>
    <cellStyle name="Cálculo 2 5 8 5" xfId="46770"/>
    <cellStyle name="Cálculo 2 5 8 6" xfId="47085"/>
    <cellStyle name="Cálculo 2 5 8 7" xfId="47404"/>
    <cellStyle name="Cálculo 2 5 8 8" xfId="47722"/>
    <cellStyle name="Cálculo 2 5 9" xfId="17128"/>
    <cellStyle name="Cálculo 2 6" xfId="2449"/>
    <cellStyle name="Cálculo 2 6 10" xfId="19106"/>
    <cellStyle name="Cálculo 2 6 11" xfId="21018"/>
    <cellStyle name="Cálculo 2 6 12" xfId="23928"/>
    <cellStyle name="Cálculo 2 6 13" xfId="24820"/>
    <cellStyle name="Cálculo 2 6 14" xfId="27423"/>
    <cellStyle name="Cálculo 2 6 15" xfId="29425"/>
    <cellStyle name="Cálculo 2 6 16" xfId="31009"/>
    <cellStyle name="Cálculo 2 6 17" xfId="31790"/>
    <cellStyle name="Cálculo 2 6 18" xfId="33818"/>
    <cellStyle name="Cálculo 2 6 19" xfId="35647"/>
    <cellStyle name="Cálculo 2 6 2" xfId="5622"/>
    <cellStyle name="Cálculo 2 6 2 10" xfId="21872"/>
    <cellStyle name="Cálculo 2 6 2 11" xfId="23687"/>
    <cellStyle name="Cálculo 2 6 2 12" xfId="25674"/>
    <cellStyle name="Cálculo 2 6 2 13" xfId="26250"/>
    <cellStyle name="Cálculo 2 6 2 14" xfId="29768"/>
    <cellStyle name="Cálculo 2 6 2 15" xfId="29862"/>
    <cellStyle name="Cálculo 2 6 2 16" xfId="33166"/>
    <cellStyle name="Cálculo 2 6 2 17" xfId="34109"/>
    <cellStyle name="Cálculo 2 6 2 18" xfId="36501"/>
    <cellStyle name="Cálculo 2 6 2 19" xfId="38380"/>
    <cellStyle name="Cálculo 2 6 2 2" xfId="7071"/>
    <cellStyle name="Cálculo 2 6 2 20" xfId="40360"/>
    <cellStyle name="Cálculo 2 6 2 21" xfId="42016"/>
    <cellStyle name="Cálculo 2 6 2 22" xfId="43445"/>
    <cellStyle name="Cálculo 2 6 2 3" xfId="8525"/>
    <cellStyle name="Cálculo 2 6 2 4" xfId="10435"/>
    <cellStyle name="Cálculo 2 6 2 5" xfId="11613"/>
    <cellStyle name="Cálculo 2 6 2 6" xfId="14157"/>
    <cellStyle name="Cálculo 2 6 2 7" xfId="16060"/>
    <cellStyle name="Cálculo 2 6 2 8" xfId="18054"/>
    <cellStyle name="Cálculo 2 6 2 9" xfId="19960"/>
    <cellStyle name="Cálculo 2 6 20" xfId="37526"/>
    <cellStyle name="Cálculo 2 6 21" xfId="39030"/>
    <cellStyle name="Cálculo 2 6 22" xfId="40713"/>
    <cellStyle name="Cálculo 2 6 23" xfId="43678"/>
    <cellStyle name="Cálculo 2 6 3" xfId="6220"/>
    <cellStyle name="Cálculo 2 6 3 2" xfId="45667"/>
    <cellStyle name="Cálculo 2 6 3 3" xfId="46056"/>
    <cellStyle name="Cálculo 2 6 3 4" xfId="46414"/>
    <cellStyle name="Cálculo 2 6 3 5" xfId="46766"/>
    <cellStyle name="Cálculo 2 6 3 6" xfId="47081"/>
    <cellStyle name="Cálculo 2 6 3 7" xfId="47400"/>
    <cellStyle name="Cálculo 2 6 3 8" xfId="47718"/>
    <cellStyle name="Cálculo 2 6 4" xfId="7671"/>
    <cellStyle name="Cálculo 2 6 4 2" xfId="45830"/>
    <cellStyle name="Cálculo 2 6 4 3" xfId="46219"/>
    <cellStyle name="Cálculo 2 6 4 4" xfId="46577"/>
    <cellStyle name="Cálculo 2 6 4 5" xfId="46929"/>
    <cellStyle name="Cálculo 2 6 4 6" xfId="47244"/>
    <cellStyle name="Cálculo 2 6 4 7" xfId="47563"/>
    <cellStyle name="Cálculo 2 6 4 8" xfId="47881"/>
    <cellStyle name="Cálculo 2 6 5" xfId="9581"/>
    <cellStyle name="Cálculo 2 6 6" xfId="11618"/>
    <cellStyle name="Cálculo 2 6 7" xfId="14398"/>
    <cellStyle name="Cálculo 2 6 8" xfId="16303"/>
    <cellStyle name="Cálculo 2 6 9" xfId="17200"/>
    <cellStyle name="Cálculo 2 7" xfId="2188"/>
    <cellStyle name="Cálculo 2 7 2" xfId="45342"/>
    <cellStyle name="Cálculo 2 7 2 2" xfId="45936"/>
    <cellStyle name="Cálculo 2 7 2 3" xfId="46294"/>
    <cellStyle name="Cálculo 2 7 2 4" xfId="46646"/>
    <cellStyle name="Cálculo 2 7 2 5" xfId="45512"/>
    <cellStyle name="Cálculo 2 7 3" xfId="45400"/>
    <cellStyle name="Cálculo 2 7 3 2" xfId="45694"/>
    <cellStyle name="Cálculo 2 7 3 3" xfId="46083"/>
    <cellStyle name="Cálculo 2 7 3 4" xfId="46441"/>
    <cellStyle name="Cálculo 2 7 3 5" xfId="46793"/>
    <cellStyle name="Cálculo 2 7 3 6" xfId="47108"/>
    <cellStyle name="Cálculo 2 7 3 7" xfId="47427"/>
    <cellStyle name="Cálculo 2 7 3 8" xfId="47745"/>
    <cellStyle name="Cálculo 2 7 4" xfId="45386"/>
    <cellStyle name="Cálculo 2 7 4 2" xfId="45628"/>
    <cellStyle name="Cálculo 2 7 4 3" xfId="46017"/>
    <cellStyle name="Cálculo 2 7 4 4" xfId="46375"/>
    <cellStyle name="Cálculo 2 7 4 5" xfId="46727"/>
    <cellStyle name="Cálculo 2 7 4 6" xfId="47042"/>
    <cellStyle name="Cálculo 2 7 4 7" xfId="47361"/>
    <cellStyle name="Cálculo 2 7 4 8" xfId="47679"/>
    <cellStyle name="Cálculo 2 7 5" xfId="45395"/>
    <cellStyle name="Cálculo 2 7 5 2" xfId="45657"/>
    <cellStyle name="Cálculo 2 7 5 3" xfId="46046"/>
    <cellStyle name="Cálculo 2 7 5 4" xfId="46404"/>
    <cellStyle name="Cálculo 2 7 5 5" xfId="46756"/>
    <cellStyle name="Cálculo 2 7 5 6" xfId="47071"/>
    <cellStyle name="Cálculo 2 7 5 7" xfId="47390"/>
    <cellStyle name="Cálculo 2 7 5 8" xfId="47708"/>
    <cellStyle name="Cálculo 2 7 6" xfId="45891"/>
    <cellStyle name="Cálculo 2 7 7" xfId="45515"/>
    <cellStyle name="Cálculo 2 7 8" xfId="47314"/>
    <cellStyle name="Cálculo 2 7 9" xfId="45312"/>
    <cellStyle name="Cálculo 2 8" xfId="2640"/>
    <cellStyle name="Cálculo 2 8 2" xfId="45348"/>
    <cellStyle name="Cálculo 2 8 2 2" xfId="45947"/>
    <cellStyle name="Cálculo 2 8 2 3" xfId="46305"/>
    <cellStyle name="Cálculo 2 8 2 4" xfId="46657"/>
    <cellStyle name="Cálculo 2 8 2 5" xfId="45496"/>
    <cellStyle name="Cálculo 2 8 3" xfId="45406"/>
    <cellStyle name="Cálculo 2 8 3 2" xfId="45716"/>
    <cellStyle name="Cálculo 2 8 3 3" xfId="46105"/>
    <cellStyle name="Cálculo 2 8 3 4" xfId="46463"/>
    <cellStyle name="Cálculo 2 8 3 5" xfId="46815"/>
    <cellStyle name="Cálculo 2 8 3 6" xfId="47130"/>
    <cellStyle name="Cálculo 2 8 3 7" xfId="47449"/>
    <cellStyle name="Cálculo 2 8 3 8" xfId="47767"/>
    <cellStyle name="Cálculo 2 8 4" xfId="45377"/>
    <cellStyle name="Cálculo 2 8 4 2" xfId="45597"/>
    <cellStyle name="Cálculo 2 8 4 3" xfId="45986"/>
    <cellStyle name="Cálculo 2 8 4 4" xfId="46344"/>
    <cellStyle name="Cálculo 2 8 4 5" xfId="46696"/>
    <cellStyle name="Cálculo 2 8 4 6" xfId="47011"/>
    <cellStyle name="Cálculo 2 8 4 7" xfId="47330"/>
    <cellStyle name="Cálculo 2 8 4 8" xfId="47648"/>
    <cellStyle name="Cálculo 2 8 5" xfId="45393"/>
    <cellStyle name="Cálculo 2 8 5 2" xfId="45646"/>
    <cellStyle name="Cálculo 2 8 5 3" xfId="46035"/>
    <cellStyle name="Cálculo 2 8 5 4" xfId="46393"/>
    <cellStyle name="Cálculo 2 8 5 5" xfId="46745"/>
    <cellStyle name="Cálculo 2 8 5 6" xfId="47060"/>
    <cellStyle name="Cálculo 2 8 5 7" xfId="47379"/>
    <cellStyle name="Cálculo 2 8 5 8" xfId="47697"/>
    <cellStyle name="Cálculo 2 8 6" xfId="45897"/>
    <cellStyle name="Cálculo 2 8 7" xfId="45539"/>
    <cellStyle name="Cálculo 2 8 8" xfId="45889"/>
    <cellStyle name="Cálculo 2 8 9" xfId="45317"/>
    <cellStyle name="Cálculo 2 9" xfId="3254"/>
    <cellStyle name="Cálculo 3" xfId="51477"/>
    <cellStyle name="Cálculo 4" xfId="51524"/>
    <cellStyle name="Cálculo 5" xfId="51565"/>
    <cellStyle name="Cálculo 6" xfId="51607"/>
    <cellStyle name="Cálculo 7" xfId="51649"/>
    <cellStyle name="Cálculo 8" xfId="51688"/>
    <cellStyle name="Cálculo 9" xfId="51734"/>
    <cellStyle name="Célula de Verificação" xfId="16" builtinId="23" customBuiltin="1"/>
    <cellStyle name="Célula de Verificação 10" xfId="51775"/>
    <cellStyle name="Célula de Verificação 11" xfId="51817"/>
    <cellStyle name="Célula de Verificação 12" xfId="51859"/>
    <cellStyle name="Célula de Verificação 13" xfId="51901"/>
    <cellStyle name="Célula de Verificação 14" xfId="51943"/>
    <cellStyle name="Célula de Verificação 2" xfId="68"/>
    <cellStyle name="Célula de Verificação 3" xfId="51476"/>
    <cellStyle name="Célula de Verificação 4" xfId="51523"/>
    <cellStyle name="Célula de Verificação 5" xfId="51564"/>
    <cellStyle name="Célula de Verificação 6" xfId="51606"/>
    <cellStyle name="Célula de Verificação 7" xfId="51648"/>
    <cellStyle name="Célula de Verificação 8" xfId="51687"/>
    <cellStyle name="Célula de Verificação 9" xfId="51733"/>
    <cellStyle name="Célula Vinculada" xfId="15" builtinId="24" customBuiltin="1"/>
    <cellStyle name="Célula Vinculada 10" xfId="51774"/>
    <cellStyle name="Célula Vinculada 11" xfId="51816"/>
    <cellStyle name="Célula Vinculada 12" xfId="51858"/>
    <cellStyle name="Célula Vinculada 13" xfId="51900"/>
    <cellStyle name="Célula Vinculada 14" xfId="51942"/>
    <cellStyle name="Célula Vinculada 2" xfId="69"/>
    <cellStyle name="Célula Vinculada 3" xfId="51475"/>
    <cellStyle name="Célula Vinculada 4" xfId="51522"/>
    <cellStyle name="Célula Vinculada 5" xfId="51563"/>
    <cellStyle name="Célula Vinculada 6" xfId="51605"/>
    <cellStyle name="Célula Vinculada 7" xfId="51647"/>
    <cellStyle name="Célula Vinculada 8" xfId="51686"/>
    <cellStyle name="Célula Vinculada 9" xfId="51732"/>
    <cellStyle name="Check Cell" xfId="51418"/>
    <cellStyle name="Ênfase1" xfId="21" builtinId="29" customBuiltin="1"/>
    <cellStyle name="Ênfase1 10" xfId="51773"/>
    <cellStyle name="Ênfase1 11" xfId="51815"/>
    <cellStyle name="Ênfase1 12" xfId="51857"/>
    <cellStyle name="Ênfase1 13" xfId="51899"/>
    <cellStyle name="Ênfase1 14" xfId="51941"/>
    <cellStyle name="Ênfase1 2" xfId="70"/>
    <cellStyle name="Ênfase1 3" xfId="51474"/>
    <cellStyle name="Ênfase1 4" xfId="51521"/>
    <cellStyle name="Ênfase1 5" xfId="51562"/>
    <cellStyle name="Ênfase1 6" xfId="51604"/>
    <cellStyle name="Ênfase1 7" xfId="51646"/>
    <cellStyle name="Ênfase1 8" xfId="51685"/>
    <cellStyle name="Ênfase1 9" xfId="51731"/>
    <cellStyle name="Ênfase2" xfId="25" builtinId="33" customBuiltin="1"/>
    <cellStyle name="Ênfase2 10" xfId="51772"/>
    <cellStyle name="Ênfase2 11" xfId="51814"/>
    <cellStyle name="Ênfase2 12" xfId="51856"/>
    <cellStyle name="Ênfase2 13" xfId="51898"/>
    <cellStyle name="Ênfase2 14" xfId="51940"/>
    <cellStyle name="Ênfase2 2" xfId="71"/>
    <cellStyle name="Ênfase2 3" xfId="51473"/>
    <cellStyle name="Ênfase2 4" xfId="51520"/>
    <cellStyle name="Ênfase2 5" xfId="51561"/>
    <cellStyle name="Ênfase2 6" xfId="51603"/>
    <cellStyle name="Ênfase2 7" xfId="51645"/>
    <cellStyle name="Ênfase2 8" xfId="51684"/>
    <cellStyle name="Ênfase2 9" xfId="51730"/>
    <cellStyle name="Ênfase3" xfId="29" builtinId="37" customBuiltin="1"/>
    <cellStyle name="Ênfase3 10" xfId="51771"/>
    <cellStyle name="Ênfase3 11" xfId="51813"/>
    <cellStyle name="Ênfase3 12" xfId="51855"/>
    <cellStyle name="Ênfase3 13" xfId="51897"/>
    <cellStyle name="Ênfase3 14" xfId="51939"/>
    <cellStyle name="Ênfase3 2" xfId="72"/>
    <cellStyle name="Ênfase3 3" xfId="51472"/>
    <cellStyle name="Ênfase3 4" xfId="51519"/>
    <cellStyle name="Ênfase3 5" xfId="51560"/>
    <cellStyle name="Ênfase3 6" xfId="51602"/>
    <cellStyle name="Ênfase3 7" xfId="51644"/>
    <cellStyle name="Ênfase3 8" xfId="51683"/>
    <cellStyle name="Ênfase3 9" xfId="51729"/>
    <cellStyle name="Ênfase4" xfId="33" builtinId="41" customBuiltin="1"/>
    <cellStyle name="Ênfase4 10" xfId="51770"/>
    <cellStyle name="Ênfase4 11" xfId="51812"/>
    <cellStyle name="Ênfase4 12" xfId="51854"/>
    <cellStyle name="Ênfase4 13" xfId="51896"/>
    <cellStyle name="Ênfase4 14" xfId="51938"/>
    <cellStyle name="Ênfase4 2" xfId="73"/>
    <cellStyle name="Ênfase4 3" xfId="51471"/>
    <cellStyle name="Ênfase4 4" xfId="51518"/>
    <cellStyle name="Ênfase4 5" xfId="51559"/>
    <cellStyle name="Ênfase4 6" xfId="51601"/>
    <cellStyle name="Ênfase4 7" xfId="51643"/>
    <cellStyle name="Ênfase4 8" xfId="51682"/>
    <cellStyle name="Ênfase4 9" xfId="51728"/>
    <cellStyle name="Ênfase5" xfId="37" builtinId="45" customBuiltin="1"/>
    <cellStyle name="Ênfase5 10" xfId="51769"/>
    <cellStyle name="Ênfase5 11" xfId="51811"/>
    <cellStyle name="Ênfase5 12" xfId="51853"/>
    <cellStyle name="Ênfase5 13" xfId="51895"/>
    <cellStyle name="Ênfase5 14" xfId="51937"/>
    <cellStyle name="Ênfase5 2" xfId="74"/>
    <cellStyle name="Ênfase5 3" xfId="51470"/>
    <cellStyle name="Ênfase5 4" xfId="51517"/>
    <cellStyle name="Ênfase5 5" xfId="51558"/>
    <cellStyle name="Ênfase5 6" xfId="51600"/>
    <cellStyle name="Ênfase5 7" xfId="51642"/>
    <cellStyle name="Ênfase5 8" xfId="51681"/>
    <cellStyle name="Ênfase5 9" xfId="51727"/>
    <cellStyle name="Ênfase6" xfId="41" builtinId="49" customBuiltin="1"/>
    <cellStyle name="Ênfase6 10" xfId="51768"/>
    <cellStyle name="Ênfase6 11" xfId="51810"/>
    <cellStyle name="Ênfase6 12" xfId="51852"/>
    <cellStyle name="Ênfase6 13" xfId="51894"/>
    <cellStyle name="Ênfase6 14" xfId="51936"/>
    <cellStyle name="Ênfase6 2" xfId="75"/>
    <cellStyle name="Ênfase6 3" xfId="51469"/>
    <cellStyle name="Ênfase6 4" xfId="51516"/>
    <cellStyle name="Ênfase6 5" xfId="51557"/>
    <cellStyle name="Ênfase6 6" xfId="51599"/>
    <cellStyle name="Ênfase6 7" xfId="51641"/>
    <cellStyle name="Ênfase6 8" xfId="51680"/>
    <cellStyle name="Ênfase6 9" xfId="51726"/>
    <cellStyle name="Entrada" xfId="12" builtinId="20" customBuiltin="1"/>
    <cellStyle name="Entrada 10" xfId="51767"/>
    <cellStyle name="Entrada 11" xfId="51809"/>
    <cellStyle name="Entrada 12" xfId="51851"/>
    <cellStyle name="Entrada 13" xfId="51893"/>
    <cellStyle name="Entrada 14" xfId="51935"/>
    <cellStyle name="Entrada 2" xfId="76"/>
    <cellStyle name="Entrada 2 10" xfId="4265"/>
    <cellStyle name="Entrada 2 11" xfId="3261"/>
    <cellStyle name="Entrada 2 12" xfId="2292"/>
    <cellStyle name="Entrada 2 13" xfId="11460"/>
    <cellStyle name="Entrada 2 14" xfId="2543"/>
    <cellStyle name="Entrada 2 15" xfId="3971"/>
    <cellStyle name="Entrada 2 16" xfId="14740"/>
    <cellStyle name="Entrada 2 17" xfId="2017"/>
    <cellStyle name="Entrada 2 18" xfId="2268"/>
    <cellStyle name="Entrada 2 19" xfId="29284"/>
    <cellStyle name="Entrada 2 2" xfId="3550"/>
    <cellStyle name="Entrada 2 2 10" xfId="13106"/>
    <cellStyle name="Entrada 2 2 11" xfId="15010"/>
    <cellStyle name="Entrada 2 2 12" xfId="17020"/>
    <cellStyle name="Entrada 2 2 13" xfId="18927"/>
    <cellStyle name="Entrada 2 2 14" xfId="20839"/>
    <cellStyle name="Entrada 2 2 15" xfId="22638"/>
    <cellStyle name="Entrada 2 2 16" xfId="24641"/>
    <cellStyle name="Entrada 2 2 17" xfId="26320"/>
    <cellStyle name="Entrada 2 2 18" xfId="28823"/>
    <cellStyle name="Entrada 2 2 19" xfId="29929"/>
    <cellStyle name="Entrada 2 2 2" xfId="3730"/>
    <cellStyle name="Entrada 2 2 2 10" xfId="17621"/>
    <cellStyle name="Entrada 2 2 2 11" xfId="19527"/>
    <cellStyle name="Entrada 2 2 2 12" xfId="21439"/>
    <cellStyle name="Entrada 2 2 2 13" xfId="22581"/>
    <cellStyle name="Entrada 2 2 2 14" xfId="25241"/>
    <cellStyle name="Entrada 2 2 2 15" xfId="26369"/>
    <cellStyle name="Entrada 2 2 2 16" xfId="28814"/>
    <cellStyle name="Entrada 2 2 2 17" xfId="29977"/>
    <cellStyle name="Entrada 2 2 2 18" xfId="31646"/>
    <cellStyle name="Entrada 2 2 2 19" xfId="34520"/>
    <cellStyle name="Entrada 2 2 2 2" xfId="5797"/>
    <cellStyle name="Entrada 2 2 2 2 10" xfId="22047"/>
    <cellStyle name="Entrada 2 2 2 2 11" xfId="23365"/>
    <cellStyle name="Entrada 2 2 2 2 12" xfId="25849"/>
    <cellStyle name="Entrada 2 2 2 2 13" xfId="26235"/>
    <cellStyle name="Entrada 2 2 2 2 14" xfId="29520"/>
    <cellStyle name="Entrada 2 2 2 2 15" xfId="29848"/>
    <cellStyle name="Entrada 2 2 2 2 16" xfId="32064"/>
    <cellStyle name="Entrada 2 2 2 2 17" xfId="33452"/>
    <cellStyle name="Entrada 2 2 2 2 18" xfId="36676"/>
    <cellStyle name="Entrada 2 2 2 2 19" xfId="38555"/>
    <cellStyle name="Entrada 2 2 2 2 2" xfId="7246"/>
    <cellStyle name="Entrada 2 2 2 2 20" xfId="39294"/>
    <cellStyle name="Entrada 2 2 2 2 21" xfId="40971"/>
    <cellStyle name="Entrada 2 2 2 2 22" xfId="43136"/>
    <cellStyle name="Entrada 2 2 2 2 3" xfId="8700"/>
    <cellStyle name="Entrada 2 2 2 2 4" xfId="10610"/>
    <cellStyle name="Entrada 2 2 2 2 5" xfId="12345"/>
    <cellStyle name="Entrada 2 2 2 2 6" xfId="13837"/>
    <cellStyle name="Entrada 2 2 2 2 7" xfId="15739"/>
    <cellStyle name="Entrada 2 2 2 2 8" xfId="18229"/>
    <cellStyle name="Entrada 2 2 2 2 9" xfId="20135"/>
    <cellStyle name="Entrada 2 2 2 20" xfId="36068"/>
    <cellStyle name="Entrada 2 2 2 21" xfId="37947"/>
    <cellStyle name="Entrada 2 2 2 22" xfId="38893"/>
    <cellStyle name="Entrada 2 2 2 23" xfId="40579"/>
    <cellStyle name="Entrada 2 2 2 24" xfId="42390"/>
    <cellStyle name="Entrada 2 2 2 3" xfId="5191"/>
    <cellStyle name="Entrada 2 2 2 3 2" xfId="45673"/>
    <cellStyle name="Entrada 2 2 2 3 3" xfId="46062"/>
    <cellStyle name="Entrada 2 2 2 3 4" xfId="46420"/>
    <cellStyle name="Entrada 2 2 2 3 5" xfId="46772"/>
    <cellStyle name="Entrada 2 2 2 3 6" xfId="47087"/>
    <cellStyle name="Entrada 2 2 2 3 7" xfId="47406"/>
    <cellStyle name="Entrada 2 2 2 3 8" xfId="47724"/>
    <cellStyle name="Entrada 2 2 2 4" xfId="6641"/>
    <cellStyle name="Entrada 2 2 2 4 2" xfId="45828"/>
    <cellStyle name="Entrada 2 2 2 4 3" xfId="46217"/>
    <cellStyle name="Entrada 2 2 2 4 4" xfId="46575"/>
    <cellStyle name="Entrada 2 2 2 4 5" xfId="46927"/>
    <cellStyle name="Entrada 2 2 2 4 6" xfId="47242"/>
    <cellStyle name="Entrada 2 2 2 4 7" xfId="47561"/>
    <cellStyle name="Entrada 2 2 2 4 8" xfId="47879"/>
    <cellStyle name="Entrada 2 2 2 5" xfId="8092"/>
    <cellStyle name="Entrada 2 2 2 6" xfId="10002"/>
    <cellStyle name="Entrada 2 2 2 7" xfId="11878"/>
    <cellStyle name="Entrada 2 2 2 8" xfId="13049"/>
    <cellStyle name="Entrada 2 2 2 9" xfId="14953"/>
    <cellStyle name="Entrada 2 2 20" xfId="32514"/>
    <cellStyle name="Entrada 2 2 21" xfId="34776"/>
    <cellStyle name="Entrada 2 2 22" xfId="35469"/>
    <cellStyle name="Entrada 2 2 23" xfId="37347"/>
    <cellStyle name="Entrada 2 2 24" xfId="39732"/>
    <cellStyle name="Entrada 2 2 25" xfId="41405"/>
    <cellStyle name="Entrada 2 2 26" xfId="42447"/>
    <cellStyle name="Entrada 2 2 3" xfId="2214"/>
    <cellStyle name="Entrada 2 2 3 10" xfId="19072"/>
    <cellStyle name="Entrada 2 2 3 11" xfId="20984"/>
    <cellStyle name="Entrada 2 2 3 12" xfId="23007"/>
    <cellStyle name="Entrada 2 2 3 13" xfId="24786"/>
    <cellStyle name="Entrada 2 2 3 14" xfId="26923"/>
    <cellStyle name="Entrada 2 2 3 15" xfId="28664"/>
    <cellStyle name="Entrada 2 2 3 16" xfId="30520"/>
    <cellStyle name="Entrada 2 2 3 17" xfId="33344"/>
    <cellStyle name="Entrada 2 2 3 18" xfId="35075"/>
    <cellStyle name="Entrada 2 2 3 19" xfId="35613"/>
    <cellStyle name="Entrada 2 2 3 2" xfId="5619"/>
    <cellStyle name="Entrada 2 2 3 2 10" xfId="21869"/>
    <cellStyle name="Entrada 2 2 3 2 11" xfId="23272"/>
    <cellStyle name="Entrada 2 2 3 2 12" xfId="25671"/>
    <cellStyle name="Entrada 2 2 3 2 13" xfId="27234"/>
    <cellStyle name="Entrada 2 2 3 2 14" xfId="29430"/>
    <cellStyle name="Entrada 2 2 3 2 15" xfId="30825"/>
    <cellStyle name="Entrada 2 2 3 2 16" xfId="32832"/>
    <cellStyle name="Entrada 2 2 3 2 17" xfId="34622"/>
    <cellStyle name="Entrada 2 2 3 2 18" xfId="36498"/>
    <cellStyle name="Entrada 2 2 3 2 19" xfId="38377"/>
    <cellStyle name="Entrada 2 2 3 2 2" xfId="7068"/>
    <cellStyle name="Entrada 2 2 3 2 20" xfId="40041"/>
    <cellStyle name="Entrada 2 2 3 2 21" xfId="41705"/>
    <cellStyle name="Entrada 2 2 3 2 22" xfId="43049"/>
    <cellStyle name="Entrada 2 2 3 2 3" xfId="8522"/>
    <cellStyle name="Entrada 2 2 3 2 4" xfId="10432"/>
    <cellStyle name="Entrada 2 2 3 2 5" xfId="11154"/>
    <cellStyle name="Entrada 2 2 3 2 6" xfId="13744"/>
    <cellStyle name="Entrada 2 2 3 2 7" xfId="15646"/>
    <cellStyle name="Entrada 2 2 3 2 8" xfId="18051"/>
    <cellStyle name="Entrada 2 2 3 2 9" xfId="19957"/>
    <cellStyle name="Entrada 2 2 3 20" xfId="37492"/>
    <cellStyle name="Entrada 2 2 3 21" xfId="40527"/>
    <cellStyle name="Entrada 2 2 3 22" xfId="42181"/>
    <cellStyle name="Entrada 2 2 3 23" xfId="42793"/>
    <cellStyle name="Entrada 2 2 3 3" xfId="4738"/>
    <cellStyle name="Entrada 2 2 3 3 2" xfId="45698"/>
    <cellStyle name="Entrada 2 2 3 3 3" xfId="46087"/>
    <cellStyle name="Entrada 2 2 3 3 4" xfId="46445"/>
    <cellStyle name="Entrada 2 2 3 3 5" xfId="46797"/>
    <cellStyle name="Entrada 2 2 3 3 6" xfId="47112"/>
    <cellStyle name="Entrada 2 2 3 3 7" xfId="47431"/>
    <cellStyle name="Entrada 2 2 3 3 8" xfId="47749"/>
    <cellStyle name="Entrada 2 2 3 4" xfId="7637"/>
    <cellStyle name="Entrada 2 2 3 4 2" xfId="45626"/>
    <cellStyle name="Entrada 2 2 3 4 3" xfId="46015"/>
    <cellStyle name="Entrada 2 2 3 4 4" xfId="46373"/>
    <cellStyle name="Entrada 2 2 3 4 5" xfId="46725"/>
    <cellStyle name="Entrada 2 2 3 4 6" xfId="47040"/>
    <cellStyle name="Entrada 2 2 3 4 7" xfId="47359"/>
    <cellStyle name="Entrada 2 2 3 4 8" xfId="47677"/>
    <cellStyle name="Entrada 2 2 3 5" xfId="9547"/>
    <cellStyle name="Entrada 2 2 3 5 2" xfId="45658"/>
    <cellStyle name="Entrada 2 2 3 5 3" xfId="46047"/>
    <cellStyle name="Entrada 2 2 3 5 4" xfId="46405"/>
    <cellStyle name="Entrada 2 2 3 5 5" xfId="46757"/>
    <cellStyle name="Entrada 2 2 3 5 6" xfId="47072"/>
    <cellStyle name="Entrada 2 2 3 5 7" xfId="47391"/>
    <cellStyle name="Entrada 2 2 3 5 8" xfId="47709"/>
    <cellStyle name="Entrada 2 2 3 6" xfId="12488"/>
    <cellStyle name="Entrada 2 2 3 7" xfId="13476"/>
    <cellStyle name="Entrada 2 2 3 8" xfId="15381"/>
    <cellStyle name="Entrada 2 2 3 9" xfId="17166"/>
    <cellStyle name="Entrada 2 2 4" xfId="4182"/>
    <cellStyle name="Entrada 2 2 4 10" xfId="19817"/>
    <cellStyle name="Entrada 2 2 4 11" xfId="21729"/>
    <cellStyle name="Entrada 2 2 4 12" xfId="22425"/>
    <cellStyle name="Entrada 2 2 4 13" xfId="25531"/>
    <cellStyle name="Entrada 2 2 4 14" xfId="27133"/>
    <cellStyle name="Entrada 2 2 4 15" xfId="29738"/>
    <cellStyle name="Entrada 2 2 4 16" xfId="30724"/>
    <cellStyle name="Entrada 2 2 4 17" xfId="31807"/>
    <cellStyle name="Entrada 2 2 4 18" xfId="33575"/>
    <cellStyle name="Entrada 2 2 4 19" xfId="36358"/>
    <cellStyle name="Entrada 2 2 4 2" xfId="6087"/>
    <cellStyle name="Entrada 2 2 4 2 10" xfId="22337"/>
    <cellStyle name="Entrada 2 2 4 2 11" xfId="18560"/>
    <cellStyle name="Entrada 2 2 4 2 12" xfId="26139"/>
    <cellStyle name="Entrada 2 2 4 2 13" xfId="1841"/>
    <cellStyle name="Entrada 2 2 4 2 14" xfId="28889"/>
    <cellStyle name="Entrada 2 2 4 2 15" xfId="2884"/>
    <cellStyle name="Entrada 2 2 4 2 16" xfId="28217"/>
    <cellStyle name="Entrada 2 2 4 2 17" xfId="31133"/>
    <cellStyle name="Entrada 2 2 4 2 18" xfId="36966"/>
    <cellStyle name="Entrada 2 2 4 2 19" xfId="38845"/>
    <cellStyle name="Entrada 2 2 4 2 2" xfId="7536"/>
    <cellStyle name="Entrada 2 2 4 2 20" xfId="28663"/>
    <cellStyle name="Entrada 2 2 4 2 21" xfId="4585"/>
    <cellStyle name="Entrada 2 2 4 2 22" xfId="41211"/>
    <cellStyle name="Entrada 2 2 4 2 3" xfId="8990"/>
    <cellStyle name="Entrada 2 2 4 2 4" xfId="10900"/>
    <cellStyle name="Entrada 2 2 4 2 5" xfId="2085"/>
    <cellStyle name="Entrada 2 2 4 2 6" xfId="2804"/>
    <cellStyle name="Entrada 2 2 4 2 7" xfId="5424"/>
    <cellStyle name="Entrada 2 2 4 2 8" xfId="18519"/>
    <cellStyle name="Entrada 2 2 4 2 9" xfId="20425"/>
    <cellStyle name="Entrada 2 2 4 20" xfId="38237"/>
    <cellStyle name="Entrada 2 2 4 21" xfId="39047"/>
    <cellStyle name="Entrada 2 2 4 22" xfId="40730"/>
    <cellStyle name="Entrada 2 2 4 23" xfId="42236"/>
    <cellStyle name="Entrada 2 2 4 3" xfId="6928"/>
    <cellStyle name="Entrada 2 2 4 3 2" xfId="45704"/>
    <cellStyle name="Entrada 2 2 4 3 3" xfId="46093"/>
    <cellStyle name="Entrada 2 2 4 3 4" xfId="46451"/>
    <cellStyle name="Entrada 2 2 4 3 5" xfId="46803"/>
    <cellStyle name="Entrada 2 2 4 3 6" xfId="47118"/>
    <cellStyle name="Entrada 2 2 4 3 7" xfId="47437"/>
    <cellStyle name="Entrada 2 2 4 3 8" xfId="47755"/>
    <cellStyle name="Entrada 2 2 4 4" xfId="8382"/>
    <cellStyle name="Entrada 2 2 4 4 2" xfId="45609"/>
    <cellStyle name="Entrada 2 2 4 4 3" xfId="45998"/>
    <cellStyle name="Entrada 2 2 4 4 4" xfId="46356"/>
    <cellStyle name="Entrada 2 2 4 4 5" xfId="46708"/>
    <cellStyle name="Entrada 2 2 4 4 6" xfId="47023"/>
    <cellStyle name="Entrada 2 2 4 4 7" xfId="47342"/>
    <cellStyle name="Entrada 2 2 4 4 8" xfId="47660"/>
    <cellStyle name="Entrada 2 2 4 5" xfId="10292"/>
    <cellStyle name="Entrada 2 2 4 5 2" xfId="45661"/>
    <cellStyle name="Entrada 2 2 4 5 3" xfId="46050"/>
    <cellStyle name="Entrada 2 2 4 5 4" xfId="46408"/>
    <cellStyle name="Entrada 2 2 4 5 5" xfId="46760"/>
    <cellStyle name="Entrada 2 2 4 5 6" xfId="47075"/>
    <cellStyle name="Entrada 2 2 4 5 7" xfId="47394"/>
    <cellStyle name="Entrada 2 2 4 5 8" xfId="47712"/>
    <cellStyle name="Entrada 2 2 4 6" xfId="12453"/>
    <cellStyle name="Entrada 2 2 4 7" xfId="12892"/>
    <cellStyle name="Entrada 2 2 4 8" xfId="14797"/>
    <cellStyle name="Entrada 2 2 4 9" xfId="17911"/>
    <cellStyle name="Entrada 2 2 5" xfId="5023"/>
    <cellStyle name="Entrada 2 2 5 10" xfId="21271"/>
    <cellStyle name="Entrada 2 2 5 11" xfId="23555"/>
    <cellStyle name="Entrada 2 2 5 12" xfId="25073"/>
    <cellStyle name="Entrada 2 2 5 13" xfId="27641"/>
    <cellStyle name="Entrada 2 2 5 14" xfId="29669"/>
    <cellStyle name="Entrada 2 2 5 15" xfId="31219"/>
    <cellStyle name="Entrada 2 2 5 16" xfId="32451"/>
    <cellStyle name="Entrada 2 2 5 17" xfId="34535"/>
    <cellStyle name="Entrada 2 2 5 18" xfId="35900"/>
    <cellStyle name="Entrada 2 2 5 19" xfId="37779"/>
    <cellStyle name="Entrada 2 2 5 2" xfId="6473"/>
    <cellStyle name="Entrada 2 2 5 2 2" xfId="45971"/>
    <cellStyle name="Entrada 2 2 5 2 3" xfId="46329"/>
    <cellStyle name="Entrada 2 2 5 2 4" xfId="46681"/>
    <cellStyle name="Entrada 2 2 5 2 5" xfId="47633"/>
    <cellStyle name="Entrada 2 2 5 20" xfId="39668"/>
    <cellStyle name="Entrada 2 2 5 21" xfId="41342"/>
    <cellStyle name="Entrada 2 2 5 22" xfId="43320"/>
    <cellStyle name="Entrada 2 2 5 3" xfId="7924"/>
    <cellStyle name="Entrada 2 2 5 3 2" xfId="45763"/>
    <cellStyle name="Entrada 2 2 5 3 3" xfId="46152"/>
    <cellStyle name="Entrada 2 2 5 3 4" xfId="46510"/>
    <cellStyle name="Entrada 2 2 5 3 5" xfId="46862"/>
    <cellStyle name="Entrada 2 2 5 3 6" xfId="47177"/>
    <cellStyle name="Entrada 2 2 5 3 7" xfId="47496"/>
    <cellStyle name="Entrada 2 2 5 3 8" xfId="47814"/>
    <cellStyle name="Entrada 2 2 5 4" xfId="9834"/>
    <cellStyle name="Entrada 2 2 5 4 2" xfId="45832"/>
    <cellStyle name="Entrada 2 2 5 4 3" xfId="46221"/>
    <cellStyle name="Entrada 2 2 5 4 4" xfId="46579"/>
    <cellStyle name="Entrada 2 2 5 4 5" xfId="46931"/>
    <cellStyle name="Entrada 2 2 5 4 6" xfId="47246"/>
    <cellStyle name="Entrada 2 2 5 4 7" xfId="47565"/>
    <cellStyle name="Entrada 2 2 5 4 8" xfId="47883"/>
    <cellStyle name="Entrada 2 2 5 5" xfId="12565"/>
    <cellStyle name="Entrada 2 2 5 5 2" xfId="45869"/>
    <cellStyle name="Entrada 2 2 5 5 3" xfId="46258"/>
    <cellStyle name="Entrada 2 2 5 5 4" xfId="46616"/>
    <cellStyle name="Entrada 2 2 5 5 5" xfId="46968"/>
    <cellStyle name="Entrada 2 2 5 5 6" xfId="47283"/>
    <cellStyle name="Entrada 2 2 5 5 7" xfId="47602"/>
    <cellStyle name="Entrada 2 2 5 5 8" xfId="47920"/>
    <cellStyle name="Entrada 2 2 5 6" xfId="14027"/>
    <cellStyle name="Entrada 2 2 5 7" xfId="15928"/>
    <cellStyle name="Entrada 2 2 5 8" xfId="17453"/>
    <cellStyle name="Entrada 2 2 5 9" xfId="19359"/>
    <cellStyle name="Entrada 2 2 6" xfId="5769"/>
    <cellStyle name="Entrada 2 2 6 10" xfId="22019"/>
    <cellStyle name="Entrada 2 2 6 11" xfId="23119"/>
    <cellStyle name="Entrada 2 2 6 12" xfId="25821"/>
    <cellStyle name="Entrada 2 2 6 13" xfId="26608"/>
    <cellStyle name="Entrada 2 2 6 14" xfId="26698"/>
    <cellStyle name="Entrada 2 2 6 15" xfId="30210"/>
    <cellStyle name="Entrada 2 2 6 16" xfId="32730"/>
    <cellStyle name="Entrada 2 2 6 17" xfId="34066"/>
    <cellStyle name="Entrada 2 2 6 18" xfId="36648"/>
    <cellStyle name="Entrada 2 2 6 19" xfId="38527"/>
    <cellStyle name="Entrada 2 2 6 2" xfId="7218"/>
    <cellStyle name="Entrada 2 2 6 20" xfId="39938"/>
    <cellStyle name="Entrada 2 2 6 21" xfId="41607"/>
    <cellStyle name="Entrada 2 2 6 22" xfId="42901"/>
    <cellStyle name="Entrada 2 2 6 3" xfId="8672"/>
    <cellStyle name="Entrada 2 2 6 4" xfId="10582"/>
    <cellStyle name="Entrada 2 2 6 5" xfId="12727"/>
    <cellStyle name="Entrada 2 2 6 6" xfId="13590"/>
    <cellStyle name="Entrada 2 2 6 7" xfId="15493"/>
    <cellStyle name="Entrada 2 2 6 8" xfId="18201"/>
    <cellStyle name="Entrada 2 2 6 9" xfId="20107"/>
    <cellStyle name="Entrada 2 2 7" xfId="5434"/>
    <cellStyle name="Entrada 2 2 7 2" xfId="45663"/>
    <cellStyle name="Entrada 2 2 7 3" xfId="46052"/>
    <cellStyle name="Entrada 2 2 7 4" xfId="46410"/>
    <cellStyle name="Entrada 2 2 7 5" xfId="46762"/>
    <cellStyle name="Entrada 2 2 7 6" xfId="47077"/>
    <cellStyle name="Entrada 2 2 7 7" xfId="47396"/>
    <cellStyle name="Entrada 2 2 7 8" xfId="47714"/>
    <cellStyle name="Entrada 2 2 8" xfId="9401"/>
    <cellStyle name="Entrada 2 2 9" xfId="11155"/>
    <cellStyle name="Entrada 2 20" xfId="31546"/>
    <cellStyle name="Entrada 2 21" xfId="28888"/>
    <cellStyle name="Entrada 2 22" xfId="16674"/>
    <cellStyle name="Entrada 2 23" xfId="20442"/>
    <cellStyle name="Entrada 2 24" xfId="34357"/>
    <cellStyle name="Entrada 2 25" xfId="40312"/>
    <cellStyle name="Entrada 2 26" xfId="40169"/>
    <cellStyle name="Entrada 2 3" xfId="3519"/>
    <cellStyle name="Entrada 2 3 10" xfId="14988"/>
    <cellStyle name="Entrada 2 3 11" xfId="16954"/>
    <cellStyle name="Entrada 2 3 12" xfId="18861"/>
    <cellStyle name="Entrada 2 3 13" xfId="20773"/>
    <cellStyle name="Entrada 2 3 14" xfId="22616"/>
    <cellStyle name="Entrada 2 3 15" xfId="24575"/>
    <cellStyle name="Entrada 2 3 16" xfId="26856"/>
    <cellStyle name="Entrada 2 3 17" xfId="2237"/>
    <cellStyle name="Entrada 2 3 18" xfId="30455"/>
    <cellStyle name="Entrada 2 3 19" xfId="32907"/>
    <cellStyle name="Entrada 2 3 2" xfId="3699"/>
    <cellStyle name="Entrada 2 3 2 10" xfId="17590"/>
    <cellStyle name="Entrada 2 3 2 11" xfId="19496"/>
    <cellStyle name="Entrada 2 3 2 12" xfId="21408"/>
    <cellStyle name="Entrada 2 3 2 13" xfId="22773"/>
    <cellStyle name="Entrada 2 3 2 14" xfId="25210"/>
    <cellStyle name="Entrada 2 3 2 15" xfId="27777"/>
    <cellStyle name="Entrada 2 3 2 16" xfId="20445"/>
    <cellStyle name="Entrada 2 3 2 17" xfId="31355"/>
    <cellStyle name="Entrada 2 3 2 18" xfId="31784"/>
    <cellStyle name="Entrada 2 3 2 19" xfId="20456"/>
    <cellStyle name="Entrada 2 3 2 2" xfId="5776"/>
    <cellStyle name="Entrada 2 3 2 2 10" xfId="22026"/>
    <cellStyle name="Entrada 2 3 2 2 11" xfId="22589"/>
    <cellStyle name="Entrada 2 3 2 2 12" xfId="25828"/>
    <cellStyle name="Entrada 2 3 2 2 13" xfId="26988"/>
    <cellStyle name="Entrada 2 3 2 2 14" xfId="28647"/>
    <cellStyle name="Entrada 2 3 2 2 15" xfId="30582"/>
    <cellStyle name="Entrada 2 3 2 2 16" xfId="32326"/>
    <cellStyle name="Entrada 2 3 2 2 17" xfId="33651"/>
    <cellStyle name="Entrada 2 3 2 2 18" xfId="36655"/>
    <cellStyle name="Entrada 2 3 2 2 19" xfId="38534"/>
    <cellStyle name="Entrada 2 3 2 2 2" xfId="7225"/>
    <cellStyle name="Entrada 2 3 2 2 20" xfId="39545"/>
    <cellStyle name="Entrada 2 3 2 2 21" xfId="41220"/>
    <cellStyle name="Entrada 2 3 2 2 22" xfId="42398"/>
    <cellStyle name="Entrada 2 3 2 2 3" xfId="8679"/>
    <cellStyle name="Entrada 2 3 2 2 4" xfId="10589"/>
    <cellStyle name="Entrada 2 3 2 2 5" xfId="12421"/>
    <cellStyle name="Entrada 2 3 2 2 6" xfId="13057"/>
    <cellStyle name="Entrada 2 3 2 2 7" xfId="14961"/>
    <cellStyle name="Entrada 2 3 2 2 8" xfId="18208"/>
    <cellStyle name="Entrada 2 3 2 2 9" xfId="20114"/>
    <cellStyle name="Entrada 2 3 2 20" xfId="36037"/>
    <cellStyle name="Entrada 2 3 2 21" xfId="37916"/>
    <cellStyle name="Entrada 2 3 2 22" xfId="39025"/>
    <cellStyle name="Entrada 2 3 2 23" xfId="40708"/>
    <cellStyle name="Entrada 2 3 2 24" xfId="42571"/>
    <cellStyle name="Entrada 2 3 2 3" xfId="5160"/>
    <cellStyle name="Entrada 2 3 2 3 2" xfId="45719"/>
    <cellStyle name="Entrada 2 3 2 3 3" xfId="46108"/>
    <cellStyle name="Entrada 2 3 2 3 4" xfId="46466"/>
    <cellStyle name="Entrada 2 3 2 3 5" xfId="46818"/>
    <cellStyle name="Entrada 2 3 2 3 6" xfId="47133"/>
    <cellStyle name="Entrada 2 3 2 3 7" xfId="47452"/>
    <cellStyle name="Entrada 2 3 2 3 8" xfId="47770"/>
    <cellStyle name="Entrada 2 3 2 4" xfId="6610"/>
    <cellStyle name="Entrada 2 3 2 4 2" xfId="45594"/>
    <cellStyle name="Entrada 2 3 2 4 3" xfId="45983"/>
    <cellStyle name="Entrada 2 3 2 4 4" xfId="46341"/>
    <cellStyle name="Entrada 2 3 2 4 5" xfId="46693"/>
    <cellStyle name="Entrada 2 3 2 4 6" xfId="47008"/>
    <cellStyle name="Entrada 2 3 2 4 7" xfId="47327"/>
    <cellStyle name="Entrada 2 3 2 4 8" xfId="47645"/>
    <cellStyle name="Entrada 2 3 2 5" xfId="8061"/>
    <cellStyle name="Entrada 2 3 2 5 2" xfId="45623"/>
    <cellStyle name="Entrada 2 3 2 5 3" xfId="46012"/>
    <cellStyle name="Entrada 2 3 2 5 4" xfId="46370"/>
    <cellStyle name="Entrada 2 3 2 5 5" xfId="46722"/>
    <cellStyle name="Entrada 2 3 2 5 6" xfId="47037"/>
    <cellStyle name="Entrada 2 3 2 5 7" xfId="47356"/>
    <cellStyle name="Entrada 2 3 2 5 8" xfId="47674"/>
    <cellStyle name="Entrada 2 3 2 6" xfId="9971"/>
    <cellStyle name="Entrada 2 3 2 7" xfId="2256"/>
    <cellStyle name="Entrada 2 3 2 8" xfId="13242"/>
    <cellStyle name="Entrada 2 3 2 9" xfId="15145"/>
    <cellStyle name="Entrada 2 3 20" xfId="34619"/>
    <cellStyle name="Entrada 2 3 21" xfId="35403"/>
    <cellStyle name="Entrada 2 3 22" xfId="37281"/>
    <cellStyle name="Entrada 2 3 23" xfId="40113"/>
    <cellStyle name="Entrada 2 3 24" xfId="41777"/>
    <cellStyle name="Entrada 2 3 25" xfId="42425"/>
    <cellStyle name="Entrada 2 3 3" xfId="3817"/>
    <cellStyle name="Entrada 2 3 3 10" xfId="19556"/>
    <cellStyle name="Entrada 2 3 3 11" xfId="21468"/>
    <cellStyle name="Entrada 2 3 3 12" xfId="24127"/>
    <cellStyle name="Entrada 2 3 3 13" xfId="25270"/>
    <cellStyle name="Entrada 2 3 3 14" xfId="26902"/>
    <cellStyle name="Entrada 2 3 3 15" xfId="28801"/>
    <cellStyle name="Entrada 2 3 3 16" xfId="30499"/>
    <cellStyle name="Entrada 2 3 3 17" xfId="33154"/>
    <cellStyle name="Entrada 2 3 3 18" xfId="33626"/>
    <cellStyle name="Entrada 2 3 3 19" xfId="36097"/>
    <cellStyle name="Entrada 2 3 3 2" xfId="5826"/>
    <cellStyle name="Entrada 2 3 3 2 10" xfId="22076"/>
    <cellStyle name="Entrada 2 3 3 2 11" xfId="22630"/>
    <cellStyle name="Entrada 2 3 3 2 12" xfId="25878"/>
    <cellStyle name="Entrada 2 3 3 2 13" xfId="26655"/>
    <cellStyle name="Entrada 2 3 3 2 14" xfId="29264"/>
    <cellStyle name="Entrada 2 3 3 2 15" xfId="30258"/>
    <cellStyle name="Entrada 2 3 3 2 16" xfId="31748"/>
    <cellStyle name="Entrada 2 3 3 2 17" xfId="34530"/>
    <cellStyle name="Entrada 2 3 3 2 18" xfId="36705"/>
    <cellStyle name="Entrada 2 3 3 2 19" xfId="38584"/>
    <cellStyle name="Entrada 2 3 3 2 2" xfId="7275"/>
    <cellStyle name="Entrada 2 3 3 2 20" xfId="38989"/>
    <cellStyle name="Entrada 2 3 3 2 21" xfId="40672"/>
    <cellStyle name="Entrada 2 3 3 2 22" xfId="42439"/>
    <cellStyle name="Entrada 2 3 3 2 3" xfId="8729"/>
    <cellStyle name="Entrada 2 3 3 2 4" xfId="10639"/>
    <cellStyle name="Entrada 2 3 3 2 5" xfId="12782"/>
    <cellStyle name="Entrada 2 3 3 2 6" xfId="13098"/>
    <cellStyle name="Entrada 2 3 3 2 7" xfId="15002"/>
    <cellStyle name="Entrada 2 3 3 2 8" xfId="18258"/>
    <cellStyle name="Entrada 2 3 3 2 9" xfId="20164"/>
    <cellStyle name="Entrada 2 3 3 20" xfId="37976"/>
    <cellStyle name="Entrada 2 3 3 21" xfId="40349"/>
    <cellStyle name="Entrada 2 3 3 22" xfId="42005"/>
    <cellStyle name="Entrada 2 3 3 23" xfId="43870"/>
    <cellStyle name="Entrada 2 3 3 3" xfId="5220"/>
    <cellStyle name="Entrada 2 3 3 3 2" xfId="45734"/>
    <cellStyle name="Entrada 2 3 3 3 3" xfId="46123"/>
    <cellStyle name="Entrada 2 3 3 3 4" xfId="46481"/>
    <cellStyle name="Entrada 2 3 3 3 5" xfId="46833"/>
    <cellStyle name="Entrada 2 3 3 3 6" xfId="47148"/>
    <cellStyle name="Entrada 2 3 3 3 7" xfId="47467"/>
    <cellStyle name="Entrada 2 3 3 3 8" xfId="47785"/>
    <cellStyle name="Entrada 2 3 3 4" xfId="8121"/>
    <cellStyle name="Entrada 2 3 3 4 2" xfId="45796"/>
    <cellStyle name="Entrada 2 3 3 4 3" xfId="46185"/>
    <cellStyle name="Entrada 2 3 3 4 4" xfId="46543"/>
    <cellStyle name="Entrada 2 3 3 4 5" xfId="46895"/>
    <cellStyle name="Entrada 2 3 3 4 6" xfId="47210"/>
    <cellStyle name="Entrada 2 3 3 4 7" xfId="47529"/>
    <cellStyle name="Entrada 2 3 3 4 8" xfId="47847"/>
    <cellStyle name="Entrada 2 3 3 5" xfId="10031"/>
    <cellStyle name="Entrada 2 3 3 5 2" xfId="45620"/>
    <cellStyle name="Entrada 2 3 3 5 3" xfId="46009"/>
    <cellStyle name="Entrada 2 3 3 5 4" xfId="46367"/>
    <cellStyle name="Entrada 2 3 3 5 5" xfId="46719"/>
    <cellStyle name="Entrada 2 3 3 5 6" xfId="47034"/>
    <cellStyle name="Entrada 2 3 3 5 7" xfId="47353"/>
    <cellStyle name="Entrada 2 3 3 5 8" xfId="47671"/>
    <cellStyle name="Entrada 2 3 3 6" xfId="12086"/>
    <cellStyle name="Entrada 2 3 3 7" xfId="14597"/>
    <cellStyle name="Entrada 2 3 3 8" xfId="16503"/>
    <cellStyle name="Entrada 2 3 3 9" xfId="17650"/>
    <cellStyle name="Entrada 2 3 4" xfId="4151"/>
    <cellStyle name="Entrada 2 3 4 10" xfId="19786"/>
    <cellStyle name="Entrada 2 3 4 11" xfId="21698"/>
    <cellStyle name="Entrada 2 3 4 12" xfId="23163"/>
    <cellStyle name="Entrada 2 3 4 13" xfId="25500"/>
    <cellStyle name="Entrada 2 3 4 14" xfId="27403"/>
    <cellStyle name="Entrada 2 3 4 15" xfId="28805"/>
    <cellStyle name="Entrada 2 3 4 16" xfId="30991"/>
    <cellStyle name="Entrada 2 3 4 17" xfId="31902"/>
    <cellStyle name="Entrada 2 3 4 18" xfId="34891"/>
    <cellStyle name="Entrada 2 3 4 19" xfId="36327"/>
    <cellStyle name="Entrada 2 3 4 2" xfId="6056"/>
    <cellStyle name="Entrada 2 3 4 2 10" xfId="22306"/>
    <cellStyle name="Entrada 2 3 4 2 11" xfId="22883"/>
    <cellStyle name="Entrada 2 3 4 2 12" xfId="26108"/>
    <cellStyle name="Entrada 2 3 4 2 13" xfId="26379"/>
    <cellStyle name="Entrada 2 3 4 2 14" xfId="28158"/>
    <cellStyle name="Entrada 2 3 4 2 15" xfId="29987"/>
    <cellStyle name="Entrada 2 3 4 2 16" xfId="32002"/>
    <cellStyle name="Entrada 2 3 4 2 17" xfId="34887"/>
    <cellStyle name="Entrada 2 3 4 2 18" xfId="36935"/>
    <cellStyle name="Entrada 2 3 4 2 19" xfId="38814"/>
    <cellStyle name="Entrada 2 3 4 2 2" xfId="7505"/>
    <cellStyle name="Entrada 2 3 4 2 20" xfId="39231"/>
    <cellStyle name="Entrada 2 3 4 2 21" xfId="40912"/>
    <cellStyle name="Entrada 2 3 4 2 22" xfId="42674"/>
    <cellStyle name="Entrada 2 3 4 2 3" xfId="8959"/>
    <cellStyle name="Entrada 2 3 4 2 4" xfId="10869"/>
    <cellStyle name="Entrada 2 3 4 2 5" xfId="12428"/>
    <cellStyle name="Entrada 2 3 4 2 6" xfId="13352"/>
    <cellStyle name="Entrada 2 3 4 2 7" xfId="15256"/>
    <cellStyle name="Entrada 2 3 4 2 8" xfId="18488"/>
    <cellStyle name="Entrada 2 3 4 2 9" xfId="20394"/>
    <cellStyle name="Entrada 2 3 4 20" xfId="38206"/>
    <cellStyle name="Entrada 2 3 4 21" xfId="39137"/>
    <cellStyle name="Entrada 2 3 4 22" xfId="40818"/>
    <cellStyle name="Entrada 2 3 4 23" xfId="42943"/>
    <cellStyle name="Entrada 2 3 4 3" xfId="6897"/>
    <cellStyle name="Entrada 2 3 4 3 2" xfId="45768"/>
    <cellStyle name="Entrada 2 3 4 3 3" xfId="46157"/>
    <cellStyle name="Entrada 2 3 4 3 4" xfId="46515"/>
    <cellStyle name="Entrada 2 3 4 3 5" xfId="46867"/>
    <cellStyle name="Entrada 2 3 4 3 6" xfId="47182"/>
    <cellStyle name="Entrada 2 3 4 3 7" xfId="47501"/>
    <cellStyle name="Entrada 2 3 4 3 8" xfId="47819"/>
    <cellStyle name="Entrada 2 3 4 4" xfId="8351"/>
    <cellStyle name="Entrada 2 3 4 4 2" xfId="45837"/>
    <cellStyle name="Entrada 2 3 4 4 3" xfId="46226"/>
    <cellStyle name="Entrada 2 3 4 4 4" xfId="46584"/>
    <cellStyle name="Entrada 2 3 4 4 5" xfId="46936"/>
    <cellStyle name="Entrada 2 3 4 4 6" xfId="47251"/>
    <cellStyle name="Entrada 2 3 4 4 7" xfId="47570"/>
    <cellStyle name="Entrada 2 3 4 4 8" xfId="47888"/>
    <cellStyle name="Entrada 2 3 4 5" xfId="10261"/>
    <cellStyle name="Entrada 2 3 4 5 2" xfId="45874"/>
    <cellStyle name="Entrada 2 3 4 5 3" xfId="46263"/>
    <cellStyle name="Entrada 2 3 4 5 4" xfId="46621"/>
    <cellStyle name="Entrada 2 3 4 5 5" xfId="46973"/>
    <cellStyle name="Entrada 2 3 4 5 6" xfId="47288"/>
    <cellStyle name="Entrada 2 3 4 5 7" xfId="47607"/>
    <cellStyle name="Entrada 2 3 4 5 8" xfId="47925"/>
    <cellStyle name="Entrada 2 3 4 6" xfId="12780"/>
    <cellStyle name="Entrada 2 3 4 7" xfId="13634"/>
    <cellStyle name="Entrada 2 3 4 8" xfId="15537"/>
    <cellStyle name="Entrada 2 3 4 9" xfId="17880"/>
    <cellStyle name="Entrada 2 3 5" xfId="4499"/>
    <cellStyle name="Entrada 2 3 5 10" xfId="20744"/>
    <cellStyle name="Entrada 2 3 5 11" xfId="23595"/>
    <cellStyle name="Entrada 2 3 5 12" xfId="24546"/>
    <cellStyle name="Entrada 2 3 5 13" xfId="27144"/>
    <cellStyle name="Entrada 2 3 5 14" xfId="28593"/>
    <cellStyle name="Entrada 2 3 5 15" xfId="30735"/>
    <cellStyle name="Entrada 2 3 5 16" xfId="33290"/>
    <cellStyle name="Entrada 2 3 5 17" xfId="35025"/>
    <cellStyle name="Entrada 2 3 5 18" xfId="35374"/>
    <cellStyle name="Entrada 2 3 5 19" xfId="37252"/>
    <cellStyle name="Entrada 2 3 5 2" xfId="2566"/>
    <cellStyle name="Entrada 2 3 5 20" xfId="40478"/>
    <cellStyle name="Entrada 2 3 5 21" xfId="42133"/>
    <cellStyle name="Entrada 2 3 5 22" xfId="43359"/>
    <cellStyle name="Entrada 2 3 5 3" xfId="2522"/>
    <cellStyle name="Entrada 2 3 5 4" xfId="9306"/>
    <cellStyle name="Entrada 2 3 5 5" xfId="12631"/>
    <cellStyle name="Entrada 2 3 5 6" xfId="14067"/>
    <cellStyle name="Entrada 2 3 5 7" xfId="15968"/>
    <cellStyle name="Entrada 2 3 5 8" xfId="16925"/>
    <cellStyle name="Entrada 2 3 5 9" xfId="18832"/>
    <cellStyle name="Entrada 2 3 6" xfId="4420"/>
    <cellStyle name="Entrada 2 3 6 2" xfId="45674"/>
    <cellStyle name="Entrada 2 3 6 3" xfId="46063"/>
    <cellStyle name="Entrada 2 3 6 4" xfId="46421"/>
    <cellStyle name="Entrada 2 3 6 5" xfId="46773"/>
    <cellStyle name="Entrada 2 3 6 6" xfId="47088"/>
    <cellStyle name="Entrada 2 3 6 7" xfId="47407"/>
    <cellStyle name="Entrada 2 3 6 8" xfId="47725"/>
    <cellStyle name="Entrada 2 3 7" xfId="9335"/>
    <cellStyle name="Entrada 2 3 7 2" xfId="45652"/>
    <cellStyle name="Entrada 2 3 7 3" xfId="46041"/>
    <cellStyle name="Entrada 2 3 7 4" xfId="46399"/>
    <cellStyle name="Entrada 2 3 7 5" xfId="46751"/>
    <cellStyle name="Entrada 2 3 7 6" xfId="47066"/>
    <cellStyle name="Entrada 2 3 7 7" xfId="47385"/>
    <cellStyle name="Entrada 2 3 7 8" xfId="47703"/>
    <cellStyle name="Entrada 2 3 8" xfId="11005"/>
    <cellStyle name="Entrada 2 3 9" xfId="13084"/>
    <cellStyle name="Entrada 2 4" xfId="3331"/>
    <cellStyle name="Entrada 2 4 10" xfId="17330"/>
    <cellStyle name="Entrada 2 4 11" xfId="19236"/>
    <cellStyle name="Entrada 2 4 12" xfId="21148"/>
    <cellStyle name="Entrada 2 4 13" xfId="23836"/>
    <cellStyle name="Entrada 2 4 14" xfId="24950"/>
    <cellStyle name="Entrada 2 4 15" xfId="23774"/>
    <cellStyle name="Entrada 2 4 16" xfId="3319"/>
    <cellStyle name="Entrada 2 4 17" xfId="1798"/>
    <cellStyle name="Entrada 2 4 18" xfId="15734"/>
    <cellStyle name="Entrada 2 4 19" xfId="1940"/>
    <cellStyle name="Entrada 2 4 2" xfId="5560"/>
    <cellStyle name="Entrada 2 4 2 10" xfId="21810"/>
    <cellStyle name="Entrada 2 4 2 11" xfId="22700"/>
    <cellStyle name="Entrada 2 4 2 12" xfId="25612"/>
    <cellStyle name="Entrada 2 4 2 13" xfId="27813"/>
    <cellStyle name="Entrada 2 4 2 14" xfId="29435"/>
    <cellStyle name="Entrada 2 4 2 15" xfId="31391"/>
    <cellStyle name="Entrada 2 4 2 16" xfId="33070"/>
    <cellStyle name="Entrada 2 4 2 17" xfId="33528"/>
    <cellStyle name="Entrada 2 4 2 18" xfId="36439"/>
    <cellStyle name="Entrada 2 4 2 19" xfId="38318"/>
    <cellStyle name="Entrada 2 4 2 2" xfId="7009"/>
    <cellStyle name="Entrada 2 4 2 2 2" xfId="45953"/>
    <cellStyle name="Entrada 2 4 2 2 3" xfId="46311"/>
    <cellStyle name="Entrada 2 4 2 2 4" xfId="46663"/>
    <cellStyle name="Entrada 2 4 2 2 5" xfId="45535"/>
    <cellStyle name="Entrada 2 4 2 20" xfId="40270"/>
    <cellStyle name="Entrada 2 4 2 21" xfId="41929"/>
    <cellStyle name="Entrada 2 4 2 22" xfId="42506"/>
    <cellStyle name="Entrada 2 4 2 3" xfId="8463"/>
    <cellStyle name="Entrada 2 4 2 3 2" xfId="45726"/>
    <cellStyle name="Entrada 2 4 2 3 3" xfId="46115"/>
    <cellStyle name="Entrada 2 4 2 3 4" xfId="46473"/>
    <cellStyle name="Entrada 2 4 2 3 5" xfId="46825"/>
    <cellStyle name="Entrada 2 4 2 3 6" xfId="47140"/>
    <cellStyle name="Entrada 2 4 2 3 7" xfId="47459"/>
    <cellStyle name="Entrada 2 4 2 3 8" xfId="47777"/>
    <cellStyle name="Entrada 2 4 2 4" xfId="10373"/>
    <cellStyle name="Entrada 2 4 2 4 2" xfId="45788"/>
    <cellStyle name="Entrada 2 4 2 4 3" xfId="46177"/>
    <cellStyle name="Entrada 2 4 2 4 4" xfId="46535"/>
    <cellStyle name="Entrada 2 4 2 4 5" xfId="46887"/>
    <cellStyle name="Entrada 2 4 2 4 6" xfId="47202"/>
    <cellStyle name="Entrada 2 4 2 4 7" xfId="47521"/>
    <cellStyle name="Entrada 2 4 2 4 8" xfId="47839"/>
    <cellStyle name="Entrada 2 4 2 5" xfId="11492"/>
    <cellStyle name="Entrada 2 4 2 5 2" xfId="45615"/>
    <cellStyle name="Entrada 2 4 2 5 3" xfId="46004"/>
    <cellStyle name="Entrada 2 4 2 5 4" xfId="46362"/>
    <cellStyle name="Entrada 2 4 2 5 5" xfId="46714"/>
    <cellStyle name="Entrada 2 4 2 5 6" xfId="47029"/>
    <cellStyle name="Entrada 2 4 2 5 7" xfId="47348"/>
    <cellStyle name="Entrada 2 4 2 5 8" xfId="47666"/>
    <cellStyle name="Entrada 2 4 2 6" xfId="13167"/>
    <cellStyle name="Entrada 2 4 2 7" xfId="15072"/>
    <cellStyle name="Entrada 2 4 2 8" xfId="17992"/>
    <cellStyle name="Entrada 2 4 2 9" xfId="19898"/>
    <cellStyle name="Entrada 2 4 20" xfId="35777"/>
    <cellStyle name="Entrada 2 4 21" xfId="37656"/>
    <cellStyle name="Entrada 2 4 22" xfId="26682"/>
    <cellStyle name="Entrada 2 4 23" xfId="29282"/>
    <cellStyle name="Entrada 2 4 24" xfId="43589"/>
    <cellStyle name="Entrada 2 4 3" xfId="4900"/>
    <cellStyle name="Entrada 2 4 3 2" xfId="45359"/>
    <cellStyle name="Entrada 2 4 3 2 2" xfId="45961"/>
    <cellStyle name="Entrada 2 4 3 2 3" xfId="46319"/>
    <cellStyle name="Entrada 2 4 3 2 4" xfId="46671"/>
    <cellStyle name="Entrada 2 4 3 2 5" xfId="47623"/>
    <cellStyle name="Entrada 2 4 3 3" xfId="45417"/>
    <cellStyle name="Entrada 2 4 3 3 2" xfId="45741"/>
    <cellStyle name="Entrada 2 4 3 3 3" xfId="46130"/>
    <cellStyle name="Entrada 2 4 3 3 4" xfId="46488"/>
    <cellStyle name="Entrada 2 4 3 3 5" xfId="46840"/>
    <cellStyle name="Entrada 2 4 3 3 6" xfId="47155"/>
    <cellStyle name="Entrada 2 4 3 3 7" xfId="47474"/>
    <cellStyle name="Entrada 2 4 3 3 8" xfId="47792"/>
    <cellStyle name="Entrada 2 4 3 4" xfId="45444"/>
    <cellStyle name="Entrada 2 4 3 4 2" xfId="45803"/>
    <cellStyle name="Entrada 2 4 3 4 3" xfId="46192"/>
    <cellStyle name="Entrada 2 4 3 4 4" xfId="46550"/>
    <cellStyle name="Entrada 2 4 3 4 5" xfId="46902"/>
    <cellStyle name="Entrada 2 4 3 4 6" xfId="47217"/>
    <cellStyle name="Entrada 2 4 3 4 7" xfId="47536"/>
    <cellStyle name="Entrada 2 4 3 4 8" xfId="47854"/>
    <cellStyle name="Entrada 2 4 3 5" xfId="45468"/>
    <cellStyle name="Entrada 2 4 3 5 2" xfId="45856"/>
    <cellStyle name="Entrada 2 4 3 5 3" xfId="46245"/>
    <cellStyle name="Entrada 2 4 3 5 4" xfId="46603"/>
    <cellStyle name="Entrada 2 4 3 5 5" xfId="46955"/>
    <cellStyle name="Entrada 2 4 3 5 6" xfId="47270"/>
    <cellStyle name="Entrada 2 4 3 5 7" xfId="47589"/>
    <cellStyle name="Entrada 2 4 3 5 8" xfId="47907"/>
    <cellStyle name="Entrada 2 4 3 6" xfId="45908"/>
    <cellStyle name="Entrada 2 4 3 7" xfId="45531"/>
    <cellStyle name="Entrada 2 4 3 8" xfId="47325"/>
    <cellStyle name="Entrada 2 4 3 9" xfId="45328"/>
    <cellStyle name="Entrada 2 4 4" xfId="6350"/>
    <cellStyle name="Entrada 2 4 4 2" xfId="45372"/>
    <cellStyle name="Entrada 2 4 4 2 2" xfId="45979"/>
    <cellStyle name="Entrada 2 4 4 2 3" xfId="46337"/>
    <cellStyle name="Entrada 2 4 4 2 4" xfId="46689"/>
    <cellStyle name="Entrada 2 4 4 2 5" xfId="47641"/>
    <cellStyle name="Entrada 2 4 4 3" xfId="45431"/>
    <cellStyle name="Entrada 2 4 4 3 2" xfId="45775"/>
    <cellStyle name="Entrada 2 4 4 3 3" xfId="46164"/>
    <cellStyle name="Entrada 2 4 4 3 4" xfId="46522"/>
    <cellStyle name="Entrada 2 4 4 3 5" xfId="46874"/>
    <cellStyle name="Entrada 2 4 4 3 6" xfId="47189"/>
    <cellStyle name="Entrada 2 4 4 3 7" xfId="47508"/>
    <cellStyle name="Entrada 2 4 4 3 8" xfId="47826"/>
    <cellStyle name="Entrada 2 4 4 4" xfId="45461"/>
    <cellStyle name="Entrada 2 4 4 4 2" xfId="45844"/>
    <cellStyle name="Entrada 2 4 4 4 3" xfId="46233"/>
    <cellStyle name="Entrada 2 4 4 4 4" xfId="46591"/>
    <cellStyle name="Entrada 2 4 4 4 5" xfId="46943"/>
    <cellStyle name="Entrada 2 4 4 4 6" xfId="47258"/>
    <cellStyle name="Entrada 2 4 4 4 7" xfId="47577"/>
    <cellStyle name="Entrada 2 4 4 4 8" xfId="47895"/>
    <cellStyle name="Entrada 2 4 4 5" xfId="45481"/>
    <cellStyle name="Entrada 2 4 4 5 2" xfId="45881"/>
    <cellStyle name="Entrada 2 4 4 5 3" xfId="46270"/>
    <cellStyle name="Entrada 2 4 4 5 4" xfId="46628"/>
    <cellStyle name="Entrada 2 4 4 5 5" xfId="46980"/>
    <cellStyle name="Entrada 2 4 4 5 6" xfId="47295"/>
    <cellStyle name="Entrada 2 4 4 5 7" xfId="47614"/>
    <cellStyle name="Entrada 2 4 4 5 8" xfId="47932"/>
    <cellStyle name="Entrada 2 4 4 6" xfId="45921"/>
    <cellStyle name="Entrada 2 4 4 7" xfId="45576"/>
    <cellStyle name="Entrada 2 4 4 8" xfId="45502"/>
    <cellStyle name="Entrada 2 4 4 9" xfId="47952"/>
    <cellStyle name="Entrada 2 4 5" xfId="7801"/>
    <cellStyle name="Entrada 2 4 5 2" xfId="45579"/>
    <cellStyle name="Entrada 2 4 5 3" xfId="45928"/>
    <cellStyle name="Entrada 2 4 5 4" xfId="46286"/>
    <cellStyle name="Entrada 2 4 5 5" xfId="46638"/>
    <cellStyle name="Entrada 2 4 5 6" xfId="46989"/>
    <cellStyle name="Entrada 2 4 5 7" xfId="47306"/>
    <cellStyle name="Entrada 2 4 5 8" xfId="46278"/>
    <cellStyle name="Entrada 2 4 6" xfId="9711"/>
    <cellStyle name="Entrada 2 4 6 2" xfId="45675"/>
    <cellStyle name="Entrada 2 4 6 3" xfId="46064"/>
    <cellStyle name="Entrada 2 4 6 4" xfId="46422"/>
    <cellStyle name="Entrada 2 4 6 5" xfId="46774"/>
    <cellStyle name="Entrada 2 4 6 6" xfId="47089"/>
    <cellStyle name="Entrada 2 4 6 7" xfId="47408"/>
    <cellStyle name="Entrada 2 4 6 8" xfId="47726"/>
    <cellStyle name="Entrada 2 4 7" xfId="11546"/>
    <cellStyle name="Entrada 2 4 7 2" xfId="45827"/>
    <cellStyle name="Entrada 2 4 7 3" xfId="46216"/>
    <cellStyle name="Entrada 2 4 7 4" xfId="46574"/>
    <cellStyle name="Entrada 2 4 7 5" xfId="46926"/>
    <cellStyle name="Entrada 2 4 7 6" xfId="47241"/>
    <cellStyle name="Entrada 2 4 7 7" xfId="47560"/>
    <cellStyle name="Entrada 2 4 7 8" xfId="47878"/>
    <cellStyle name="Entrada 2 4 8" xfId="14306"/>
    <cellStyle name="Entrada 2 4 9" xfId="16210"/>
    <cellStyle name="Entrada 2 5" xfId="2781"/>
    <cellStyle name="Entrada 2 5 10" xfId="19145"/>
    <cellStyle name="Entrada 2 5 11" xfId="21057"/>
    <cellStyle name="Entrada 2 5 12" xfId="23022"/>
    <cellStyle name="Entrada 2 5 13" xfId="24859"/>
    <cellStyle name="Entrada 2 5 14" xfId="27434"/>
    <cellStyle name="Entrada 2 5 15" xfId="29707"/>
    <cellStyle name="Entrada 2 5 16" xfId="31020"/>
    <cellStyle name="Entrada 2 5 17" xfId="32878"/>
    <cellStyle name="Entrada 2 5 18" xfId="34161"/>
    <cellStyle name="Entrada 2 5 19" xfId="35686"/>
    <cellStyle name="Entrada 2 5 2" xfId="5605"/>
    <cellStyle name="Entrada 2 5 2 10" xfId="21855"/>
    <cellStyle name="Entrada 2 5 2 11" xfId="24118"/>
    <cellStyle name="Entrada 2 5 2 12" xfId="25657"/>
    <cellStyle name="Entrada 2 5 2 13" xfId="27713"/>
    <cellStyle name="Entrada 2 5 2 14" xfId="27371"/>
    <cellStyle name="Entrada 2 5 2 15" xfId="31289"/>
    <cellStyle name="Entrada 2 5 2 16" xfId="31929"/>
    <cellStyle name="Entrada 2 5 2 17" xfId="34079"/>
    <cellStyle name="Entrada 2 5 2 18" xfId="36484"/>
    <cellStyle name="Entrada 2 5 2 19" xfId="38363"/>
    <cellStyle name="Entrada 2 5 2 2" xfId="7054"/>
    <cellStyle name="Entrada 2 5 2 2 2" xfId="45588"/>
    <cellStyle name="Entrada 2 5 2 2 3" xfId="45942"/>
    <cellStyle name="Entrada 2 5 2 2 4" xfId="46300"/>
    <cellStyle name="Entrada 2 5 2 2 5" xfId="46652"/>
    <cellStyle name="Entrada 2 5 2 2 6" xfId="46998"/>
    <cellStyle name="Entrada 2 5 2 2 7" xfId="47317"/>
    <cellStyle name="Entrada 2 5 2 2 8" xfId="45538"/>
    <cellStyle name="Entrada 2 5 2 20" xfId="39164"/>
    <cellStyle name="Entrada 2 5 2 21" xfId="40845"/>
    <cellStyle name="Entrada 2 5 2 22" xfId="43862"/>
    <cellStyle name="Entrada 2 5 2 3" xfId="8508"/>
    <cellStyle name="Entrada 2 5 2 3 2" xfId="45706"/>
    <cellStyle name="Entrada 2 5 2 3 3" xfId="46095"/>
    <cellStyle name="Entrada 2 5 2 3 4" xfId="46453"/>
    <cellStyle name="Entrada 2 5 2 3 5" xfId="46805"/>
    <cellStyle name="Entrada 2 5 2 3 6" xfId="47120"/>
    <cellStyle name="Entrada 2 5 2 3 7" xfId="47439"/>
    <cellStyle name="Entrada 2 5 2 3 8" xfId="47757"/>
    <cellStyle name="Entrada 2 5 2 4" xfId="10418"/>
    <cellStyle name="Entrada 2 5 2 4 2" xfId="45607"/>
    <cellStyle name="Entrada 2 5 2 4 3" xfId="45996"/>
    <cellStyle name="Entrada 2 5 2 4 4" xfId="46354"/>
    <cellStyle name="Entrada 2 5 2 4 5" xfId="46706"/>
    <cellStyle name="Entrada 2 5 2 4 6" xfId="47021"/>
    <cellStyle name="Entrada 2 5 2 4 7" xfId="47340"/>
    <cellStyle name="Entrada 2 5 2 4 8" xfId="47658"/>
    <cellStyle name="Entrada 2 5 2 5" xfId="12077"/>
    <cellStyle name="Entrada 2 5 2 6" xfId="14588"/>
    <cellStyle name="Entrada 2 5 2 7" xfId="16494"/>
    <cellStyle name="Entrada 2 5 2 8" xfId="18037"/>
    <cellStyle name="Entrada 2 5 2 9" xfId="19943"/>
    <cellStyle name="Entrada 2 5 20" xfId="37565"/>
    <cellStyle name="Entrada 2 5 21" xfId="40086"/>
    <cellStyle name="Entrada 2 5 22" xfId="41750"/>
    <cellStyle name="Entrada 2 5 23" xfId="42808"/>
    <cellStyle name="Entrada 2 5 3" xfId="4810"/>
    <cellStyle name="Entrada 2 5 3 2" xfId="45351"/>
    <cellStyle name="Entrada 2 5 3 2 2" xfId="45950"/>
    <cellStyle name="Entrada 2 5 3 2 3" xfId="46308"/>
    <cellStyle name="Entrada 2 5 3 2 4" xfId="46660"/>
    <cellStyle name="Entrada 2 5 3 2 5" xfId="45888"/>
    <cellStyle name="Entrada 2 5 3 3" xfId="45409"/>
    <cellStyle name="Entrada 2 5 3 3 2" xfId="45722"/>
    <cellStyle name="Entrada 2 5 3 3 3" xfId="46111"/>
    <cellStyle name="Entrada 2 5 3 3 4" xfId="46469"/>
    <cellStyle name="Entrada 2 5 3 3 5" xfId="46821"/>
    <cellStyle name="Entrada 2 5 3 3 6" xfId="47136"/>
    <cellStyle name="Entrada 2 5 3 3 7" xfId="47455"/>
    <cellStyle name="Entrada 2 5 3 3 8" xfId="47773"/>
    <cellStyle name="Entrada 2 5 3 4" xfId="45436"/>
    <cellStyle name="Entrada 2 5 3 4 2" xfId="45784"/>
    <cellStyle name="Entrada 2 5 3 4 3" xfId="46173"/>
    <cellStyle name="Entrada 2 5 3 4 4" xfId="46531"/>
    <cellStyle name="Entrada 2 5 3 4 5" xfId="46883"/>
    <cellStyle name="Entrada 2 5 3 4 6" xfId="47198"/>
    <cellStyle name="Entrada 2 5 3 4 7" xfId="47517"/>
    <cellStyle name="Entrada 2 5 3 4 8" xfId="47835"/>
    <cellStyle name="Entrada 2 5 3 5" xfId="45382"/>
    <cellStyle name="Entrada 2 5 3 5 2" xfId="45613"/>
    <cellStyle name="Entrada 2 5 3 5 3" xfId="46002"/>
    <cellStyle name="Entrada 2 5 3 5 4" xfId="46360"/>
    <cellStyle name="Entrada 2 5 3 5 5" xfId="46712"/>
    <cellStyle name="Entrada 2 5 3 5 6" xfId="47027"/>
    <cellStyle name="Entrada 2 5 3 5 7" xfId="47346"/>
    <cellStyle name="Entrada 2 5 3 5 8" xfId="47664"/>
    <cellStyle name="Entrada 2 5 3 6" xfId="45900"/>
    <cellStyle name="Entrada 2 5 3 7" xfId="45545"/>
    <cellStyle name="Entrada 2 5 3 8" xfId="45520"/>
    <cellStyle name="Entrada 2 5 3 9" xfId="45320"/>
    <cellStyle name="Entrada 2 5 4" xfId="7710"/>
    <cellStyle name="Entrada 2 5 4 2" xfId="45356"/>
    <cellStyle name="Entrada 2 5 4 2 2" xfId="45958"/>
    <cellStyle name="Entrada 2 5 4 2 3" xfId="46316"/>
    <cellStyle name="Entrada 2 5 4 2 4" xfId="46668"/>
    <cellStyle name="Entrada 2 5 4 2 5" xfId="45547"/>
    <cellStyle name="Entrada 2 5 4 3" xfId="45414"/>
    <cellStyle name="Entrada 2 5 4 3 2" xfId="45737"/>
    <cellStyle name="Entrada 2 5 4 3 3" xfId="46126"/>
    <cellStyle name="Entrada 2 5 4 3 4" xfId="46484"/>
    <cellStyle name="Entrada 2 5 4 3 5" xfId="46836"/>
    <cellStyle name="Entrada 2 5 4 3 6" xfId="47151"/>
    <cellStyle name="Entrada 2 5 4 3 7" xfId="47470"/>
    <cellStyle name="Entrada 2 5 4 3 8" xfId="47788"/>
    <cellStyle name="Entrada 2 5 4 4" xfId="45441"/>
    <cellStyle name="Entrada 2 5 4 4 2" xfId="45799"/>
    <cellStyle name="Entrada 2 5 4 4 3" xfId="46188"/>
    <cellStyle name="Entrada 2 5 4 4 4" xfId="46546"/>
    <cellStyle name="Entrada 2 5 4 4 5" xfId="46898"/>
    <cellStyle name="Entrada 2 5 4 4 6" xfId="47213"/>
    <cellStyle name="Entrada 2 5 4 4 7" xfId="47532"/>
    <cellStyle name="Entrada 2 5 4 4 8" xfId="47850"/>
    <cellStyle name="Entrada 2 5 4 5" xfId="45465"/>
    <cellStyle name="Entrada 2 5 4 5 2" xfId="45852"/>
    <cellStyle name="Entrada 2 5 4 5 3" xfId="46241"/>
    <cellStyle name="Entrada 2 5 4 5 4" xfId="46599"/>
    <cellStyle name="Entrada 2 5 4 5 5" xfId="46951"/>
    <cellStyle name="Entrada 2 5 4 5 6" xfId="47266"/>
    <cellStyle name="Entrada 2 5 4 5 7" xfId="47585"/>
    <cellStyle name="Entrada 2 5 4 5 8" xfId="47903"/>
    <cellStyle name="Entrada 2 5 4 6" xfId="45905"/>
    <cellStyle name="Entrada 2 5 4 7" xfId="45556"/>
    <cellStyle name="Entrada 2 5 4 8" xfId="47321"/>
    <cellStyle name="Entrada 2 5 4 9" xfId="45325"/>
    <cellStyle name="Entrada 2 5 5" xfId="9620"/>
    <cellStyle name="Entrada 2 5 5 2" xfId="45364"/>
    <cellStyle name="Entrada 2 5 5 2 2" xfId="45966"/>
    <cellStyle name="Entrada 2 5 5 2 3" xfId="46324"/>
    <cellStyle name="Entrada 2 5 5 2 4" xfId="46676"/>
    <cellStyle name="Entrada 2 5 5 2 5" xfId="47628"/>
    <cellStyle name="Entrada 2 5 5 3" xfId="45422"/>
    <cellStyle name="Entrada 2 5 5 3 2" xfId="45749"/>
    <cellStyle name="Entrada 2 5 5 3 3" xfId="46138"/>
    <cellStyle name="Entrada 2 5 5 3 4" xfId="46496"/>
    <cellStyle name="Entrada 2 5 5 3 5" xfId="46848"/>
    <cellStyle name="Entrada 2 5 5 3 6" xfId="47163"/>
    <cellStyle name="Entrada 2 5 5 3 7" xfId="47482"/>
    <cellStyle name="Entrada 2 5 5 3 8" xfId="47800"/>
    <cellStyle name="Entrada 2 5 5 4" xfId="45449"/>
    <cellStyle name="Entrada 2 5 5 4 2" xfId="45811"/>
    <cellStyle name="Entrada 2 5 5 4 3" xfId="46200"/>
    <cellStyle name="Entrada 2 5 5 4 4" xfId="46558"/>
    <cellStyle name="Entrada 2 5 5 4 5" xfId="46910"/>
    <cellStyle name="Entrada 2 5 5 4 6" xfId="47225"/>
    <cellStyle name="Entrada 2 5 5 4 7" xfId="47544"/>
    <cellStyle name="Entrada 2 5 5 4 8" xfId="47862"/>
    <cellStyle name="Entrada 2 5 5 5" xfId="45473"/>
    <cellStyle name="Entrada 2 5 5 5 2" xfId="45864"/>
    <cellStyle name="Entrada 2 5 5 5 3" xfId="46253"/>
    <cellStyle name="Entrada 2 5 5 5 4" xfId="46611"/>
    <cellStyle name="Entrada 2 5 5 5 5" xfId="46963"/>
    <cellStyle name="Entrada 2 5 5 5 6" xfId="47278"/>
    <cellStyle name="Entrada 2 5 5 5 7" xfId="47597"/>
    <cellStyle name="Entrada 2 5 5 5 8" xfId="47915"/>
    <cellStyle name="Entrada 2 5 5 6" xfId="45913"/>
    <cellStyle name="Entrada 2 5 5 7" xfId="46277"/>
    <cellStyle name="Entrada 2 5 5 8" xfId="46282"/>
    <cellStyle name="Entrada 2 5 5 9" xfId="47944"/>
    <cellStyle name="Entrada 2 5 6" xfId="11377"/>
    <cellStyle name="Entrada 2 5 6 10" xfId="47949"/>
    <cellStyle name="Entrada 2 5 6 2" xfId="45369"/>
    <cellStyle name="Entrada 2 5 6 2 2" xfId="45976"/>
    <cellStyle name="Entrada 2 5 6 2 3" xfId="46334"/>
    <cellStyle name="Entrada 2 5 6 2 4" xfId="46686"/>
    <cellStyle name="Entrada 2 5 6 2 5" xfId="47638"/>
    <cellStyle name="Entrada 2 5 6 3" xfId="45428"/>
    <cellStyle name="Entrada 2 5 6 3 2" xfId="45771"/>
    <cellStyle name="Entrada 2 5 6 3 3" xfId="46160"/>
    <cellStyle name="Entrada 2 5 6 3 4" xfId="46518"/>
    <cellStyle name="Entrada 2 5 6 3 5" xfId="46870"/>
    <cellStyle name="Entrada 2 5 6 3 6" xfId="47185"/>
    <cellStyle name="Entrada 2 5 6 3 7" xfId="47504"/>
    <cellStyle name="Entrada 2 5 6 3 8" xfId="47822"/>
    <cellStyle name="Entrada 2 5 6 4" xfId="45458"/>
    <cellStyle name="Entrada 2 5 6 4 2" xfId="45840"/>
    <cellStyle name="Entrada 2 5 6 4 3" xfId="46229"/>
    <cellStyle name="Entrada 2 5 6 4 4" xfId="46587"/>
    <cellStyle name="Entrada 2 5 6 4 5" xfId="46939"/>
    <cellStyle name="Entrada 2 5 6 4 6" xfId="47254"/>
    <cellStyle name="Entrada 2 5 6 4 7" xfId="47573"/>
    <cellStyle name="Entrada 2 5 6 4 8" xfId="47891"/>
    <cellStyle name="Entrada 2 5 6 5" xfId="45478"/>
    <cellStyle name="Entrada 2 5 6 5 2" xfId="45877"/>
    <cellStyle name="Entrada 2 5 6 5 3" xfId="46266"/>
    <cellStyle name="Entrada 2 5 6 5 4" xfId="46624"/>
    <cellStyle name="Entrada 2 5 6 5 5" xfId="46976"/>
    <cellStyle name="Entrada 2 5 6 5 6" xfId="47291"/>
    <cellStyle name="Entrada 2 5 6 5 7" xfId="47610"/>
    <cellStyle name="Entrada 2 5 6 5 8" xfId="47928"/>
    <cellStyle name="Entrada 2 5 6 6" xfId="45918"/>
    <cellStyle name="Entrada 2 5 6 7" xfId="45551"/>
    <cellStyle name="Entrada 2 5 6 8" xfId="45500"/>
    <cellStyle name="Entrada 2 5 6 9" xfId="45334"/>
    <cellStyle name="Entrada 2 5 7" xfId="13491"/>
    <cellStyle name="Entrada 2 5 7 2" xfId="45580"/>
    <cellStyle name="Entrada 2 5 7 3" xfId="45929"/>
    <cellStyle name="Entrada 2 5 7 4" xfId="46287"/>
    <cellStyle name="Entrada 2 5 7 5" xfId="46639"/>
    <cellStyle name="Entrada 2 5 7 6" xfId="46990"/>
    <cellStyle name="Entrada 2 5 7 7" xfId="47307"/>
    <cellStyle name="Entrada 2 5 7 8" xfId="45503"/>
    <cellStyle name="Entrada 2 5 8" xfId="15396"/>
    <cellStyle name="Entrada 2 5 8 2" xfId="45676"/>
    <cellStyle name="Entrada 2 5 8 3" xfId="46065"/>
    <cellStyle name="Entrada 2 5 8 4" xfId="46423"/>
    <cellStyle name="Entrada 2 5 8 5" xfId="46775"/>
    <cellStyle name="Entrada 2 5 8 6" xfId="47090"/>
    <cellStyle name="Entrada 2 5 8 7" xfId="47409"/>
    <cellStyle name="Entrada 2 5 8 8" xfId="47727"/>
    <cellStyle name="Entrada 2 5 9" xfId="17239"/>
    <cellStyle name="Entrada 2 6" xfId="3291"/>
    <cellStyle name="Entrada 2 6 10" xfId="19230"/>
    <cellStyle name="Entrada 2 6 11" xfId="21142"/>
    <cellStyle name="Entrada 2 6 12" xfId="23655"/>
    <cellStyle name="Entrada 2 6 13" xfId="24944"/>
    <cellStyle name="Entrada 2 6 14" xfId="26890"/>
    <cellStyle name="Entrada 2 6 15" xfId="29637"/>
    <cellStyle name="Entrada 2 6 16" xfId="30487"/>
    <cellStyle name="Entrada 2 6 17" xfId="32300"/>
    <cellStyle name="Entrada 2 6 18" xfId="33726"/>
    <cellStyle name="Entrada 2 6 19" xfId="35771"/>
    <cellStyle name="Entrada 2 6 2" xfId="4655"/>
    <cellStyle name="Entrada 2 6 2 10" xfId="20900"/>
    <cellStyle name="Entrada 2 6 2 11" xfId="23543"/>
    <cellStyle name="Entrada 2 6 2 12" xfId="24702"/>
    <cellStyle name="Entrada 2 6 2 13" xfId="26273"/>
    <cellStyle name="Entrada 2 6 2 14" xfId="2235"/>
    <cellStyle name="Entrada 2 6 2 15" xfId="29883"/>
    <cellStyle name="Entrada 2 6 2 16" xfId="33360"/>
    <cellStyle name="Entrada 2 6 2 17" xfId="12577"/>
    <cellStyle name="Entrada 2 6 2 18" xfId="35530"/>
    <cellStyle name="Entrada 2 6 2 19" xfId="37408"/>
    <cellStyle name="Entrada 2 6 2 2" xfId="6103"/>
    <cellStyle name="Entrada 2 6 2 20" xfId="40540"/>
    <cellStyle name="Entrada 2 6 2 21" xfId="42193"/>
    <cellStyle name="Entrada 2 6 2 22" xfId="43309"/>
    <cellStyle name="Entrada 2 6 2 3" xfId="7552"/>
    <cellStyle name="Entrada 2 6 2 4" xfId="9462"/>
    <cellStyle name="Entrada 2 6 2 5" xfId="12580"/>
    <cellStyle name="Entrada 2 6 2 6" xfId="14015"/>
    <cellStyle name="Entrada 2 6 2 7" xfId="15916"/>
    <cellStyle name="Entrada 2 6 2 8" xfId="17081"/>
    <cellStyle name="Entrada 2 6 2 9" xfId="18988"/>
    <cellStyle name="Entrada 2 6 20" xfId="37650"/>
    <cellStyle name="Entrada 2 6 21" xfId="39518"/>
    <cellStyle name="Entrada 2 6 22" xfId="41193"/>
    <cellStyle name="Entrada 2 6 23" xfId="43413"/>
    <cellStyle name="Entrada 2 6 3" xfId="6344"/>
    <cellStyle name="Entrada 2 6 3 2" xfId="45672"/>
    <cellStyle name="Entrada 2 6 3 3" xfId="46061"/>
    <cellStyle name="Entrada 2 6 3 4" xfId="46419"/>
    <cellStyle name="Entrada 2 6 3 5" xfId="46771"/>
    <cellStyle name="Entrada 2 6 3 6" xfId="47086"/>
    <cellStyle name="Entrada 2 6 3 7" xfId="47405"/>
    <cellStyle name="Entrada 2 6 3 8" xfId="47723"/>
    <cellStyle name="Entrada 2 6 4" xfId="7795"/>
    <cellStyle name="Entrada 2 6 4 2" xfId="45651"/>
    <cellStyle name="Entrada 2 6 4 3" xfId="46040"/>
    <cellStyle name="Entrada 2 6 4 4" xfId="46398"/>
    <cellStyle name="Entrada 2 6 4 5" xfId="46750"/>
    <cellStyle name="Entrada 2 6 4 6" xfId="47065"/>
    <cellStyle name="Entrada 2 6 4 7" xfId="47384"/>
    <cellStyle name="Entrada 2 6 4 8" xfId="47702"/>
    <cellStyle name="Entrada 2 6 5" xfId="9705"/>
    <cellStyle name="Entrada 2 6 6" xfId="11840"/>
    <cellStyle name="Entrada 2 6 7" xfId="14125"/>
    <cellStyle name="Entrada 2 6 8" xfId="16028"/>
    <cellStyle name="Entrada 2 6 9" xfId="17324"/>
    <cellStyle name="Entrada 2 7" xfId="2190"/>
    <cellStyle name="Entrada 2 7 2" xfId="45344"/>
    <cellStyle name="Entrada 2 7 2 2" xfId="45938"/>
    <cellStyle name="Entrada 2 7 2 3" xfId="46296"/>
    <cellStyle name="Entrada 2 7 2 4" xfId="46648"/>
    <cellStyle name="Entrada 2 7 2 5" xfId="45533"/>
    <cellStyle name="Entrada 2 7 3" xfId="45402"/>
    <cellStyle name="Entrada 2 7 3 2" xfId="45701"/>
    <cellStyle name="Entrada 2 7 3 3" xfId="46090"/>
    <cellStyle name="Entrada 2 7 3 4" xfId="46448"/>
    <cellStyle name="Entrada 2 7 3 5" xfId="46800"/>
    <cellStyle name="Entrada 2 7 3 6" xfId="47115"/>
    <cellStyle name="Entrada 2 7 3 7" xfId="47434"/>
    <cellStyle name="Entrada 2 7 3 8" xfId="47752"/>
    <cellStyle name="Entrada 2 7 4" xfId="45381"/>
    <cellStyle name="Entrada 2 7 4 2" xfId="45612"/>
    <cellStyle name="Entrada 2 7 4 3" xfId="46001"/>
    <cellStyle name="Entrada 2 7 4 4" xfId="46359"/>
    <cellStyle name="Entrada 2 7 4 5" xfId="46711"/>
    <cellStyle name="Entrada 2 7 4 6" xfId="47026"/>
    <cellStyle name="Entrada 2 7 4 7" xfId="47345"/>
    <cellStyle name="Entrada 2 7 4 8" xfId="47663"/>
    <cellStyle name="Entrada 2 7 5" xfId="45455"/>
    <cellStyle name="Entrada 2 7 5 2" xfId="45820"/>
    <cellStyle name="Entrada 2 7 5 3" xfId="46209"/>
    <cellStyle name="Entrada 2 7 5 4" xfId="46567"/>
    <cellStyle name="Entrada 2 7 5 5" xfId="46919"/>
    <cellStyle name="Entrada 2 7 5 6" xfId="47234"/>
    <cellStyle name="Entrada 2 7 5 7" xfId="47553"/>
    <cellStyle name="Entrada 2 7 5 8" xfId="47871"/>
    <cellStyle name="Entrada 2 7 6" xfId="45893"/>
    <cellStyle name="Entrada 2 7 7" xfId="45501"/>
    <cellStyle name="Entrada 2 7 8" xfId="45516"/>
    <cellStyle name="Entrada 2 7 9" xfId="45313"/>
    <cellStyle name="Entrada 2 8" xfId="4368"/>
    <cellStyle name="Entrada 2 8 2" xfId="45345"/>
    <cellStyle name="Entrada 2 8 2 2" xfId="45939"/>
    <cellStyle name="Entrada 2 8 2 3" xfId="46297"/>
    <cellStyle name="Entrada 2 8 2 4" xfId="46649"/>
    <cellStyle name="Entrada 2 8 2 5" xfId="45554"/>
    <cellStyle name="Entrada 2 8 3" xfId="45403"/>
    <cellStyle name="Entrada 2 8 3 2" xfId="45702"/>
    <cellStyle name="Entrada 2 8 3 3" xfId="46091"/>
    <cellStyle name="Entrada 2 8 3 4" xfId="46449"/>
    <cellStyle name="Entrada 2 8 3 5" xfId="46801"/>
    <cellStyle name="Entrada 2 8 3 6" xfId="47116"/>
    <cellStyle name="Entrada 2 8 3 7" xfId="47435"/>
    <cellStyle name="Entrada 2 8 3 8" xfId="47753"/>
    <cellStyle name="Entrada 2 8 4" xfId="45380"/>
    <cellStyle name="Entrada 2 8 4 2" xfId="45611"/>
    <cellStyle name="Entrada 2 8 4 3" xfId="46000"/>
    <cellStyle name="Entrada 2 8 4 4" xfId="46358"/>
    <cellStyle name="Entrada 2 8 4 5" xfId="46710"/>
    <cellStyle name="Entrada 2 8 4 6" xfId="47025"/>
    <cellStyle name="Entrada 2 8 4 7" xfId="47344"/>
    <cellStyle name="Entrada 2 8 4 8" xfId="47662"/>
    <cellStyle name="Entrada 2 8 5" xfId="45396"/>
    <cellStyle name="Entrada 2 8 5 2" xfId="45660"/>
    <cellStyle name="Entrada 2 8 5 3" xfId="46049"/>
    <cellStyle name="Entrada 2 8 5 4" xfId="46407"/>
    <cellStyle name="Entrada 2 8 5 5" xfId="46759"/>
    <cellStyle name="Entrada 2 8 5 6" xfId="47074"/>
    <cellStyle name="Entrada 2 8 5 7" xfId="47393"/>
    <cellStyle name="Entrada 2 8 5 8" xfId="47711"/>
    <cellStyle name="Entrada 2 8 6" xfId="45894"/>
    <cellStyle name="Entrada 2 8 7" xfId="45487"/>
    <cellStyle name="Entrada 2 8 8" xfId="47323"/>
    <cellStyle name="Entrada 2 8 9" xfId="45314"/>
    <cellStyle name="Entrada 2 9" xfId="2242"/>
    <cellStyle name="Entrada 3" xfId="51468"/>
    <cellStyle name="Entrada 4" xfId="51515"/>
    <cellStyle name="Entrada 5" xfId="51556"/>
    <cellStyle name="Entrada 6" xfId="51598"/>
    <cellStyle name="Entrada 7" xfId="51640"/>
    <cellStyle name="Entrada 8" xfId="51679"/>
    <cellStyle name="Entrada 9" xfId="51725"/>
    <cellStyle name="Euro" xfId="77"/>
    <cellStyle name="Euro 10" xfId="78"/>
    <cellStyle name="Euro 10 10" xfId="305"/>
    <cellStyle name="Euro 10 10 2" xfId="1376"/>
    <cellStyle name="Euro 10 11" xfId="434"/>
    <cellStyle name="Euro 10 11 2" xfId="1505"/>
    <cellStyle name="Euro 10 12" xfId="496"/>
    <cellStyle name="Euro 10 12 2" xfId="1566"/>
    <cellStyle name="Euro 10 13" xfId="582"/>
    <cellStyle name="Euro 10 13 2" xfId="1652"/>
    <cellStyle name="Euro 10 14" xfId="684"/>
    <cellStyle name="Euro 10 14 2" xfId="1754"/>
    <cellStyle name="Euro 10 15" xfId="603"/>
    <cellStyle name="Euro 10 15 2" xfId="1673"/>
    <cellStyle name="Euro 10 16" xfId="1166"/>
    <cellStyle name="Euro 10 2" xfId="79"/>
    <cellStyle name="Euro 10 2 10" xfId="597"/>
    <cellStyle name="Euro 10 2 10 2" xfId="1667"/>
    <cellStyle name="Euro 10 2 11" xfId="719"/>
    <cellStyle name="Euro 10 2 11 2" xfId="1789"/>
    <cellStyle name="Euro 10 2 12" xfId="1167"/>
    <cellStyle name="Euro 10 2 2" xfId="149"/>
    <cellStyle name="Euro 10 2 2 2" xfId="1220"/>
    <cellStyle name="Euro 10 2 3" xfId="223"/>
    <cellStyle name="Euro 10 2 3 2" xfId="1294"/>
    <cellStyle name="Euro 10 2 4" xfId="220"/>
    <cellStyle name="Euro 10 2 4 2" xfId="1291"/>
    <cellStyle name="Euro 10 2 5" xfId="249"/>
    <cellStyle name="Euro 10 2 5 2" xfId="1320"/>
    <cellStyle name="Euro 10 2 6" xfId="306"/>
    <cellStyle name="Euro 10 2 6 2" xfId="1377"/>
    <cellStyle name="Euro 10 2 7" xfId="435"/>
    <cellStyle name="Euro 10 2 7 2" xfId="1506"/>
    <cellStyle name="Euro 10 2 8" xfId="497"/>
    <cellStyle name="Euro 10 2 8 2" xfId="1567"/>
    <cellStyle name="Euro 10 2 9" xfId="673"/>
    <cellStyle name="Euro 10 2 9 2" xfId="1743"/>
    <cellStyle name="Euro 10 3" xfId="80"/>
    <cellStyle name="Euro 10 3 10" xfId="592"/>
    <cellStyle name="Euro 10 3 10 2" xfId="1662"/>
    <cellStyle name="Euro 10 3 11" xfId="708"/>
    <cellStyle name="Euro 10 3 11 2" xfId="1778"/>
    <cellStyle name="Euro 10 3 12" xfId="1168"/>
    <cellStyle name="Euro 10 3 2" xfId="150"/>
    <cellStyle name="Euro 10 3 2 2" xfId="1221"/>
    <cellStyle name="Euro 10 3 3" xfId="224"/>
    <cellStyle name="Euro 10 3 3 2" xfId="1295"/>
    <cellStyle name="Euro 10 3 4" xfId="219"/>
    <cellStyle name="Euro 10 3 4 2" xfId="1290"/>
    <cellStyle name="Euro 10 3 5" xfId="252"/>
    <cellStyle name="Euro 10 3 5 2" xfId="1323"/>
    <cellStyle name="Euro 10 3 6" xfId="309"/>
    <cellStyle name="Euro 10 3 6 2" xfId="1380"/>
    <cellStyle name="Euro 10 3 7" xfId="436"/>
    <cellStyle name="Euro 10 3 7 2" xfId="1507"/>
    <cellStyle name="Euro 10 3 8" xfId="498"/>
    <cellStyle name="Euro 10 3 8 2" xfId="1568"/>
    <cellStyle name="Euro 10 3 9" xfId="657"/>
    <cellStyle name="Euro 10 3 9 2" xfId="1727"/>
    <cellStyle name="Euro 10 4" xfId="81"/>
    <cellStyle name="Euro 10 4 10" xfId="600"/>
    <cellStyle name="Euro 10 4 10 2" xfId="1670"/>
    <cellStyle name="Euro 10 4 11" xfId="567"/>
    <cellStyle name="Euro 10 4 11 2" xfId="1637"/>
    <cellStyle name="Euro 10 4 12" xfId="1169"/>
    <cellStyle name="Euro 10 4 2" xfId="151"/>
    <cellStyle name="Euro 10 4 2 2" xfId="1222"/>
    <cellStyle name="Euro 10 4 3" xfId="225"/>
    <cellStyle name="Euro 10 4 3 2" xfId="1296"/>
    <cellStyle name="Euro 10 4 4" xfId="218"/>
    <cellStyle name="Euro 10 4 4 2" xfId="1289"/>
    <cellStyle name="Euro 10 4 5" xfId="253"/>
    <cellStyle name="Euro 10 4 5 2" xfId="1324"/>
    <cellStyle name="Euro 10 4 6" xfId="310"/>
    <cellStyle name="Euro 10 4 6 2" xfId="1381"/>
    <cellStyle name="Euro 10 4 7" xfId="437"/>
    <cellStyle name="Euro 10 4 7 2" xfId="1508"/>
    <cellStyle name="Euro 10 4 8" xfId="499"/>
    <cellStyle name="Euro 10 4 8 2" xfId="1569"/>
    <cellStyle name="Euro 10 4 9" xfId="636"/>
    <cellStyle name="Euro 10 4 9 2" xfId="1706"/>
    <cellStyle name="Euro 10 5" xfId="82"/>
    <cellStyle name="Euro 10 5 10" xfId="697"/>
    <cellStyle name="Euro 10 5 10 2" xfId="1767"/>
    <cellStyle name="Euro 10 5 11" xfId="617"/>
    <cellStyle name="Euro 10 5 11 2" xfId="1687"/>
    <cellStyle name="Euro 10 5 12" xfId="1170"/>
    <cellStyle name="Euro 10 5 2" xfId="152"/>
    <cellStyle name="Euro 10 5 2 2" xfId="1223"/>
    <cellStyle name="Euro 10 5 3" xfId="226"/>
    <cellStyle name="Euro 10 5 3 2" xfId="1297"/>
    <cellStyle name="Euro 10 5 4" xfId="217"/>
    <cellStyle name="Euro 10 5 4 2" xfId="1288"/>
    <cellStyle name="Euro 10 5 5" xfId="258"/>
    <cellStyle name="Euro 10 5 5 2" xfId="1329"/>
    <cellStyle name="Euro 10 5 6" xfId="315"/>
    <cellStyle name="Euro 10 5 6 2" xfId="1386"/>
    <cellStyle name="Euro 10 5 7" xfId="438"/>
    <cellStyle name="Euro 10 5 7 2" xfId="1509"/>
    <cellStyle name="Euro 10 5 8" xfId="500"/>
    <cellStyle name="Euro 10 5 8 2" xfId="1570"/>
    <cellStyle name="Euro 10 5 9" xfId="612"/>
    <cellStyle name="Euro 10 5 9 2" xfId="1682"/>
    <cellStyle name="Euro 10 6" xfId="148"/>
    <cellStyle name="Euro 10 6 2" xfId="1219"/>
    <cellStyle name="Euro 10 7" xfId="222"/>
    <cellStyle name="Euro 10 7 2" xfId="1293"/>
    <cellStyle name="Euro 10 8" xfId="221"/>
    <cellStyle name="Euro 10 8 2" xfId="1292"/>
    <cellStyle name="Euro 10 9" xfId="248"/>
    <cellStyle name="Euro 10 9 2" xfId="1319"/>
    <cellStyle name="Euro 11" xfId="83"/>
    <cellStyle name="Euro 11 10" xfId="683"/>
    <cellStyle name="Euro 11 10 2" xfId="1753"/>
    <cellStyle name="Euro 11 11" xfId="543"/>
    <cellStyle name="Euro 11 11 2" xfId="1613"/>
    <cellStyle name="Euro 11 12" xfId="1171"/>
    <cellStyle name="Euro 11 2" xfId="153"/>
    <cellStyle name="Euro 11 2 2" xfId="1224"/>
    <cellStyle name="Euro 11 3" xfId="227"/>
    <cellStyle name="Euro 11 3 2" xfId="1298"/>
    <cellStyle name="Euro 11 4" xfId="216"/>
    <cellStyle name="Euro 11 4 2" xfId="1287"/>
    <cellStyle name="Euro 11 5" xfId="274"/>
    <cellStyle name="Euro 11 5 2" xfId="1345"/>
    <cellStyle name="Euro 11 6" xfId="331"/>
    <cellStyle name="Euro 11 6 2" xfId="1402"/>
    <cellStyle name="Euro 11 7" xfId="439"/>
    <cellStyle name="Euro 11 7 2" xfId="1510"/>
    <cellStyle name="Euro 11 8" xfId="501"/>
    <cellStyle name="Euro 11 8 2" xfId="1571"/>
    <cellStyle name="Euro 11 9" xfId="581"/>
    <cellStyle name="Euro 11 9 2" xfId="1651"/>
    <cellStyle name="Euro 12" xfId="84"/>
    <cellStyle name="Euro 12 10" xfId="618"/>
    <cellStyle name="Euro 12 10 2" xfId="1688"/>
    <cellStyle name="Euro 12 11" xfId="718"/>
    <cellStyle name="Euro 12 11 2" xfId="1788"/>
    <cellStyle name="Euro 12 12" xfId="1172"/>
    <cellStyle name="Euro 12 2" xfId="154"/>
    <cellStyle name="Euro 12 2 2" xfId="1225"/>
    <cellStyle name="Euro 12 3" xfId="228"/>
    <cellStyle name="Euro 12 3 2" xfId="1299"/>
    <cellStyle name="Euro 12 4" xfId="215"/>
    <cellStyle name="Euro 12 4 2" xfId="1286"/>
    <cellStyle name="Euro 12 5" xfId="275"/>
    <cellStyle name="Euro 12 5 2" xfId="1346"/>
    <cellStyle name="Euro 12 6" xfId="332"/>
    <cellStyle name="Euro 12 6 2" xfId="1403"/>
    <cellStyle name="Euro 12 7" xfId="440"/>
    <cellStyle name="Euro 12 7 2" xfId="1511"/>
    <cellStyle name="Euro 12 8" xfId="502"/>
    <cellStyle name="Euro 12 8 2" xfId="1572"/>
    <cellStyle name="Euro 12 9" xfId="672"/>
    <cellStyle name="Euro 12 9 2" xfId="1742"/>
    <cellStyle name="Euro 13" xfId="85"/>
    <cellStyle name="Euro 13 10" xfId="584"/>
    <cellStyle name="Euro 13 10 2" xfId="1654"/>
    <cellStyle name="Euro 13 11" xfId="707"/>
    <cellStyle name="Euro 13 11 2" xfId="1777"/>
    <cellStyle name="Euro 13 12" xfId="1173"/>
    <cellStyle name="Euro 13 2" xfId="155"/>
    <cellStyle name="Euro 13 2 2" xfId="1226"/>
    <cellStyle name="Euro 13 3" xfId="229"/>
    <cellStyle name="Euro 13 3 2" xfId="1300"/>
    <cellStyle name="Euro 13 4" xfId="214"/>
    <cellStyle name="Euro 13 4 2" xfId="1285"/>
    <cellStyle name="Euro 13 5" xfId="276"/>
    <cellStyle name="Euro 13 5 2" xfId="1347"/>
    <cellStyle name="Euro 13 6" xfId="333"/>
    <cellStyle name="Euro 13 6 2" xfId="1404"/>
    <cellStyle name="Euro 13 7" xfId="441"/>
    <cellStyle name="Euro 13 7 2" xfId="1512"/>
    <cellStyle name="Euro 13 8" xfId="503"/>
    <cellStyle name="Euro 13 8 2" xfId="1573"/>
    <cellStyle name="Euro 13 9" xfId="656"/>
    <cellStyle name="Euro 13 9 2" xfId="1726"/>
    <cellStyle name="Euro 14" xfId="86"/>
    <cellStyle name="Euro 14 10" xfId="620"/>
    <cellStyle name="Euro 14 10 2" xfId="1690"/>
    <cellStyle name="Euro 14 11" xfId="643"/>
    <cellStyle name="Euro 14 11 2" xfId="1713"/>
    <cellStyle name="Euro 14 12" xfId="1174"/>
    <cellStyle name="Euro 14 2" xfId="156"/>
    <cellStyle name="Euro 14 2 2" xfId="1227"/>
    <cellStyle name="Euro 14 3" xfId="230"/>
    <cellStyle name="Euro 14 3 2" xfId="1301"/>
    <cellStyle name="Euro 14 4" xfId="213"/>
    <cellStyle name="Euro 14 4 2" xfId="1284"/>
    <cellStyle name="Euro 14 5" xfId="279"/>
    <cellStyle name="Euro 14 5 2" xfId="1350"/>
    <cellStyle name="Euro 14 6" xfId="336"/>
    <cellStyle name="Euro 14 6 2" xfId="1407"/>
    <cellStyle name="Euro 14 7" xfId="442"/>
    <cellStyle name="Euro 14 7 2" xfId="1513"/>
    <cellStyle name="Euro 14 8" xfId="504"/>
    <cellStyle name="Euro 14 8 2" xfId="1574"/>
    <cellStyle name="Euro 14 9" xfId="635"/>
    <cellStyle name="Euro 14 9 2" xfId="1705"/>
    <cellStyle name="Euro 15" xfId="87"/>
    <cellStyle name="Euro 15 10" xfId="696"/>
    <cellStyle name="Euro 15 10 2" xfId="1766"/>
    <cellStyle name="Euro 15 11" xfId="624"/>
    <cellStyle name="Euro 15 11 2" xfId="1694"/>
    <cellStyle name="Euro 15 12" xfId="1175"/>
    <cellStyle name="Euro 15 2" xfId="157"/>
    <cellStyle name="Euro 15 2 2" xfId="1228"/>
    <cellStyle name="Euro 15 3" xfId="231"/>
    <cellStyle name="Euro 15 3 2" xfId="1302"/>
    <cellStyle name="Euro 15 4" xfId="212"/>
    <cellStyle name="Euro 15 4 2" xfId="1283"/>
    <cellStyle name="Euro 15 5" xfId="293"/>
    <cellStyle name="Euro 15 5 2" xfId="1364"/>
    <cellStyle name="Euro 15 6" xfId="350"/>
    <cellStyle name="Euro 15 6 2" xfId="1421"/>
    <cellStyle name="Euro 15 7" xfId="443"/>
    <cellStyle name="Euro 15 7 2" xfId="1514"/>
    <cellStyle name="Euro 15 8" xfId="505"/>
    <cellStyle name="Euro 15 8 2" xfId="1575"/>
    <cellStyle name="Euro 15 9" xfId="611"/>
    <cellStyle name="Euro 15 9 2" xfId="1681"/>
    <cellStyle name="Euro 16" xfId="88"/>
    <cellStyle name="Euro 16 10" xfId="682"/>
    <cellStyle name="Euro 16 10 2" xfId="1752"/>
    <cellStyle name="Euro 16 11" xfId="571"/>
    <cellStyle name="Euro 16 11 2" xfId="1641"/>
    <cellStyle name="Euro 16 12" xfId="1176"/>
    <cellStyle name="Euro 16 2" xfId="158"/>
    <cellStyle name="Euro 16 2 2" xfId="1229"/>
    <cellStyle name="Euro 16 3" xfId="232"/>
    <cellStyle name="Euro 16 3 2" xfId="1303"/>
    <cellStyle name="Euro 16 4" xfId="211"/>
    <cellStyle name="Euro 16 4 2" xfId="1282"/>
    <cellStyle name="Euro 16 5" xfId="285"/>
    <cellStyle name="Euro 16 5 2" xfId="1356"/>
    <cellStyle name="Euro 16 6" xfId="342"/>
    <cellStyle name="Euro 16 6 2" xfId="1413"/>
    <cellStyle name="Euro 16 7" xfId="444"/>
    <cellStyle name="Euro 16 7 2" xfId="1515"/>
    <cellStyle name="Euro 16 8" xfId="506"/>
    <cellStyle name="Euro 16 8 2" xfId="1576"/>
    <cellStyle name="Euro 16 9" xfId="580"/>
    <cellStyle name="Euro 16 9 2" xfId="1650"/>
    <cellStyle name="Euro 17" xfId="724"/>
    <cellStyle name="Euro 18" xfId="735"/>
    <cellStyle name="Euro 19" xfId="736"/>
    <cellStyle name="Euro 2" xfId="89"/>
    <cellStyle name="Euro 2 10" xfId="559"/>
    <cellStyle name="Euro 2 10 2" xfId="1629"/>
    <cellStyle name="Euro 2 11" xfId="717"/>
    <cellStyle name="Euro 2 11 2" xfId="1787"/>
    <cellStyle name="Euro 2 12" xfId="1177"/>
    <cellStyle name="Euro 2 2" xfId="159"/>
    <cellStyle name="Euro 2 2 2" xfId="1230"/>
    <cellStyle name="Euro 2 3" xfId="233"/>
    <cellStyle name="Euro 2 3 2" xfId="1304"/>
    <cellStyle name="Euro 2 4" xfId="210"/>
    <cellStyle name="Euro 2 4 2" xfId="1281"/>
    <cellStyle name="Euro 2 5" xfId="286"/>
    <cellStyle name="Euro 2 5 2" xfId="1357"/>
    <cellStyle name="Euro 2 6" xfId="343"/>
    <cellStyle name="Euro 2 6 2" xfId="1414"/>
    <cellStyle name="Euro 2 7" xfId="445"/>
    <cellStyle name="Euro 2 7 2" xfId="1516"/>
    <cellStyle name="Euro 2 8" xfId="507"/>
    <cellStyle name="Euro 2 8 2" xfId="1577"/>
    <cellStyle name="Euro 2 9" xfId="671"/>
    <cellStyle name="Euro 2 9 2" xfId="1741"/>
    <cellStyle name="Euro 20" xfId="744"/>
    <cellStyle name="Euro 21" xfId="752"/>
    <cellStyle name="Euro 22" xfId="760"/>
    <cellStyle name="Euro 23" xfId="768"/>
    <cellStyle name="Euro 24" xfId="776"/>
    <cellStyle name="Euro 25" xfId="791"/>
    <cellStyle name="Euro 26" xfId="792"/>
    <cellStyle name="Euro 27" xfId="800"/>
    <cellStyle name="Euro 28" xfId="808"/>
    <cellStyle name="Euro 29" xfId="816"/>
    <cellStyle name="Euro 3" xfId="90"/>
    <cellStyle name="Euro 3 10" xfId="613"/>
    <cellStyle name="Euro 3 10 2" xfId="1683"/>
    <cellStyle name="Euro 3 11" xfId="706"/>
    <cellStyle name="Euro 3 11 2" xfId="1776"/>
    <cellStyle name="Euro 3 12" xfId="1178"/>
    <cellStyle name="Euro 3 2" xfId="160"/>
    <cellStyle name="Euro 3 2 2" xfId="1231"/>
    <cellStyle name="Euro 3 3" xfId="234"/>
    <cellStyle name="Euro 3 3 2" xfId="1305"/>
    <cellStyle name="Euro 3 4" xfId="209"/>
    <cellStyle name="Euro 3 4 2" xfId="1280"/>
    <cellStyle name="Euro 3 5" xfId="287"/>
    <cellStyle name="Euro 3 5 2" xfId="1358"/>
    <cellStyle name="Euro 3 6" xfId="344"/>
    <cellStyle name="Euro 3 6 2" xfId="1415"/>
    <cellStyle name="Euro 3 7" xfId="446"/>
    <cellStyle name="Euro 3 7 2" xfId="1517"/>
    <cellStyle name="Euro 3 8" xfId="508"/>
    <cellStyle name="Euro 3 8 2" xfId="1578"/>
    <cellStyle name="Euro 3 9" xfId="655"/>
    <cellStyle name="Euro 3 9 2" xfId="1725"/>
    <cellStyle name="Euro 30" xfId="824"/>
    <cellStyle name="Euro 31" xfId="832"/>
    <cellStyle name="Euro 32" xfId="840"/>
    <cellStyle name="Euro 33" xfId="854"/>
    <cellStyle name="Euro 34" xfId="855"/>
    <cellStyle name="Euro 35" xfId="862"/>
    <cellStyle name="Euro 36" xfId="869"/>
    <cellStyle name="Euro 37" xfId="877"/>
    <cellStyle name="Euro 38" xfId="885"/>
    <cellStyle name="Euro 39" xfId="893"/>
    <cellStyle name="Euro 4" xfId="91"/>
    <cellStyle name="Euro 4 10" xfId="644"/>
    <cellStyle name="Euro 4 10 2" xfId="1714"/>
    <cellStyle name="Euro 4 11" xfId="566"/>
    <cellStyle name="Euro 4 11 2" xfId="1636"/>
    <cellStyle name="Euro 4 12" xfId="1179"/>
    <cellStyle name="Euro 4 2" xfId="161"/>
    <cellStyle name="Euro 4 2 2" xfId="1232"/>
    <cellStyle name="Euro 4 3" xfId="235"/>
    <cellStyle name="Euro 4 3 2" xfId="1306"/>
    <cellStyle name="Euro 4 4" xfId="208"/>
    <cellStyle name="Euro 4 4 2" xfId="1279"/>
    <cellStyle name="Euro 4 5" xfId="288"/>
    <cellStyle name="Euro 4 5 2" xfId="1359"/>
    <cellStyle name="Euro 4 6" xfId="345"/>
    <cellStyle name="Euro 4 6 2" xfId="1416"/>
    <cellStyle name="Euro 4 7" xfId="447"/>
    <cellStyle name="Euro 4 7 2" xfId="1518"/>
    <cellStyle name="Euro 4 8" xfId="509"/>
    <cellStyle name="Euro 4 8 2" xfId="1579"/>
    <cellStyle name="Euro 4 9" xfId="634"/>
    <cellStyle name="Euro 4 9 2" xfId="1704"/>
    <cellStyle name="Euro 40" xfId="901"/>
    <cellStyle name="Euro 41" xfId="909"/>
    <cellStyle name="Euro 42" xfId="917"/>
    <cellStyle name="Euro 43" xfId="925"/>
    <cellStyle name="Euro 44" xfId="933"/>
    <cellStyle name="Euro 45" xfId="941"/>
    <cellStyle name="Euro 46" xfId="949"/>
    <cellStyle name="Euro 47" xfId="957"/>
    <cellStyle name="Euro 48" xfId="965"/>
    <cellStyle name="Euro 49" xfId="972"/>
    <cellStyle name="Euro 5" xfId="92"/>
    <cellStyle name="Euro 5 10" xfId="236"/>
    <cellStyle name="Euro 5 10 2" xfId="1307"/>
    <cellStyle name="Euro 5 11" xfId="207"/>
    <cellStyle name="Euro 5 11 2" xfId="1278"/>
    <cellStyle name="Euro 5 12" xfId="289"/>
    <cellStyle name="Euro 5 12 2" xfId="1360"/>
    <cellStyle name="Euro 5 13" xfId="346"/>
    <cellStyle name="Euro 5 13 2" xfId="1417"/>
    <cellStyle name="Euro 5 14" xfId="448"/>
    <cellStyle name="Euro 5 14 2" xfId="1519"/>
    <cellStyle name="Euro 5 15" xfId="510"/>
    <cellStyle name="Euro 5 15 2" xfId="1580"/>
    <cellStyle name="Euro 5 16" xfId="610"/>
    <cellStyle name="Euro 5 16 2" xfId="1680"/>
    <cellStyle name="Euro 5 17" xfId="627"/>
    <cellStyle name="Euro 5 17 2" xfId="1697"/>
    <cellStyle name="Euro 5 18" xfId="563"/>
    <cellStyle name="Euro 5 18 2" xfId="1633"/>
    <cellStyle name="Euro 5 19" xfId="1180"/>
    <cellStyle name="Euro 5 2" xfId="93"/>
    <cellStyle name="Euro 5 2 10" xfId="648"/>
    <cellStyle name="Euro 5 2 10 2" xfId="1718"/>
    <cellStyle name="Euro 5 2 11" xfId="565"/>
    <cellStyle name="Euro 5 2 11 2" xfId="1635"/>
    <cellStyle name="Euro 5 2 12" xfId="1181"/>
    <cellStyle name="Euro 5 2 2" xfId="163"/>
    <cellStyle name="Euro 5 2 2 2" xfId="1234"/>
    <cellStyle name="Euro 5 2 3" xfId="237"/>
    <cellStyle name="Euro 5 2 3 2" xfId="1308"/>
    <cellStyle name="Euro 5 2 4" xfId="206"/>
    <cellStyle name="Euro 5 2 4 2" xfId="1277"/>
    <cellStyle name="Euro 5 2 5" xfId="290"/>
    <cellStyle name="Euro 5 2 5 2" xfId="1361"/>
    <cellStyle name="Euro 5 2 6" xfId="347"/>
    <cellStyle name="Euro 5 2 6 2" xfId="1418"/>
    <cellStyle name="Euro 5 2 7" xfId="449"/>
    <cellStyle name="Euro 5 2 7 2" xfId="1520"/>
    <cellStyle name="Euro 5 2 8" xfId="511"/>
    <cellStyle name="Euro 5 2 8 2" xfId="1581"/>
    <cellStyle name="Euro 5 2 9" xfId="579"/>
    <cellStyle name="Euro 5 2 9 2" xfId="1649"/>
    <cellStyle name="Euro 5 3" xfId="94"/>
    <cellStyle name="Euro 5 3 10" xfId="695"/>
    <cellStyle name="Euro 5 3 10 2" xfId="1765"/>
    <cellStyle name="Euro 5 3 11" xfId="601"/>
    <cellStyle name="Euro 5 3 11 2" xfId="1671"/>
    <cellStyle name="Euro 5 3 12" xfId="1182"/>
    <cellStyle name="Euro 5 3 2" xfId="164"/>
    <cellStyle name="Euro 5 3 2 2" xfId="1235"/>
    <cellStyle name="Euro 5 3 3" xfId="238"/>
    <cellStyle name="Euro 5 3 3 2" xfId="1309"/>
    <cellStyle name="Euro 5 3 4" xfId="205"/>
    <cellStyle name="Euro 5 3 4 2" xfId="1276"/>
    <cellStyle name="Euro 5 3 5" xfId="291"/>
    <cellStyle name="Euro 5 3 5 2" xfId="1362"/>
    <cellStyle name="Euro 5 3 6" xfId="348"/>
    <cellStyle name="Euro 5 3 6 2" xfId="1419"/>
    <cellStyle name="Euro 5 3 7" xfId="450"/>
    <cellStyle name="Euro 5 3 7 2" xfId="1521"/>
    <cellStyle name="Euro 5 3 8" xfId="512"/>
    <cellStyle name="Euro 5 3 8 2" xfId="1582"/>
    <cellStyle name="Euro 5 3 9" xfId="548"/>
    <cellStyle name="Euro 5 3 9 2" xfId="1618"/>
    <cellStyle name="Euro 5 4" xfId="95"/>
    <cellStyle name="Euro 5 4 10" xfId="681"/>
    <cellStyle name="Euro 5 4 10 2" xfId="1751"/>
    <cellStyle name="Euro 5 4 11" xfId="564"/>
    <cellStyle name="Euro 5 4 11 2" xfId="1634"/>
    <cellStyle name="Euro 5 4 12" xfId="1183"/>
    <cellStyle name="Euro 5 4 2" xfId="165"/>
    <cellStyle name="Euro 5 4 2 2" xfId="1236"/>
    <cellStyle name="Euro 5 4 3" xfId="239"/>
    <cellStyle name="Euro 5 4 3 2" xfId="1310"/>
    <cellStyle name="Euro 5 4 4" xfId="204"/>
    <cellStyle name="Euro 5 4 4 2" xfId="1275"/>
    <cellStyle name="Euro 5 4 5" xfId="292"/>
    <cellStyle name="Euro 5 4 5 2" xfId="1363"/>
    <cellStyle name="Euro 5 4 6" xfId="349"/>
    <cellStyle name="Euro 5 4 6 2" xfId="1420"/>
    <cellStyle name="Euro 5 4 7" xfId="451"/>
    <cellStyle name="Euro 5 4 7 2" xfId="1522"/>
    <cellStyle name="Euro 5 4 8" xfId="513"/>
    <cellStyle name="Euro 5 4 8 2" xfId="1583"/>
    <cellStyle name="Euro 5 4 9" xfId="547"/>
    <cellStyle name="Euro 5 4 9 2" xfId="1617"/>
    <cellStyle name="Euro 5 5" xfId="96"/>
    <cellStyle name="Euro 5 5 10" xfId="588"/>
    <cellStyle name="Euro 5 5 10 2" xfId="1658"/>
    <cellStyle name="Euro 5 5 11" xfId="716"/>
    <cellStyle name="Euro 5 5 11 2" xfId="1786"/>
    <cellStyle name="Euro 5 5 12" xfId="1184"/>
    <cellStyle name="Euro 5 5 2" xfId="166"/>
    <cellStyle name="Euro 5 5 2 2" xfId="1237"/>
    <cellStyle name="Euro 5 5 3" xfId="240"/>
    <cellStyle name="Euro 5 5 3 2" xfId="1311"/>
    <cellStyle name="Euro 5 5 4" xfId="297"/>
    <cellStyle name="Euro 5 5 4 2" xfId="1368"/>
    <cellStyle name="Euro 5 5 5" xfId="355"/>
    <cellStyle name="Euro 5 5 5 2" xfId="1426"/>
    <cellStyle name="Euro 5 5 6" xfId="394"/>
    <cellStyle name="Euro 5 5 6 2" xfId="1465"/>
    <cellStyle name="Euro 5 5 7" xfId="452"/>
    <cellStyle name="Euro 5 5 7 2" xfId="1523"/>
    <cellStyle name="Euro 5 5 8" xfId="514"/>
    <cellStyle name="Euro 5 5 8 2" xfId="1584"/>
    <cellStyle name="Euro 5 5 9" xfId="670"/>
    <cellStyle name="Euro 5 5 9 2" xfId="1740"/>
    <cellStyle name="Euro 5 6" xfId="97"/>
    <cellStyle name="Euro 5 6 10" xfId="562"/>
    <cellStyle name="Euro 5 6 10 2" xfId="1632"/>
    <cellStyle name="Euro 5 6 11" xfId="705"/>
    <cellStyle name="Euro 5 6 11 2" xfId="1775"/>
    <cellStyle name="Euro 5 6 12" xfId="1185"/>
    <cellStyle name="Euro 5 6 2" xfId="167"/>
    <cellStyle name="Euro 5 6 2 2" xfId="1238"/>
    <cellStyle name="Euro 5 6 3" xfId="241"/>
    <cellStyle name="Euro 5 6 3 2" xfId="1312"/>
    <cellStyle name="Euro 5 6 4" xfId="298"/>
    <cellStyle name="Euro 5 6 4 2" xfId="1369"/>
    <cellStyle name="Euro 5 6 5" xfId="356"/>
    <cellStyle name="Euro 5 6 5 2" xfId="1427"/>
    <cellStyle name="Euro 5 6 6" xfId="395"/>
    <cellStyle name="Euro 5 6 6 2" xfId="1466"/>
    <cellStyle name="Euro 5 6 7" xfId="453"/>
    <cellStyle name="Euro 5 6 7 2" xfId="1524"/>
    <cellStyle name="Euro 5 6 8" xfId="515"/>
    <cellStyle name="Euro 5 6 8 2" xfId="1585"/>
    <cellStyle name="Euro 5 6 9" xfId="654"/>
    <cellStyle name="Euro 5 6 9 2" xfId="1724"/>
    <cellStyle name="Euro 5 7" xfId="98"/>
    <cellStyle name="Euro 5 7 10" xfId="659"/>
    <cellStyle name="Euro 5 7 10 2" xfId="1729"/>
    <cellStyle name="Euro 5 7 11" xfId="623"/>
    <cellStyle name="Euro 5 7 11 2" xfId="1693"/>
    <cellStyle name="Euro 5 7 12" xfId="1186"/>
    <cellStyle name="Euro 5 7 2" xfId="168"/>
    <cellStyle name="Euro 5 7 2 2" xfId="1239"/>
    <cellStyle name="Euro 5 7 3" xfId="242"/>
    <cellStyle name="Euro 5 7 3 2" xfId="1313"/>
    <cellStyle name="Euro 5 7 4" xfId="299"/>
    <cellStyle name="Euro 5 7 4 2" xfId="1370"/>
    <cellStyle name="Euro 5 7 5" xfId="357"/>
    <cellStyle name="Euro 5 7 5 2" xfId="1428"/>
    <cellStyle name="Euro 5 7 6" xfId="396"/>
    <cellStyle name="Euro 5 7 6 2" xfId="1467"/>
    <cellStyle name="Euro 5 7 7" xfId="454"/>
    <cellStyle name="Euro 5 7 7 2" xfId="1525"/>
    <cellStyle name="Euro 5 7 8" xfId="516"/>
    <cellStyle name="Euro 5 7 8 2" xfId="1586"/>
    <cellStyle name="Euro 5 7 9" xfId="633"/>
    <cellStyle name="Euro 5 7 9 2" xfId="1703"/>
    <cellStyle name="Euro 5 8" xfId="99"/>
    <cellStyle name="Euro 5 8 10" xfId="694"/>
    <cellStyle name="Euro 5 8 10 2" xfId="1764"/>
    <cellStyle name="Euro 5 8 11" xfId="591"/>
    <cellStyle name="Euro 5 8 11 2" xfId="1661"/>
    <cellStyle name="Euro 5 8 12" xfId="1187"/>
    <cellStyle name="Euro 5 8 2" xfId="169"/>
    <cellStyle name="Euro 5 8 2 2" xfId="1240"/>
    <cellStyle name="Euro 5 8 3" xfId="243"/>
    <cellStyle name="Euro 5 8 3 2" xfId="1314"/>
    <cellStyle name="Euro 5 8 4" xfId="300"/>
    <cellStyle name="Euro 5 8 4 2" xfId="1371"/>
    <cellStyle name="Euro 5 8 5" xfId="358"/>
    <cellStyle name="Euro 5 8 5 2" xfId="1429"/>
    <cellStyle name="Euro 5 8 6" xfId="397"/>
    <cellStyle name="Euro 5 8 6 2" xfId="1468"/>
    <cellStyle name="Euro 5 8 7" xfId="455"/>
    <cellStyle name="Euro 5 8 7 2" xfId="1526"/>
    <cellStyle name="Euro 5 8 8" xfId="517"/>
    <cellStyle name="Euro 5 8 8 2" xfId="1587"/>
    <cellStyle name="Euro 5 8 9" xfId="609"/>
    <cellStyle name="Euro 5 8 9 2" xfId="1679"/>
    <cellStyle name="Euro 5 9" xfId="162"/>
    <cellStyle name="Euro 5 9 2" xfId="1233"/>
    <cellStyle name="Euro 50" xfId="980"/>
    <cellStyle name="Euro 51" xfId="988"/>
    <cellStyle name="Euro 52" xfId="996"/>
    <cellStyle name="Euro 53" xfId="1004"/>
    <cellStyle name="Euro 54" xfId="1012"/>
    <cellStyle name="Euro 55" xfId="1020"/>
    <cellStyle name="Euro 56" xfId="1028"/>
    <cellStyle name="Euro 57" xfId="1036"/>
    <cellStyle name="Euro 58" xfId="1044"/>
    <cellStyle name="Euro 59" xfId="1052"/>
    <cellStyle name="Euro 6" xfId="100"/>
    <cellStyle name="Euro 6 10" xfId="680"/>
    <cellStyle name="Euro 6 10 2" xfId="1750"/>
    <cellStyle name="Euro 6 11" xfId="585"/>
    <cellStyle name="Euro 6 11 2" xfId="1655"/>
    <cellStyle name="Euro 6 12" xfId="1188"/>
    <cellStyle name="Euro 6 2" xfId="170"/>
    <cellStyle name="Euro 6 2 2" xfId="1241"/>
    <cellStyle name="Euro 6 3" xfId="244"/>
    <cellStyle name="Euro 6 3 2" xfId="1315"/>
    <cellStyle name="Euro 6 4" xfId="301"/>
    <cellStyle name="Euro 6 4 2" xfId="1372"/>
    <cellStyle name="Euro 6 5" xfId="359"/>
    <cellStyle name="Euro 6 5 2" xfId="1430"/>
    <cellStyle name="Euro 6 6" xfId="398"/>
    <cellStyle name="Euro 6 6 2" xfId="1469"/>
    <cellStyle name="Euro 6 7" xfId="456"/>
    <cellStyle name="Euro 6 7 2" xfId="1527"/>
    <cellStyle name="Euro 6 8" xfId="518"/>
    <cellStyle name="Euro 6 8 2" xfId="1588"/>
    <cellStyle name="Euro 6 9" xfId="578"/>
    <cellStyle name="Euro 6 9 2" xfId="1648"/>
    <cellStyle name="Euro 60" xfId="1060"/>
    <cellStyle name="Euro 61" xfId="1067"/>
    <cellStyle name="Euro 62" xfId="1074"/>
    <cellStyle name="Euro 63" xfId="1081"/>
    <cellStyle name="Euro 64" xfId="1095"/>
    <cellStyle name="Euro 65" xfId="1096"/>
    <cellStyle name="Euro 66" xfId="1104"/>
    <cellStyle name="Euro 67" xfId="1118"/>
    <cellStyle name="Euro 68" xfId="1119"/>
    <cellStyle name="Euro 69" xfId="1127"/>
    <cellStyle name="Euro 7" xfId="101"/>
    <cellStyle name="Euro 7 10" xfId="598"/>
    <cellStyle name="Euro 7 10 2" xfId="1668"/>
    <cellStyle name="Euro 7 11" xfId="715"/>
    <cellStyle name="Euro 7 11 2" xfId="1785"/>
    <cellStyle name="Euro 7 12" xfId="1189"/>
    <cellStyle name="Euro 7 2" xfId="171"/>
    <cellStyle name="Euro 7 2 2" xfId="1242"/>
    <cellStyle name="Euro 7 3" xfId="245"/>
    <cellStyle name="Euro 7 3 2" xfId="1316"/>
    <cellStyle name="Euro 7 4" xfId="302"/>
    <cellStyle name="Euro 7 4 2" xfId="1373"/>
    <cellStyle name="Euro 7 5" xfId="360"/>
    <cellStyle name="Euro 7 5 2" xfId="1431"/>
    <cellStyle name="Euro 7 6" xfId="399"/>
    <cellStyle name="Euro 7 6 2" xfId="1470"/>
    <cellStyle name="Euro 7 7" xfId="457"/>
    <cellStyle name="Euro 7 7 2" xfId="1528"/>
    <cellStyle name="Euro 7 8" xfId="519"/>
    <cellStyle name="Euro 7 8 2" xfId="1589"/>
    <cellStyle name="Euro 7 9" xfId="669"/>
    <cellStyle name="Euro 7 9 2" xfId="1739"/>
    <cellStyle name="Euro 70" xfId="1141"/>
    <cellStyle name="Euro 8" xfId="102"/>
    <cellStyle name="Euro 8 10" xfId="593"/>
    <cellStyle name="Euro 8 10 2" xfId="1663"/>
    <cellStyle name="Euro 8 11" xfId="704"/>
    <cellStyle name="Euro 8 11 2" xfId="1774"/>
    <cellStyle name="Euro 8 12" xfId="1190"/>
    <cellStyle name="Euro 8 2" xfId="172"/>
    <cellStyle name="Euro 8 2 2" xfId="1243"/>
    <cellStyle name="Euro 8 3" xfId="246"/>
    <cellStyle name="Euro 8 3 2" xfId="1317"/>
    <cellStyle name="Euro 8 4" xfId="303"/>
    <cellStyle name="Euro 8 4 2" xfId="1374"/>
    <cellStyle name="Euro 8 5" xfId="361"/>
    <cellStyle name="Euro 8 5 2" xfId="1432"/>
    <cellStyle name="Euro 8 6" xfId="400"/>
    <cellStyle name="Euro 8 6 2" xfId="1471"/>
    <cellStyle name="Euro 8 7" xfId="458"/>
    <cellStyle name="Euro 8 7 2" xfId="1529"/>
    <cellStyle name="Euro 8 8" xfId="520"/>
    <cellStyle name="Euro 8 8 2" xfId="1590"/>
    <cellStyle name="Euro 8 9" xfId="653"/>
    <cellStyle name="Euro 8 9 2" xfId="1723"/>
    <cellStyle name="Euro 9" xfId="103"/>
    <cellStyle name="Euro 9 10" xfId="569"/>
    <cellStyle name="Euro 9 10 2" xfId="1639"/>
    <cellStyle name="Euro 9 11" xfId="658"/>
    <cellStyle name="Euro 9 11 2" xfId="1728"/>
    <cellStyle name="Euro 9 12" xfId="1191"/>
    <cellStyle name="Euro 9 2" xfId="173"/>
    <cellStyle name="Euro 9 2 2" xfId="1244"/>
    <cellStyle name="Euro 9 3" xfId="247"/>
    <cellStyle name="Euro 9 3 2" xfId="1318"/>
    <cellStyle name="Euro 9 4" xfId="304"/>
    <cellStyle name="Euro 9 4 2" xfId="1375"/>
    <cellStyle name="Euro 9 5" xfId="362"/>
    <cellStyle name="Euro 9 5 2" xfId="1433"/>
    <cellStyle name="Euro 9 6" xfId="401"/>
    <cellStyle name="Euro 9 6 2" xfId="1472"/>
    <cellStyle name="Euro 9 7" xfId="459"/>
    <cellStyle name="Euro 9 7 2" xfId="1530"/>
    <cellStyle name="Euro 9 8" xfId="521"/>
    <cellStyle name="Euro 9 8 2" xfId="1591"/>
    <cellStyle name="Euro 9 9" xfId="632"/>
    <cellStyle name="Euro 9 9 2" xfId="1702"/>
    <cellStyle name="Explanatory Text" xfId="51419"/>
    <cellStyle name="Good" xfId="51420"/>
    <cellStyle name="Heading 1" xfId="51421"/>
    <cellStyle name="Heading 2" xfId="51422"/>
    <cellStyle name="Heading 3" xfId="51423"/>
    <cellStyle name="Heading 4" xfId="51424"/>
    <cellStyle name="Incorreto" xfId="10" builtinId="27" customBuiltin="1"/>
    <cellStyle name="Incorreto 10" xfId="51766"/>
    <cellStyle name="Incorreto 11" xfId="51808"/>
    <cellStyle name="Incorreto 12" xfId="51850"/>
    <cellStyle name="Incorreto 13" xfId="51892"/>
    <cellStyle name="Incorreto 14" xfId="51934"/>
    <cellStyle name="Incorreto 2" xfId="104"/>
    <cellStyle name="Incorreto 3" xfId="51467"/>
    <cellStyle name="Incorreto 4" xfId="51514"/>
    <cellStyle name="Incorreto 5" xfId="51555"/>
    <cellStyle name="Incorreto 6" xfId="51597"/>
    <cellStyle name="Incorreto 7" xfId="51639"/>
    <cellStyle name="Incorreto 8" xfId="51678"/>
    <cellStyle name="Incorreto 9" xfId="51724"/>
    <cellStyle name="Input" xfId="51425"/>
    <cellStyle name="Linked Cell" xfId="51426"/>
    <cellStyle name="Moeda" xfId="1" builtinId="4"/>
    <cellStyle name="Moeda 10" xfId="48077"/>
    <cellStyle name="Moeda 2" xfId="725"/>
    <cellStyle name="Moeda 2 10" xfId="628"/>
    <cellStyle name="Moeda 2 10 2" xfId="1698"/>
    <cellStyle name="Moeda 2 11" xfId="685"/>
    <cellStyle name="Moeda 2 11 2" xfId="1755"/>
    <cellStyle name="Moeda 2 12" xfId="48078"/>
    <cellStyle name="Moeda 2 2" xfId="105"/>
    <cellStyle name="Moeda 2 2 10" xfId="48079"/>
    <cellStyle name="Moeda 2 2 2" xfId="1192"/>
    <cellStyle name="Moeda 2 2 2 2" xfId="48080"/>
    <cellStyle name="Moeda 2 2 2 2 2" xfId="48081"/>
    <cellStyle name="Moeda 2 2 2 2 2 2" xfId="48082"/>
    <cellStyle name="Moeda 2 2 2 2 2 2 2" xfId="51094"/>
    <cellStyle name="Moeda 2 2 2 2 2 3" xfId="50352"/>
    <cellStyle name="Moeda 2 2 2 2 3" xfId="48083"/>
    <cellStyle name="Moeda 2 2 2 2 3 2" xfId="50734"/>
    <cellStyle name="Moeda 2 2 2 2 4" xfId="50049"/>
    <cellStyle name="Moeda 2 2 2 3" xfId="48084"/>
    <cellStyle name="Moeda 2 2 2 3 2" xfId="48085"/>
    <cellStyle name="Moeda 2 2 2 3 2 2" xfId="50960"/>
    <cellStyle name="Moeda 2 2 2 3 3" xfId="50224"/>
    <cellStyle name="Moeda 2 2 2 4" xfId="48086"/>
    <cellStyle name="Moeda 2 2 2 4 2" xfId="50597"/>
    <cellStyle name="Moeda 2 2 2 5" xfId="48087"/>
    <cellStyle name="Moeda 2 2 3" xfId="48088"/>
    <cellStyle name="Moeda 2 2 3 2" xfId="48089"/>
    <cellStyle name="Moeda 2 2 3 2 2" xfId="48090"/>
    <cellStyle name="Moeda 2 2 3 2 2 2" xfId="48091"/>
    <cellStyle name="Moeda 2 2 3 2 2 2 2" xfId="51133"/>
    <cellStyle name="Moeda 2 2 3 2 2 3" xfId="50390"/>
    <cellStyle name="Moeda 2 2 3 2 3" xfId="48092"/>
    <cellStyle name="Moeda 2 2 3 2 3 2" xfId="50773"/>
    <cellStyle name="Moeda 2 2 3 2 4" xfId="50079"/>
    <cellStyle name="Moeda 2 2 3 3" xfId="48093"/>
    <cellStyle name="Moeda 2 2 3 3 2" xfId="48094"/>
    <cellStyle name="Moeda 2 2 3 3 2 2" xfId="50998"/>
    <cellStyle name="Moeda 2 2 3 3 3" xfId="50262"/>
    <cellStyle name="Moeda 2 2 3 4" xfId="48095"/>
    <cellStyle name="Moeda 2 2 3 4 2" xfId="50636"/>
    <cellStyle name="Moeda 2 2 3 5" xfId="49975"/>
    <cellStyle name="Moeda 2 2 4" xfId="48096"/>
    <cellStyle name="Moeda 2 2 4 2" xfId="48097"/>
    <cellStyle name="Moeda 2 2 4 2 2" xfId="48098"/>
    <cellStyle name="Moeda 2 2 4 2 2 2" xfId="51061"/>
    <cellStyle name="Moeda 2 2 4 2 3" xfId="50320"/>
    <cellStyle name="Moeda 2 2 4 3" xfId="48099"/>
    <cellStyle name="Moeda 2 2 4 3 2" xfId="50701"/>
    <cellStyle name="Moeda 2 2 4 4" xfId="50023"/>
    <cellStyle name="Moeda 2 2 5" xfId="48100"/>
    <cellStyle name="Moeda 2 2 5 2" xfId="48101"/>
    <cellStyle name="Moeda 2 2 5 2 2" xfId="48102"/>
    <cellStyle name="Moeda 2 2 5 2 2 2" xfId="50928"/>
    <cellStyle name="Moeda 2 2 5 2 3" xfId="50192"/>
    <cellStyle name="Moeda 2 2 5 3" xfId="48103"/>
    <cellStyle name="Moeda 2 2 5 3 2" xfId="50564"/>
    <cellStyle name="Moeda 2 2 5 4" xfId="49928"/>
    <cellStyle name="Moeda 2 2 6" xfId="48104"/>
    <cellStyle name="Moeda 2 2 6 2" xfId="48105"/>
    <cellStyle name="Moeda 2 2 6 2 2" xfId="48106"/>
    <cellStyle name="Moeda 2 2 6 2 2 2" xfId="51168"/>
    <cellStyle name="Moeda 2 2 6 2 3" xfId="50424"/>
    <cellStyle name="Moeda 2 2 6 3" xfId="48107"/>
    <cellStyle name="Moeda 2 2 6 3 2" xfId="50808"/>
    <cellStyle name="Moeda 2 2 6 4" xfId="50107"/>
    <cellStyle name="Moeda 2 2 7" xfId="48108"/>
    <cellStyle name="Moeda 2 2 7 2" xfId="48109"/>
    <cellStyle name="Moeda 2 2 7 2 2" xfId="50854"/>
    <cellStyle name="Moeda 2 2 7 3" xfId="50132"/>
    <cellStyle name="Moeda 2 2 8" xfId="48110"/>
    <cellStyle name="Moeda 2 2 8 2" xfId="48111"/>
    <cellStyle name="Moeda 2 2 8 2 2" xfId="51203"/>
    <cellStyle name="Moeda 2 2 8 3" xfId="50451"/>
    <cellStyle name="Moeda 2 2 9" xfId="48112"/>
    <cellStyle name="Moeda 2 2 9 2" xfId="50478"/>
    <cellStyle name="Moeda 2 3" xfId="250"/>
    <cellStyle name="Moeda 2 3 2" xfId="1321"/>
    <cellStyle name="Moeda 2 4" xfId="307"/>
    <cellStyle name="Moeda 2 4 2" xfId="1378"/>
    <cellStyle name="Moeda 2 5" xfId="363"/>
    <cellStyle name="Moeda 2 5 2" xfId="1434"/>
    <cellStyle name="Moeda 2 6" xfId="402"/>
    <cellStyle name="Moeda 2 6 2" xfId="1473"/>
    <cellStyle name="Moeda 2 7" xfId="460"/>
    <cellStyle name="Moeda 2 7 2" xfId="1531"/>
    <cellStyle name="Moeda 2 8" xfId="522"/>
    <cellStyle name="Moeda 2 8 2" xfId="1592"/>
    <cellStyle name="Moeda 2 9" xfId="577"/>
    <cellStyle name="Moeda 2 9 2" xfId="1647"/>
    <cellStyle name="Moeda 2_Mem." xfId="48113"/>
    <cellStyle name="Moeda 3" xfId="106"/>
    <cellStyle name="Moeda 3 10" xfId="494"/>
    <cellStyle name="Moeda 3 10 2" xfId="1564"/>
    <cellStyle name="Moeda 3 10 2 2" xfId="48114"/>
    <cellStyle name="Moeda 3 10 3" xfId="48115"/>
    <cellStyle name="Moeda 3 11" xfId="689"/>
    <cellStyle name="Moeda 3 11 2" xfId="1759"/>
    <cellStyle name="Moeda 3 11 2 2" xfId="48116"/>
    <cellStyle name="Moeda 3 11 3" xfId="48117"/>
    <cellStyle name="Moeda 3 12" xfId="1193"/>
    <cellStyle name="Moeda 3 12 2" xfId="48118"/>
    <cellStyle name="Moeda 3 13" xfId="48119"/>
    <cellStyle name="Moeda 3 2" xfId="174"/>
    <cellStyle name="Moeda 3 2 10" xfId="48120"/>
    <cellStyle name="Moeda 3 2 10 2" xfId="50479"/>
    <cellStyle name="Moeda 3 2 11" xfId="48121"/>
    <cellStyle name="Moeda 3 2 2" xfId="1245"/>
    <cellStyle name="Moeda 3 2 2 2" xfId="48122"/>
    <cellStyle name="Moeda 3 2 2 2 2" xfId="48123"/>
    <cellStyle name="Moeda 3 2 2 2 2 2" xfId="48124"/>
    <cellStyle name="Moeda 3 2 2 2 2 2 2" xfId="51063"/>
    <cellStyle name="Moeda 3 2 2 2 2 3" xfId="50322"/>
    <cellStyle name="Moeda 3 2 2 2 3" xfId="48125"/>
    <cellStyle name="Moeda 3 2 2 2 3 2" xfId="50703"/>
    <cellStyle name="Moeda 3 2 2 2 4" xfId="50024"/>
    <cellStyle name="Moeda 3 2 2 3" xfId="48126"/>
    <cellStyle name="Moeda 3 2 2 3 2" xfId="48127"/>
    <cellStyle name="Moeda 3 2 2 3 2 2" xfId="50930"/>
    <cellStyle name="Moeda 3 2 2 3 3" xfId="50194"/>
    <cellStyle name="Moeda 3 2 2 4" xfId="48128"/>
    <cellStyle name="Moeda 3 2 2 4 2" xfId="50566"/>
    <cellStyle name="Moeda 3 2 2 5" xfId="48129"/>
    <cellStyle name="Moeda 3 2 3" xfId="48130"/>
    <cellStyle name="Moeda 3 2 3 2" xfId="48131"/>
    <cellStyle name="Moeda 3 2 3 2 2" xfId="48132"/>
    <cellStyle name="Moeda 3 2 3 2 2 2" xfId="48133"/>
    <cellStyle name="Moeda 3 2 3 2 2 2 2" xfId="51096"/>
    <cellStyle name="Moeda 3 2 3 2 2 3" xfId="50354"/>
    <cellStyle name="Moeda 3 2 3 2 3" xfId="48134"/>
    <cellStyle name="Moeda 3 2 3 2 3 2" xfId="50736"/>
    <cellStyle name="Moeda 3 2 3 2 4" xfId="50050"/>
    <cellStyle name="Moeda 3 2 3 3" xfId="48135"/>
    <cellStyle name="Moeda 3 2 3 3 2" xfId="48136"/>
    <cellStyle name="Moeda 3 2 3 3 2 2" xfId="50962"/>
    <cellStyle name="Moeda 3 2 3 3 3" xfId="50226"/>
    <cellStyle name="Moeda 3 2 3 4" xfId="48137"/>
    <cellStyle name="Moeda 3 2 3 4 2" xfId="50599"/>
    <cellStyle name="Moeda 3 2 3 5" xfId="49948"/>
    <cellStyle name="Moeda 3 2 4" xfId="48138"/>
    <cellStyle name="Moeda 3 2 4 2" xfId="48139"/>
    <cellStyle name="Moeda 3 2 4 2 2" xfId="48140"/>
    <cellStyle name="Moeda 3 2 4 2 2 2" xfId="48141"/>
    <cellStyle name="Moeda 3 2 4 2 2 2 2" xfId="51135"/>
    <cellStyle name="Moeda 3 2 4 2 2 3" xfId="50392"/>
    <cellStyle name="Moeda 3 2 4 2 3" xfId="48142"/>
    <cellStyle name="Moeda 3 2 4 2 3 2" xfId="50775"/>
    <cellStyle name="Moeda 3 2 4 2 4" xfId="50080"/>
    <cellStyle name="Moeda 3 2 4 3" xfId="48143"/>
    <cellStyle name="Moeda 3 2 4 3 2" xfId="48144"/>
    <cellStyle name="Moeda 3 2 4 3 2 2" xfId="51000"/>
    <cellStyle name="Moeda 3 2 4 3 3" xfId="50264"/>
    <cellStyle name="Moeda 3 2 4 4" xfId="48145"/>
    <cellStyle name="Moeda 3 2 4 4 2" xfId="50638"/>
    <cellStyle name="Moeda 3 2 4 5" xfId="49976"/>
    <cellStyle name="Moeda 3 2 5" xfId="48146"/>
    <cellStyle name="Moeda 3 2 5 2" xfId="48147"/>
    <cellStyle name="Moeda 3 2 5 2 2" xfId="48148"/>
    <cellStyle name="Moeda 3 2 5 2 2 2" xfId="51058"/>
    <cellStyle name="Moeda 3 2 5 2 3" xfId="50317"/>
    <cellStyle name="Moeda 3 2 5 3" xfId="48149"/>
    <cellStyle name="Moeda 3 2 5 3 2" xfId="50698"/>
    <cellStyle name="Moeda 3 2 5 4" xfId="50020"/>
    <cellStyle name="Moeda 3 2 6" xfId="48150"/>
    <cellStyle name="Moeda 3 2 6 2" xfId="48151"/>
    <cellStyle name="Moeda 3 2 6 2 2" xfId="48152"/>
    <cellStyle name="Moeda 3 2 6 2 2 2" xfId="50925"/>
    <cellStyle name="Moeda 3 2 6 2 3" xfId="50189"/>
    <cellStyle name="Moeda 3 2 6 3" xfId="48153"/>
    <cellStyle name="Moeda 3 2 6 3 2" xfId="50561"/>
    <cellStyle name="Moeda 3 2 6 4" xfId="49925"/>
    <cellStyle name="Moeda 3 2 7" xfId="48154"/>
    <cellStyle name="Moeda 3 2 7 2" xfId="48155"/>
    <cellStyle name="Moeda 3 2 7 2 2" xfId="48156"/>
    <cellStyle name="Moeda 3 2 7 2 2 2" xfId="51170"/>
    <cellStyle name="Moeda 3 2 7 2 3" xfId="50425"/>
    <cellStyle name="Moeda 3 2 7 3" xfId="48157"/>
    <cellStyle name="Moeda 3 2 7 3 2" xfId="50810"/>
    <cellStyle name="Moeda 3 2 7 4" xfId="50108"/>
    <cellStyle name="Moeda 3 2 8" xfId="48158"/>
    <cellStyle name="Moeda 3 2 8 2" xfId="48159"/>
    <cellStyle name="Moeda 3 2 8 2 2" xfId="50855"/>
    <cellStyle name="Moeda 3 2 8 3" xfId="50133"/>
    <cellStyle name="Moeda 3 2 9" xfId="48160"/>
    <cellStyle name="Moeda 3 2 9 2" xfId="48161"/>
    <cellStyle name="Moeda 3 2 9 2 2" xfId="51204"/>
    <cellStyle name="Moeda 3 2 9 3" xfId="50452"/>
    <cellStyle name="Moeda 3 3" xfId="251"/>
    <cellStyle name="Moeda 3 3 10" xfId="48162"/>
    <cellStyle name="Moeda 3 3 10 2" xfId="50480"/>
    <cellStyle name="Moeda 3 3 11" xfId="48163"/>
    <cellStyle name="Moeda 3 3 2" xfId="1322"/>
    <cellStyle name="Moeda 3 3 2 2" xfId="48164"/>
    <cellStyle name="Moeda 3 3 2 2 2" xfId="48165"/>
    <cellStyle name="Moeda 3 3 2 2 2 2" xfId="48166"/>
    <cellStyle name="Moeda 3 3 2 2 2 2 2" xfId="51064"/>
    <cellStyle name="Moeda 3 3 2 2 2 3" xfId="50323"/>
    <cellStyle name="Moeda 3 3 2 2 3" xfId="48167"/>
    <cellStyle name="Moeda 3 3 2 2 3 2" xfId="50704"/>
    <cellStyle name="Moeda 3 3 2 2 4" xfId="50025"/>
    <cellStyle name="Moeda 3 3 2 3" xfId="48168"/>
    <cellStyle name="Moeda 3 3 2 3 2" xfId="48169"/>
    <cellStyle name="Moeda 3 3 2 3 2 2" xfId="50931"/>
    <cellStyle name="Moeda 3 3 2 3 3" xfId="50195"/>
    <cellStyle name="Moeda 3 3 2 4" xfId="48170"/>
    <cellStyle name="Moeda 3 3 2 4 2" xfId="50567"/>
    <cellStyle name="Moeda 3 3 2 5" xfId="48171"/>
    <cellStyle name="Moeda 3 3 3" xfId="48172"/>
    <cellStyle name="Moeda 3 3 3 2" xfId="48173"/>
    <cellStyle name="Moeda 3 3 3 2 2" xfId="48174"/>
    <cellStyle name="Moeda 3 3 3 2 2 2" xfId="48175"/>
    <cellStyle name="Moeda 3 3 3 2 2 2 2" xfId="51097"/>
    <cellStyle name="Moeda 3 3 3 2 2 3" xfId="50355"/>
    <cellStyle name="Moeda 3 3 3 2 3" xfId="48176"/>
    <cellStyle name="Moeda 3 3 3 2 3 2" xfId="50737"/>
    <cellStyle name="Moeda 3 3 3 2 4" xfId="50051"/>
    <cellStyle name="Moeda 3 3 3 3" xfId="48177"/>
    <cellStyle name="Moeda 3 3 3 3 2" xfId="48178"/>
    <cellStyle name="Moeda 3 3 3 3 2 2" xfId="50963"/>
    <cellStyle name="Moeda 3 3 3 3 3" xfId="50227"/>
    <cellStyle name="Moeda 3 3 3 4" xfId="48179"/>
    <cellStyle name="Moeda 3 3 3 4 2" xfId="50600"/>
    <cellStyle name="Moeda 3 3 3 5" xfId="49949"/>
    <cellStyle name="Moeda 3 3 4" xfId="48180"/>
    <cellStyle name="Moeda 3 3 4 2" xfId="48181"/>
    <cellStyle name="Moeda 3 3 4 2 2" xfId="48182"/>
    <cellStyle name="Moeda 3 3 4 2 2 2" xfId="48183"/>
    <cellStyle name="Moeda 3 3 4 2 2 2 2" xfId="51136"/>
    <cellStyle name="Moeda 3 3 4 2 2 3" xfId="50393"/>
    <cellStyle name="Moeda 3 3 4 2 3" xfId="48184"/>
    <cellStyle name="Moeda 3 3 4 2 3 2" xfId="50776"/>
    <cellStyle name="Moeda 3 3 4 2 4" xfId="50081"/>
    <cellStyle name="Moeda 3 3 4 3" xfId="48185"/>
    <cellStyle name="Moeda 3 3 4 3 2" xfId="48186"/>
    <cellStyle name="Moeda 3 3 4 3 2 2" xfId="51001"/>
    <cellStyle name="Moeda 3 3 4 3 3" xfId="50265"/>
    <cellStyle name="Moeda 3 3 4 4" xfId="48187"/>
    <cellStyle name="Moeda 3 3 4 4 2" xfId="50639"/>
    <cellStyle name="Moeda 3 3 4 5" xfId="49977"/>
    <cellStyle name="Moeda 3 3 5" xfId="48188"/>
    <cellStyle name="Moeda 3 3 5 2" xfId="48189"/>
    <cellStyle name="Moeda 3 3 5 2 2" xfId="48190"/>
    <cellStyle name="Moeda 3 3 5 2 2 2" xfId="51048"/>
    <cellStyle name="Moeda 3 3 5 2 3" xfId="50308"/>
    <cellStyle name="Moeda 3 3 5 3" xfId="48191"/>
    <cellStyle name="Moeda 3 3 5 3 2" xfId="50688"/>
    <cellStyle name="Moeda 3 3 5 4" xfId="50011"/>
    <cellStyle name="Moeda 3 3 6" xfId="48192"/>
    <cellStyle name="Moeda 3 3 6 2" xfId="48193"/>
    <cellStyle name="Moeda 3 3 6 2 2" xfId="48194"/>
    <cellStyle name="Moeda 3 3 6 2 2 2" xfId="50915"/>
    <cellStyle name="Moeda 3 3 6 2 3" xfId="50180"/>
    <cellStyle name="Moeda 3 3 6 3" xfId="48195"/>
    <cellStyle name="Moeda 3 3 6 3 2" xfId="50551"/>
    <cellStyle name="Moeda 3 3 6 4" xfId="49916"/>
    <cellStyle name="Moeda 3 3 7" xfId="48196"/>
    <cellStyle name="Moeda 3 3 7 2" xfId="48197"/>
    <cellStyle name="Moeda 3 3 7 2 2" xfId="48198"/>
    <cellStyle name="Moeda 3 3 7 2 2 2" xfId="51171"/>
    <cellStyle name="Moeda 3 3 7 2 3" xfId="50426"/>
    <cellStyle name="Moeda 3 3 7 3" xfId="48199"/>
    <cellStyle name="Moeda 3 3 7 3 2" xfId="50811"/>
    <cellStyle name="Moeda 3 3 7 4" xfId="50109"/>
    <cellStyle name="Moeda 3 3 8" xfId="48200"/>
    <cellStyle name="Moeda 3 3 8 2" xfId="48201"/>
    <cellStyle name="Moeda 3 3 8 2 2" xfId="50856"/>
    <cellStyle name="Moeda 3 3 8 3" xfId="50134"/>
    <cellStyle name="Moeda 3 3 9" xfId="48202"/>
    <cellStyle name="Moeda 3 3 9 2" xfId="48203"/>
    <cellStyle name="Moeda 3 3 9 2 2" xfId="51205"/>
    <cellStyle name="Moeda 3 3 9 3" xfId="50453"/>
    <cellStyle name="Moeda 3 4" xfId="308"/>
    <cellStyle name="Moeda 3 4 2" xfId="1379"/>
    <cellStyle name="Moeda 3 4 2 2" xfId="48204"/>
    <cellStyle name="Moeda 3 4 2 2 2" xfId="48205"/>
    <cellStyle name="Moeda 3 4 2 2 2 2" xfId="51062"/>
    <cellStyle name="Moeda 3 4 2 2 3" xfId="50321"/>
    <cellStyle name="Moeda 3 4 2 3" xfId="48206"/>
    <cellStyle name="Moeda 3 4 2 3 2" xfId="50702"/>
    <cellStyle name="Moeda 3 4 2 4" xfId="48207"/>
    <cellStyle name="Moeda 3 4 3" xfId="48208"/>
    <cellStyle name="Moeda 3 4 3 2" xfId="48209"/>
    <cellStyle name="Moeda 3 4 3 2 2" xfId="50929"/>
    <cellStyle name="Moeda 3 4 3 3" xfId="50193"/>
    <cellStyle name="Moeda 3 4 4" xfId="48210"/>
    <cellStyle name="Moeda 3 4 4 2" xfId="50565"/>
    <cellStyle name="Moeda 3 4 5" xfId="48211"/>
    <cellStyle name="Moeda 3 5" xfId="364"/>
    <cellStyle name="Moeda 3 5 2" xfId="1435"/>
    <cellStyle name="Moeda 3 5 2 2" xfId="48212"/>
    <cellStyle name="Moeda 3 5 2 2 2" xfId="48213"/>
    <cellStyle name="Moeda 3 5 2 2 2 2" xfId="51095"/>
    <cellStyle name="Moeda 3 5 2 2 3" xfId="50353"/>
    <cellStyle name="Moeda 3 5 2 3" xfId="48214"/>
    <cellStyle name="Moeda 3 5 2 3 2" xfId="50735"/>
    <cellStyle name="Moeda 3 5 2 4" xfId="48215"/>
    <cellStyle name="Moeda 3 5 3" xfId="48216"/>
    <cellStyle name="Moeda 3 5 3 2" xfId="48217"/>
    <cellStyle name="Moeda 3 5 3 2 2" xfId="50961"/>
    <cellStyle name="Moeda 3 5 3 3" xfId="50225"/>
    <cellStyle name="Moeda 3 5 4" xfId="48218"/>
    <cellStyle name="Moeda 3 5 4 2" xfId="50598"/>
    <cellStyle name="Moeda 3 5 5" xfId="48219"/>
    <cellStyle name="Moeda 3 6" xfId="403"/>
    <cellStyle name="Moeda 3 6 2" xfId="1474"/>
    <cellStyle name="Moeda 3 6 2 2" xfId="48220"/>
    <cellStyle name="Moeda 3 6 2 2 2" xfId="48221"/>
    <cellStyle name="Moeda 3 6 2 2 2 2" xfId="51134"/>
    <cellStyle name="Moeda 3 6 2 2 3" xfId="50391"/>
    <cellStyle name="Moeda 3 6 2 3" xfId="48222"/>
    <cellStyle name="Moeda 3 6 2 3 2" xfId="50774"/>
    <cellStyle name="Moeda 3 6 2 4" xfId="48223"/>
    <cellStyle name="Moeda 3 6 3" xfId="48224"/>
    <cellStyle name="Moeda 3 6 3 2" xfId="48225"/>
    <cellStyle name="Moeda 3 6 3 2 2" xfId="50999"/>
    <cellStyle name="Moeda 3 6 3 3" xfId="50263"/>
    <cellStyle name="Moeda 3 6 4" xfId="48226"/>
    <cellStyle name="Moeda 3 6 4 2" xfId="50637"/>
    <cellStyle name="Moeda 3 6 5" xfId="48227"/>
    <cellStyle name="Moeda 3 7" xfId="461"/>
    <cellStyle name="Moeda 3 7 2" xfId="1532"/>
    <cellStyle name="Moeda 3 7 2 2" xfId="48228"/>
    <cellStyle name="Moeda 3 7 2 2 2" xfId="51038"/>
    <cellStyle name="Moeda 3 7 2 3" xfId="48229"/>
    <cellStyle name="Moeda 3 7 3" xfId="48230"/>
    <cellStyle name="Moeda 3 7 3 2" xfId="50678"/>
    <cellStyle name="Moeda 3 7 4" xfId="48231"/>
    <cellStyle name="Moeda 3 8" xfId="523"/>
    <cellStyle name="Moeda 3 8 2" xfId="1593"/>
    <cellStyle name="Moeda 3 8 2 2" xfId="48232"/>
    <cellStyle name="Moeda 3 8 2 2 2" xfId="50905"/>
    <cellStyle name="Moeda 3 8 2 3" xfId="48233"/>
    <cellStyle name="Moeda 3 8 3" xfId="48234"/>
    <cellStyle name="Moeda 3 8 3 2" xfId="50541"/>
    <cellStyle name="Moeda 3 8 4" xfId="48235"/>
    <cellStyle name="Moeda 3 9" xfId="544"/>
    <cellStyle name="Moeda 3 9 2" xfId="1614"/>
    <cellStyle name="Moeda 3 9 2 2" xfId="48236"/>
    <cellStyle name="Moeda 3 9 2 2 2" xfId="51169"/>
    <cellStyle name="Moeda 3 9 2 3" xfId="48237"/>
    <cellStyle name="Moeda 3 9 3" xfId="48238"/>
    <cellStyle name="Moeda 3 9 3 2" xfId="50809"/>
    <cellStyle name="Moeda 3 9 4" xfId="48239"/>
    <cellStyle name="Moeda 4" xfId="43992"/>
    <cellStyle name="Moeda 4 2" xfId="48240"/>
    <cellStyle name="Moeda 4_Mem." xfId="48241"/>
    <cellStyle name="Moeda 5" xfId="48242"/>
    <cellStyle name="Moeda 5 10" xfId="48243"/>
    <cellStyle name="Moeda 5 10 2" xfId="48244"/>
    <cellStyle name="Moeda 5 10 2 2" xfId="50857"/>
    <cellStyle name="Moeda 5 10 3" xfId="50135"/>
    <cellStyle name="Moeda 5 11" xfId="48245"/>
    <cellStyle name="Moeda 5 11 2" xfId="48246"/>
    <cellStyle name="Moeda 5 11 2 2" xfId="51206"/>
    <cellStyle name="Moeda 5 11 3" xfId="50454"/>
    <cellStyle name="Moeda 5 12" xfId="48247"/>
    <cellStyle name="Moeda 5 12 2" xfId="50481"/>
    <cellStyle name="Moeda 5 13" xfId="49865"/>
    <cellStyle name="Moeda 5 2" xfId="48248"/>
    <cellStyle name="Moeda 5 2 10" xfId="48249"/>
    <cellStyle name="Moeda 5 2 10 2" xfId="50482"/>
    <cellStyle name="Moeda 5 2 11" xfId="49866"/>
    <cellStyle name="Moeda 5 2 2" xfId="48250"/>
    <cellStyle name="Moeda 5 2 2 2" xfId="48251"/>
    <cellStyle name="Moeda 5 2 2 2 2" xfId="48252"/>
    <cellStyle name="Moeda 5 2 2 2 2 2" xfId="48253"/>
    <cellStyle name="Moeda 5 2 2 2 2 2 2" xfId="51066"/>
    <cellStyle name="Moeda 5 2 2 2 2 3" xfId="50325"/>
    <cellStyle name="Moeda 5 2 2 2 3" xfId="48254"/>
    <cellStyle name="Moeda 5 2 2 2 3 2" xfId="50706"/>
    <cellStyle name="Moeda 5 2 2 2 4" xfId="50027"/>
    <cellStyle name="Moeda 5 2 2 3" xfId="48255"/>
    <cellStyle name="Moeda 5 2 2 3 2" xfId="48256"/>
    <cellStyle name="Moeda 5 2 2 3 2 2" xfId="50933"/>
    <cellStyle name="Moeda 5 2 2 3 3" xfId="50197"/>
    <cellStyle name="Moeda 5 2 2 4" xfId="48257"/>
    <cellStyle name="Moeda 5 2 2 4 2" xfId="50569"/>
    <cellStyle name="Moeda 5 2 2 5" xfId="49930"/>
    <cellStyle name="Moeda 5 2 3" xfId="48258"/>
    <cellStyle name="Moeda 5 2 3 2" xfId="48259"/>
    <cellStyle name="Moeda 5 2 3 2 2" xfId="48260"/>
    <cellStyle name="Moeda 5 2 3 2 2 2" xfId="48261"/>
    <cellStyle name="Moeda 5 2 3 2 2 2 2" xfId="51099"/>
    <cellStyle name="Moeda 5 2 3 2 2 3" xfId="50357"/>
    <cellStyle name="Moeda 5 2 3 2 3" xfId="48262"/>
    <cellStyle name="Moeda 5 2 3 2 3 2" xfId="50739"/>
    <cellStyle name="Moeda 5 2 3 2 4" xfId="50053"/>
    <cellStyle name="Moeda 5 2 3 3" xfId="48263"/>
    <cellStyle name="Moeda 5 2 3 3 2" xfId="48264"/>
    <cellStyle name="Moeda 5 2 3 3 2 2" xfId="50965"/>
    <cellStyle name="Moeda 5 2 3 3 3" xfId="50229"/>
    <cellStyle name="Moeda 5 2 3 4" xfId="48265"/>
    <cellStyle name="Moeda 5 2 3 4 2" xfId="50602"/>
    <cellStyle name="Moeda 5 2 3 5" xfId="49951"/>
    <cellStyle name="Moeda 5 2 4" xfId="48266"/>
    <cellStyle name="Moeda 5 2 4 2" xfId="48267"/>
    <cellStyle name="Moeda 5 2 4 2 2" xfId="48268"/>
    <cellStyle name="Moeda 5 2 4 2 2 2" xfId="48269"/>
    <cellStyle name="Moeda 5 2 4 2 2 2 2" xfId="51138"/>
    <cellStyle name="Moeda 5 2 4 2 2 3" xfId="50395"/>
    <cellStyle name="Moeda 5 2 4 2 3" xfId="48270"/>
    <cellStyle name="Moeda 5 2 4 2 3 2" xfId="50778"/>
    <cellStyle name="Moeda 5 2 4 2 4" xfId="50083"/>
    <cellStyle name="Moeda 5 2 4 3" xfId="48271"/>
    <cellStyle name="Moeda 5 2 4 3 2" xfId="48272"/>
    <cellStyle name="Moeda 5 2 4 3 2 2" xfId="51003"/>
    <cellStyle name="Moeda 5 2 4 3 3" xfId="50267"/>
    <cellStyle name="Moeda 5 2 4 4" xfId="48273"/>
    <cellStyle name="Moeda 5 2 4 4 2" xfId="50641"/>
    <cellStyle name="Moeda 5 2 4 5" xfId="49979"/>
    <cellStyle name="Moeda 5 2 5" xfId="48274"/>
    <cellStyle name="Moeda 5 2 5 2" xfId="48275"/>
    <cellStyle name="Moeda 5 2 5 2 2" xfId="48276"/>
    <cellStyle name="Moeda 5 2 5 2 2 2" xfId="51054"/>
    <cellStyle name="Moeda 5 2 5 2 3" xfId="50313"/>
    <cellStyle name="Moeda 5 2 5 3" xfId="48277"/>
    <cellStyle name="Moeda 5 2 5 3 2" xfId="50694"/>
    <cellStyle name="Moeda 5 2 5 4" xfId="50016"/>
    <cellStyle name="Moeda 5 2 6" xfId="48278"/>
    <cellStyle name="Moeda 5 2 6 2" xfId="48279"/>
    <cellStyle name="Moeda 5 2 6 2 2" xfId="48280"/>
    <cellStyle name="Moeda 5 2 6 2 2 2" xfId="50921"/>
    <cellStyle name="Moeda 5 2 6 2 3" xfId="50185"/>
    <cellStyle name="Moeda 5 2 6 3" xfId="48281"/>
    <cellStyle name="Moeda 5 2 6 3 2" xfId="50557"/>
    <cellStyle name="Moeda 5 2 6 4" xfId="49921"/>
    <cellStyle name="Moeda 5 2 7" xfId="48282"/>
    <cellStyle name="Moeda 5 2 7 2" xfId="48283"/>
    <cellStyle name="Moeda 5 2 7 2 2" xfId="48284"/>
    <cellStyle name="Moeda 5 2 7 2 2 2" xfId="51173"/>
    <cellStyle name="Moeda 5 2 7 2 3" xfId="50428"/>
    <cellStyle name="Moeda 5 2 7 3" xfId="48285"/>
    <cellStyle name="Moeda 5 2 7 3 2" xfId="50813"/>
    <cellStyle name="Moeda 5 2 7 4" xfId="50111"/>
    <cellStyle name="Moeda 5 2 8" xfId="48286"/>
    <cellStyle name="Moeda 5 2 8 2" xfId="48287"/>
    <cellStyle name="Moeda 5 2 8 2 2" xfId="50858"/>
    <cellStyle name="Moeda 5 2 8 3" xfId="50136"/>
    <cellStyle name="Moeda 5 2 9" xfId="48288"/>
    <cellStyle name="Moeda 5 2 9 2" xfId="48289"/>
    <cellStyle name="Moeda 5 2 9 2 2" xfId="51207"/>
    <cellStyle name="Moeda 5 2 9 3" xfId="50455"/>
    <cellStyle name="Moeda 5 3" xfId="48290"/>
    <cellStyle name="Moeda 5 3 10" xfId="48291"/>
    <cellStyle name="Moeda 5 3 10 2" xfId="50483"/>
    <cellStyle name="Moeda 5 3 11" xfId="49867"/>
    <cellStyle name="Moeda 5 3 2" xfId="48292"/>
    <cellStyle name="Moeda 5 3 2 2" xfId="48293"/>
    <cellStyle name="Moeda 5 3 2 2 2" xfId="48294"/>
    <cellStyle name="Moeda 5 3 2 2 2 2" xfId="48295"/>
    <cellStyle name="Moeda 5 3 2 2 2 2 2" xfId="51067"/>
    <cellStyle name="Moeda 5 3 2 2 2 3" xfId="50326"/>
    <cellStyle name="Moeda 5 3 2 2 3" xfId="48296"/>
    <cellStyle name="Moeda 5 3 2 2 3 2" xfId="50707"/>
    <cellStyle name="Moeda 5 3 2 2 4" xfId="50028"/>
    <cellStyle name="Moeda 5 3 2 3" xfId="48297"/>
    <cellStyle name="Moeda 5 3 2 3 2" xfId="48298"/>
    <cellStyle name="Moeda 5 3 2 3 2 2" xfId="50934"/>
    <cellStyle name="Moeda 5 3 2 3 3" xfId="50198"/>
    <cellStyle name="Moeda 5 3 2 4" xfId="48299"/>
    <cellStyle name="Moeda 5 3 2 4 2" xfId="50570"/>
    <cellStyle name="Moeda 5 3 2 5" xfId="49931"/>
    <cellStyle name="Moeda 5 3 3" xfId="48300"/>
    <cellStyle name="Moeda 5 3 3 2" xfId="48301"/>
    <cellStyle name="Moeda 5 3 3 2 2" xfId="48302"/>
    <cellStyle name="Moeda 5 3 3 2 2 2" xfId="48303"/>
    <cellStyle name="Moeda 5 3 3 2 2 2 2" xfId="51100"/>
    <cellStyle name="Moeda 5 3 3 2 2 3" xfId="50358"/>
    <cellStyle name="Moeda 5 3 3 2 3" xfId="48304"/>
    <cellStyle name="Moeda 5 3 3 2 3 2" xfId="50740"/>
    <cellStyle name="Moeda 5 3 3 2 4" xfId="50054"/>
    <cellStyle name="Moeda 5 3 3 3" xfId="48305"/>
    <cellStyle name="Moeda 5 3 3 3 2" xfId="48306"/>
    <cellStyle name="Moeda 5 3 3 3 2 2" xfId="50966"/>
    <cellStyle name="Moeda 5 3 3 3 3" xfId="50230"/>
    <cellStyle name="Moeda 5 3 3 4" xfId="48307"/>
    <cellStyle name="Moeda 5 3 3 4 2" xfId="50603"/>
    <cellStyle name="Moeda 5 3 3 5" xfId="49952"/>
    <cellStyle name="Moeda 5 3 4" xfId="48308"/>
    <cellStyle name="Moeda 5 3 4 2" xfId="48309"/>
    <cellStyle name="Moeda 5 3 4 2 2" xfId="48310"/>
    <cellStyle name="Moeda 5 3 4 2 2 2" xfId="48311"/>
    <cellStyle name="Moeda 5 3 4 2 2 2 2" xfId="51139"/>
    <cellStyle name="Moeda 5 3 4 2 2 3" xfId="50396"/>
    <cellStyle name="Moeda 5 3 4 2 3" xfId="48312"/>
    <cellStyle name="Moeda 5 3 4 2 3 2" xfId="50779"/>
    <cellStyle name="Moeda 5 3 4 2 4" xfId="50084"/>
    <cellStyle name="Moeda 5 3 4 3" xfId="48313"/>
    <cellStyle name="Moeda 5 3 4 3 2" xfId="48314"/>
    <cellStyle name="Moeda 5 3 4 3 2 2" xfId="51004"/>
    <cellStyle name="Moeda 5 3 4 3 3" xfId="50268"/>
    <cellStyle name="Moeda 5 3 4 4" xfId="48315"/>
    <cellStyle name="Moeda 5 3 4 4 2" xfId="50642"/>
    <cellStyle name="Moeda 5 3 4 5" xfId="49980"/>
    <cellStyle name="Moeda 5 3 5" xfId="48316"/>
    <cellStyle name="Moeda 5 3 5 2" xfId="48317"/>
    <cellStyle name="Moeda 5 3 5 2 2" xfId="48318"/>
    <cellStyle name="Moeda 5 3 5 2 2 2" xfId="51044"/>
    <cellStyle name="Moeda 5 3 5 2 3" xfId="50304"/>
    <cellStyle name="Moeda 5 3 5 3" xfId="48319"/>
    <cellStyle name="Moeda 5 3 5 3 2" xfId="50684"/>
    <cellStyle name="Moeda 5 3 5 4" xfId="50007"/>
    <cellStyle name="Moeda 5 3 6" xfId="48320"/>
    <cellStyle name="Moeda 5 3 6 2" xfId="48321"/>
    <cellStyle name="Moeda 5 3 6 2 2" xfId="48322"/>
    <cellStyle name="Moeda 5 3 6 2 2 2" xfId="50911"/>
    <cellStyle name="Moeda 5 3 6 2 3" xfId="50176"/>
    <cellStyle name="Moeda 5 3 6 3" xfId="48323"/>
    <cellStyle name="Moeda 5 3 6 3 2" xfId="50547"/>
    <cellStyle name="Moeda 5 3 6 4" xfId="49912"/>
    <cellStyle name="Moeda 5 3 7" xfId="48324"/>
    <cellStyle name="Moeda 5 3 7 2" xfId="48325"/>
    <cellStyle name="Moeda 5 3 7 2 2" xfId="48326"/>
    <cellStyle name="Moeda 5 3 7 2 2 2" xfId="51174"/>
    <cellStyle name="Moeda 5 3 7 2 3" xfId="50429"/>
    <cellStyle name="Moeda 5 3 7 3" xfId="48327"/>
    <cellStyle name="Moeda 5 3 7 3 2" xfId="50814"/>
    <cellStyle name="Moeda 5 3 7 4" xfId="50112"/>
    <cellStyle name="Moeda 5 3 8" xfId="48328"/>
    <cellStyle name="Moeda 5 3 8 2" xfId="48329"/>
    <cellStyle name="Moeda 5 3 8 2 2" xfId="50859"/>
    <cellStyle name="Moeda 5 3 8 3" xfId="50137"/>
    <cellStyle name="Moeda 5 3 9" xfId="48330"/>
    <cellStyle name="Moeda 5 3 9 2" xfId="48331"/>
    <cellStyle name="Moeda 5 3 9 2 2" xfId="51208"/>
    <cellStyle name="Moeda 5 3 9 3" xfId="50456"/>
    <cellStyle name="Moeda 5 4" xfId="48332"/>
    <cellStyle name="Moeda 5 4 2" xfId="48333"/>
    <cellStyle name="Moeda 5 4 2 2" xfId="48334"/>
    <cellStyle name="Moeda 5 4 2 2 2" xfId="48335"/>
    <cellStyle name="Moeda 5 4 2 2 2 2" xfId="51065"/>
    <cellStyle name="Moeda 5 4 2 2 3" xfId="50324"/>
    <cellStyle name="Moeda 5 4 2 3" xfId="48336"/>
    <cellStyle name="Moeda 5 4 2 3 2" xfId="50705"/>
    <cellStyle name="Moeda 5 4 2 4" xfId="50026"/>
    <cellStyle name="Moeda 5 4 3" xfId="48337"/>
    <cellStyle name="Moeda 5 4 3 2" xfId="48338"/>
    <cellStyle name="Moeda 5 4 3 2 2" xfId="50932"/>
    <cellStyle name="Moeda 5 4 3 3" xfId="50196"/>
    <cellStyle name="Moeda 5 4 4" xfId="48339"/>
    <cellStyle name="Moeda 5 4 4 2" xfId="50568"/>
    <cellStyle name="Moeda 5 4 5" xfId="49929"/>
    <cellStyle name="Moeda 5 5" xfId="48340"/>
    <cellStyle name="Moeda 5 5 2" xfId="48341"/>
    <cellStyle name="Moeda 5 5 2 2" xfId="48342"/>
    <cellStyle name="Moeda 5 5 2 2 2" xfId="48343"/>
    <cellStyle name="Moeda 5 5 2 2 2 2" xfId="51098"/>
    <cellStyle name="Moeda 5 5 2 2 3" xfId="50356"/>
    <cellStyle name="Moeda 5 5 2 3" xfId="48344"/>
    <cellStyle name="Moeda 5 5 2 3 2" xfId="50738"/>
    <cellStyle name="Moeda 5 5 2 4" xfId="50052"/>
    <cellStyle name="Moeda 5 5 3" xfId="48345"/>
    <cellStyle name="Moeda 5 5 3 2" xfId="48346"/>
    <cellStyle name="Moeda 5 5 3 2 2" xfId="50964"/>
    <cellStyle name="Moeda 5 5 3 3" xfId="50228"/>
    <cellStyle name="Moeda 5 5 4" xfId="48347"/>
    <cellStyle name="Moeda 5 5 4 2" xfId="50601"/>
    <cellStyle name="Moeda 5 5 5" xfId="49950"/>
    <cellStyle name="Moeda 5 6" xfId="48348"/>
    <cellStyle name="Moeda 5 6 2" xfId="48349"/>
    <cellStyle name="Moeda 5 6 2 2" xfId="48350"/>
    <cellStyle name="Moeda 5 6 2 2 2" xfId="48351"/>
    <cellStyle name="Moeda 5 6 2 2 2 2" xfId="51137"/>
    <cellStyle name="Moeda 5 6 2 2 3" xfId="50394"/>
    <cellStyle name="Moeda 5 6 2 3" xfId="48352"/>
    <cellStyle name="Moeda 5 6 2 3 2" xfId="50777"/>
    <cellStyle name="Moeda 5 6 2 4" xfId="50082"/>
    <cellStyle name="Moeda 5 6 3" xfId="48353"/>
    <cellStyle name="Moeda 5 6 3 2" xfId="48354"/>
    <cellStyle name="Moeda 5 6 3 2 2" xfId="51002"/>
    <cellStyle name="Moeda 5 6 3 3" xfId="50266"/>
    <cellStyle name="Moeda 5 6 4" xfId="48355"/>
    <cellStyle name="Moeda 5 6 4 2" xfId="50640"/>
    <cellStyle name="Moeda 5 6 5" xfId="49978"/>
    <cellStyle name="Moeda 5 7" xfId="48356"/>
    <cellStyle name="Moeda 5 7 2" xfId="48357"/>
    <cellStyle name="Moeda 5 7 2 2" xfId="48358"/>
    <cellStyle name="Moeda 5 7 2 2 2" xfId="51034"/>
    <cellStyle name="Moeda 5 7 2 3" xfId="50297"/>
    <cellStyle name="Moeda 5 7 3" xfId="48359"/>
    <cellStyle name="Moeda 5 7 3 2" xfId="50674"/>
    <cellStyle name="Moeda 5 7 4" xfId="50003"/>
    <cellStyle name="Moeda 5 8" xfId="48360"/>
    <cellStyle name="Moeda 5 8 2" xfId="48361"/>
    <cellStyle name="Moeda 5 8 2 2" xfId="48362"/>
    <cellStyle name="Moeda 5 8 2 2 2" xfId="50901"/>
    <cellStyle name="Moeda 5 8 2 3" xfId="50169"/>
    <cellStyle name="Moeda 5 8 3" xfId="48363"/>
    <cellStyle name="Moeda 5 8 3 2" xfId="50537"/>
    <cellStyle name="Moeda 5 8 4" xfId="49908"/>
    <cellStyle name="Moeda 5 9" xfId="48364"/>
    <cellStyle name="Moeda 5 9 2" xfId="48365"/>
    <cellStyle name="Moeda 5 9 2 2" xfId="48366"/>
    <cellStyle name="Moeda 5 9 2 2 2" xfId="51172"/>
    <cellStyle name="Moeda 5 9 2 3" xfId="50427"/>
    <cellStyle name="Moeda 5 9 3" xfId="48367"/>
    <cellStyle name="Moeda 5 9 3 2" xfId="50812"/>
    <cellStyle name="Moeda 5 9 4" xfId="50110"/>
    <cellStyle name="Moeda 6" xfId="175"/>
    <cellStyle name="Moeda 6 2" xfId="1246"/>
    <cellStyle name="Moeda 6 3" xfId="48368"/>
    <cellStyle name="Moeda 7" xfId="48369"/>
    <cellStyle name="Moeda 7 2" xfId="48370"/>
    <cellStyle name="Moeda 7 2 2" xfId="48371"/>
    <cellStyle name="Moeda 7 2 2 2" xfId="48372"/>
    <cellStyle name="Moeda 7 2 2 2 2" xfId="48373"/>
    <cellStyle name="Moeda 7 2 2 2 2 2" xfId="51140"/>
    <cellStyle name="Moeda 7 2 2 2 3" xfId="50397"/>
    <cellStyle name="Moeda 7 2 2 3" xfId="48374"/>
    <cellStyle name="Moeda 7 2 2 3 2" xfId="50780"/>
    <cellStyle name="Moeda 7 2 2 4" xfId="50085"/>
    <cellStyle name="Moeda 7 2 3" xfId="48375"/>
    <cellStyle name="Moeda 7 2 3 2" xfId="48376"/>
    <cellStyle name="Moeda 7 2 3 2 2" xfId="51005"/>
    <cellStyle name="Moeda 7 2 3 3" xfId="50269"/>
    <cellStyle name="Moeda 7 2 4" xfId="48377"/>
    <cellStyle name="Moeda 7 2 4 2" xfId="50643"/>
    <cellStyle name="Moeda 7 2 5" xfId="49981"/>
    <cellStyle name="Moeda 7 3" xfId="48378"/>
    <cellStyle name="Moeda 7 3 2" xfId="48379"/>
    <cellStyle name="Moeda 7 3 2 2" xfId="48380"/>
    <cellStyle name="Moeda 7 3 2 2 2" xfId="51127"/>
    <cellStyle name="Moeda 7 3 2 3" xfId="50384"/>
    <cellStyle name="Moeda 7 3 3" xfId="48381"/>
    <cellStyle name="Moeda 7 3 3 2" xfId="50767"/>
    <cellStyle name="Moeda 7 3 4" xfId="50075"/>
    <cellStyle name="Moeda 7 4" xfId="48382"/>
    <cellStyle name="Moeda 7 4 2" xfId="48383"/>
    <cellStyle name="Moeda 7 4 2 2" xfId="50992"/>
    <cellStyle name="Moeda 7 4 3" xfId="50256"/>
    <cellStyle name="Moeda 7 5" xfId="48384"/>
    <cellStyle name="Moeda 7 5 2" xfId="48385"/>
    <cellStyle name="Moeda 7 5 2 2" xfId="51209"/>
    <cellStyle name="Moeda 7 5 3" xfId="50457"/>
    <cellStyle name="Moeda 7 6" xfId="48386"/>
    <cellStyle name="Moeda 7 6 2" xfId="50630"/>
    <cellStyle name="Moeda 7 7" xfId="49971"/>
    <cellStyle name="Moeda 8" xfId="48387"/>
    <cellStyle name="Moeda 9" xfId="1142"/>
    <cellStyle name="Moeda 9 2" xfId="48388"/>
    <cellStyle name="Moeda 9_Mem." xfId="48389"/>
    <cellStyle name="Neutra" xfId="11" builtinId="28" customBuiltin="1"/>
    <cellStyle name="Neutra 10" xfId="51765"/>
    <cellStyle name="Neutra 11" xfId="51807"/>
    <cellStyle name="Neutra 12" xfId="51849"/>
    <cellStyle name="Neutra 13" xfId="51891"/>
    <cellStyle name="Neutra 14" xfId="51933"/>
    <cellStyle name="Neutra 2" xfId="107"/>
    <cellStyle name="Neutra 3" xfId="51498"/>
    <cellStyle name="Neutra 4" xfId="51513"/>
    <cellStyle name="Neutra 5" xfId="51554"/>
    <cellStyle name="Neutra 6" xfId="51596"/>
    <cellStyle name="Neutra 7" xfId="51638"/>
    <cellStyle name="Neutra 8" xfId="51677"/>
    <cellStyle name="Neutra 9" xfId="51723"/>
    <cellStyle name="Neutral" xfId="51427"/>
    <cellStyle name="Normal" xfId="0" builtinId="0"/>
    <cellStyle name="Normal 10" xfId="3"/>
    <cellStyle name="Normal 10 2" xfId="1504"/>
    <cellStyle name="Normal 10 2 2" xfId="48390"/>
    <cellStyle name="Normal 10 2 2 2" xfId="51278"/>
    <cellStyle name="Normal 10 3" xfId="1805"/>
    <cellStyle name="Normal 10 3 2" xfId="48391"/>
    <cellStyle name="Normal 10 3 2 2" xfId="50889"/>
    <cellStyle name="Normal 10 3 3" xfId="50163"/>
    <cellStyle name="Normal 10 3 4" xfId="52026"/>
    <cellStyle name="Normal 10 4" xfId="48392"/>
    <cellStyle name="Normal 10 4 2" xfId="50523"/>
    <cellStyle name="Normal 10 5" xfId="48393"/>
    <cellStyle name="Normal 10 5 2" xfId="51235"/>
    <cellStyle name="Normal 10 6" xfId="49849"/>
    <cellStyle name="Normal 10 6 2" xfId="51353"/>
    <cellStyle name="Normal 10 7" xfId="49895"/>
    <cellStyle name="Normal 10 8" xfId="433"/>
    <cellStyle name="Normal 10_Mem." xfId="48394"/>
    <cellStyle name="Normal 11" xfId="720"/>
    <cellStyle name="Normal 11 2" xfId="108"/>
    <cellStyle name="Normal 11 2 10" xfId="693"/>
    <cellStyle name="Normal 11 2 10 2" xfId="1763"/>
    <cellStyle name="Normal 11 2 11" xfId="554"/>
    <cellStyle name="Normal 11 2 11 2" xfId="1624"/>
    <cellStyle name="Normal 11 2 12" xfId="1194"/>
    <cellStyle name="Normal 11 2 13" xfId="48395"/>
    <cellStyle name="Normal 11 2 2" xfId="176"/>
    <cellStyle name="Normal 11 2 2 2" xfId="1247"/>
    <cellStyle name="Normal 11 2 2 2 2" xfId="50890"/>
    <cellStyle name="Normal 11 2 2 3" xfId="48396"/>
    <cellStyle name="Normal 11 2 2_Mem." xfId="48397"/>
    <cellStyle name="Normal 11 2 3" xfId="254"/>
    <cellStyle name="Normal 11 2 3 2" xfId="1325"/>
    <cellStyle name="Normal 11 2 3 2 2" xfId="51279"/>
    <cellStyle name="Normal 11 2 3 3" xfId="48398"/>
    <cellStyle name="Normal 11 2 3_Mem." xfId="48399"/>
    <cellStyle name="Normal 11 2 4" xfId="311"/>
    <cellStyle name="Normal 11 2 4 2" xfId="1382"/>
    <cellStyle name="Normal 11 2 4 3" xfId="50164"/>
    <cellStyle name="Normal 11 2 5" xfId="365"/>
    <cellStyle name="Normal 11 2 5 2" xfId="1436"/>
    <cellStyle name="Normal 11 2 6" xfId="404"/>
    <cellStyle name="Normal 11 2 6 2" xfId="1475"/>
    <cellStyle name="Normal 11 2 7" xfId="462"/>
    <cellStyle name="Normal 11 2 7 2" xfId="1533"/>
    <cellStyle name="Normal 11 2 8" xfId="524"/>
    <cellStyle name="Normal 11 2 8 2" xfId="1594"/>
    <cellStyle name="Normal 11 2 9" xfId="640"/>
    <cellStyle name="Normal 11 2 9 2" xfId="1710"/>
    <cellStyle name="Normal 11 2_Mem." xfId="48400"/>
    <cellStyle name="Normal 11 3" xfId="109"/>
    <cellStyle name="Normal 11 3 10" xfId="679"/>
    <cellStyle name="Normal 11 3 10 2" xfId="1749"/>
    <cellStyle name="Normal 11 3 11" xfId="492"/>
    <cellStyle name="Normal 11 3 11 2" xfId="1562"/>
    <cellStyle name="Normal 11 3 12" xfId="1195"/>
    <cellStyle name="Normal 11 3 13" xfId="48401"/>
    <cellStyle name="Normal 11 3 2" xfId="177"/>
    <cellStyle name="Normal 11 3 2 2" xfId="1248"/>
    <cellStyle name="Normal 11 3 2 3" xfId="50524"/>
    <cellStyle name="Normal 11 3 3" xfId="255"/>
    <cellStyle name="Normal 11 3 3 2" xfId="1326"/>
    <cellStyle name="Normal 11 3 4" xfId="312"/>
    <cellStyle name="Normal 11 3 4 2" xfId="1383"/>
    <cellStyle name="Normal 11 3 5" xfId="366"/>
    <cellStyle name="Normal 11 3 5 2" xfId="1437"/>
    <cellStyle name="Normal 11 3 6" xfId="405"/>
    <cellStyle name="Normal 11 3 6 2" xfId="1476"/>
    <cellStyle name="Normal 11 3 7" xfId="463"/>
    <cellStyle name="Normal 11 3 7 2" xfId="1534"/>
    <cellStyle name="Normal 11 3 8" xfId="525"/>
    <cellStyle name="Normal 11 3 8 2" xfId="1595"/>
    <cellStyle name="Normal 11 3 9" xfId="558"/>
    <cellStyle name="Normal 11 3 9 2" xfId="1628"/>
    <cellStyle name="Normal 11 3_Mem." xfId="48402"/>
    <cellStyle name="Normal 11 4" xfId="1790"/>
    <cellStyle name="Normal 11 4 2" xfId="48403"/>
    <cellStyle name="Normal 11 4_Mem." xfId="48404"/>
    <cellStyle name="Normal 11 5" xfId="48405"/>
    <cellStyle name="Normal 11 5 2" xfId="51354"/>
    <cellStyle name="Normal 11 6" xfId="49896"/>
    <cellStyle name="Normal 11_Mem." xfId="48406"/>
    <cellStyle name="Normal 12" xfId="737"/>
    <cellStyle name="Normal 12 2" xfId="1792"/>
    <cellStyle name="Normal 12 2 2" xfId="48407"/>
    <cellStyle name="Normal 12 2 2 2" xfId="50891"/>
    <cellStyle name="Normal 12 2 3" xfId="48408"/>
    <cellStyle name="Normal 12 2 3 2" xfId="51280"/>
    <cellStyle name="Normal 12 2 4" xfId="48409"/>
    <cellStyle name="Normal 12 2_Mem." xfId="48410"/>
    <cellStyle name="Normal 12 3" xfId="48411"/>
    <cellStyle name="Normal 12 3 2" xfId="50525"/>
    <cellStyle name="Normal 12 3 3" xfId="52032"/>
    <cellStyle name="Normal 12 4" xfId="48412"/>
    <cellStyle name="Normal 12 4 2" xfId="51236"/>
    <cellStyle name="Normal 12 5" xfId="48413"/>
    <cellStyle name="Normal 12 5 2" xfId="51355"/>
    <cellStyle name="Normal 12 6" xfId="49897"/>
    <cellStyle name="Normal 12_Mem." xfId="48414"/>
    <cellStyle name="Normal 13" xfId="745"/>
    <cellStyle name="Normal 13 2" xfId="1793"/>
    <cellStyle name="Normal 13 2 2" xfId="48415"/>
    <cellStyle name="Normal 13 2 2 2" xfId="50892"/>
    <cellStyle name="Normal 13 2 3" xfId="48416"/>
    <cellStyle name="Normal 13 2 3 2" xfId="51281"/>
    <cellStyle name="Normal 13 2 4" xfId="48417"/>
    <cellStyle name="Normal 13 2_Mem." xfId="48418"/>
    <cellStyle name="Normal 13 3" xfId="48419"/>
    <cellStyle name="Normal 13 3 2" xfId="50526"/>
    <cellStyle name="Normal 13 3 3" xfId="52001"/>
    <cellStyle name="Normal 13 4" xfId="48420"/>
    <cellStyle name="Normal 13 4 2" xfId="51237"/>
    <cellStyle name="Normal 13 5" xfId="48421"/>
    <cellStyle name="Normal 13 5 2" xfId="51356"/>
    <cellStyle name="Normal 13 6" xfId="49898"/>
    <cellStyle name="Normal 13_Mem." xfId="48422"/>
    <cellStyle name="Normal 14" xfId="110"/>
    <cellStyle name="Normal 14 10" xfId="587"/>
    <cellStyle name="Normal 14 10 2" xfId="1657"/>
    <cellStyle name="Normal 14 11" xfId="714"/>
    <cellStyle name="Normal 14 11 2" xfId="1784"/>
    <cellStyle name="Normal 14 12" xfId="1196"/>
    <cellStyle name="Normal 14 13" xfId="48423"/>
    <cellStyle name="Normal 14 2" xfId="178"/>
    <cellStyle name="Normal 14 2 2" xfId="1249"/>
    <cellStyle name="Normal 14 2 2 2" xfId="48424"/>
    <cellStyle name="Normal 14 2 2_Mem." xfId="48425"/>
    <cellStyle name="Normal 14 2 3" xfId="48426"/>
    <cellStyle name="Normal 14 2 3 2" xfId="51282"/>
    <cellStyle name="Normal 14 2 4" xfId="48427"/>
    <cellStyle name="Normal 14 2_Mem." xfId="48428"/>
    <cellStyle name="Normal 14 3" xfId="256"/>
    <cellStyle name="Normal 14 3 2" xfId="1327"/>
    <cellStyle name="Normal 14 3 2 2" xfId="50527"/>
    <cellStyle name="Normal 14 3 3" xfId="48429"/>
    <cellStyle name="Normal 14 3_Mem." xfId="48430"/>
    <cellStyle name="Normal 14 4" xfId="313"/>
    <cellStyle name="Normal 14 4 2" xfId="1384"/>
    <cellStyle name="Normal 14 4 2 2" xfId="51238"/>
    <cellStyle name="Normal 14 4 3" xfId="48431"/>
    <cellStyle name="Normal 14 4_Mem." xfId="48432"/>
    <cellStyle name="Normal 14 5" xfId="367"/>
    <cellStyle name="Normal 14 5 2" xfId="1438"/>
    <cellStyle name="Normal 14 5 2 2" xfId="51357"/>
    <cellStyle name="Normal 14 5 3" xfId="49850"/>
    <cellStyle name="Normal 14 6" xfId="406"/>
    <cellStyle name="Normal 14 6 2" xfId="1477"/>
    <cellStyle name="Normal 14 6 3" xfId="49899"/>
    <cellStyle name="Normal 14 7" xfId="464"/>
    <cellStyle name="Normal 14 7 2" xfId="1535"/>
    <cellStyle name="Normal 14 8" xfId="526"/>
    <cellStyle name="Normal 14 8 2" xfId="1596"/>
    <cellStyle name="Normal 14 9" xfId="668"/>
    <cellStyle name="Normal 14 9 2" xfId="1738"/>
    <cellStyle name="Normal 14_Mem." xfId="48433"/>
    <cellStyle name="Normal 15" xfId="753"/>
    <cellStyle name="Normal 15 2" xfId="1794"/>
    <cellStyle name="Normal 15 2 2" xfId="48434"/>
    <cellStyle name="Normal 15 2 2 2" xfId="50893"/>
    <cellStyle name="Normal 15 2 3" xfId="48435"/>
    <cellStyle name="Normal 15 2 3 2" xfId="51283"/>
    <cellStyle name="Normal 15 2 4" xfId="48436"/>
    <cellStyle name="Normal 15 2_Mem." xfId="48437"/>
    <cellStyle name="Normal 15 3" xfId="48438"/>
    <cellStyle name="Normal 15 3 2" xfId="50528"/>
    <cellStyle name="Normal 15 3 3" xfId="52038"/>
    <cellStyle name="Normal 15 4" xfId="48439"/>
    <cellStyle name="Normal 15 4 2" xfId="51239"/>
    <cellStyle name="Normal 15 5" xfId="48440"/>
    <cellStyle name="Normal 15 5 2" xfId="51358"/>
    <cellStyle name="Normal 15 6" xfId="49900"/>
    <cellStyle name="Normal 15_Mem." xfId="48441"/>
    <cellStyle name="Normal 16" xfId="761"/>
    <cellStyle name="Normal 16 2" xfId="1795"/>
    <cellStyle name="Normal 16 3" xfId="52044"/>
    <cellStyle name="Normal 16_Mem." xfId="48442"/>
    <cellStyle name="Normal 17" xfId="769"/>
    <cellStyle name="Normal 17 2" xfId="1796"/>
    <cellStyle name="Normal 17 2 2" xfId="48443"/>
    <cellStyle name="Normal 17 2 2 2" xfId="50894"/>
    <cellStyle name="Normal 17 2 3" xfId="48444"/>
    <cellStyle name="Normal 17 2 3 2" xfId="51284"/>
    <cellStyle name="Normal 17 2 4" xfId="48445"/>
    <cellStyle name="Normal 17 2_Mem." xfId="48446"/>
    <cellStyle name="Normal 17 3" xfId="48447"/>
    <cellStyle name="Normal 17 3 2" xfId="50529"/>
    <cellStyle name="Normal 17 3 3" xfId="52045"/>
    <cellStyle name="Normal 17 4" xfId="48448"/>
    <cellStyle name="Normal 17 4 2" xfId="51240"/>
    <cellStyle name="Normal 17 5" xfId="48449"/>
    <cellStyle name="Normal 17 5 2" xfId="51359"/>
    <cellStyle name="Normal 17 6" xfId="49901"/>
    <cellStyle name="Normal 17_Mem." xfId="48450"/>
    <cellStyle name="Normal 18" xfId="777"/>
    <cellStyle name="Normal 18 2" xfId="1797"/>
    <cellStyle name="Normal 18 2 2" xfId="48451"/>
    <cellStyle name="Normal 18 2 2 2" xfId="50895"/>
    <cellStyle name="Normal 18 2 3" xfId="48452"/>
    <cellStyle name="Normal 18 2 3 2" xfId="51285"/>
    <cellStyle name="Normal 18 2 4" xfId="48453"/>
    <cellStyle name="Normal 18 2_Mem." xfId="48454"/>
    <cellStyle name="Normal 18 3" xfId="48455"/>
    <cellStyle name="Normal 18 3 2" xfId="50530"/>
    <cellStyle name="Normal 18 3 3" xfId="52019"/>
    <cellStyle name="Normal 18 4" xfId="48456"/>
    <cellStyle name="Normal 18 4 2" xfId="51241"/>
    <cellStyle name="Normal 18 5" xfId="48457"/>
    <cellStyle name="Normal 18 5 2" xfId="51360"/>
    <cellStyle name="Normal 18 6" xfId="49902"/>
    <cellStyle name="Normal 18_Mem." xfId="48458"/>
    <cellStyle name="Normal 19" xfId="789"/>
    <cellStyle name="Normal 19 2" xfId="48459"/>
    <cellStyle name="Normal 19 2 2" xfId="48460"/>
    <cellStyle name="Normal 19 2 2 2" xfId="50896"/>
    <cellStyle name="Normal 19 2 3" xfId="48461"/>
    <cellStyle name="Normal 19 2 3 2" xfId="51286"/>
    <cellStyle name="Normal 19 2 4" xfId="50165"/>
    <cellStyle name="Normal 19 2 5" xfId="52027"/>
    <cellStyle name="Normal 19 3" xfId="48462"/>
    <cellStyle name="Normal 19 3 2" xfId="50531"/>
    <cellStyle name="Normal 19 3 3" xfId="52018"/>
    <cellStyle name="Normal 19 4" xfId="48463"/>
    <cellStyle name="Normal 19 4 2" xfId="51242"/>
    <cellStyle name="Normal 19 5" xfId="48464"/>
    <cellStyle name="Normal 19 5 2" xfId="51361"/>
    <cellStyle name="Normal 19 6" xfId="49903"/>
    <cellStyle name="Normal 19_Mem." xfId="48465"/>
    <cellStyle name="Normal 2" xfId="46"/>
    <cellStyle name="Normal 2 10" xfId="594"/>
    <cellStyle name="Normal 2 10 2" xfId="1664"/>
    <cellStyle name="Normal 2 10 2 2" xfId="48466"/>
    <cellStyle name="Normal 2 10 2 2 2" xfId="48467"/>
    <cellStyle name="Normal 2 10 2 2 2 2" xfId="51141"/>
    <cellStyle name="Normal 2 10 2 2 3" xfId="50398"/>
    <cellStyle name="Normal 2 10 2 3" xfId="48468"/>
    <cellStyle name="Normal 2 10 2 3 2" xfId="50781"/>
    <cellStyle name="Normal 2 10 2 4" xfId="48469"/>
    <cellStyle name="Normal 2 10 2_Mem." xfId="48470"/>
    <cellStyle name="Normal 2 10 3" xfId="48471"/>
    <cellStyle name="Normal 2 10 3 2" xfId="48472"/>
    <cellStyle name="Normal 2 10 3 2 2" xfId="48473"/>
    <cellStyle name="Normal 2 10 3 2 2 2" xfId="51006"/>
    <cellStyle name="Normal 2 10 3 2 3" xfId="50270"/>
    <cellStyle name="Normal 2 10 3 3" xfId="48474"/>
    <cellStyle name="Normal 2 10 3 3 2" xfId="50644"/>
    <cellStyle name="Normal 2 10 3 4" xfId="49982"/>
    <cellStyle name="Normal 2 10_Mem." xfId="48475"/>
    <cellStyle name="Normal 2 11" xfId="703"/>
    <cellStyle name="Normal 2 11 2" xfId="1773"/>
    <cellStyle name="Normal 2 11 2 2" xfId="48476"/>
    <cellStyle name="Normal 2 11 2 2 2" xfId="48477"/>
    <cellStyle name="Normal 2 11 2 2 2 2" xfId="51032"/>
    <cellStyle name="Normal 2 11 2 2 3" xfId="50296"/>
    <cellStyle name="Normal 2 11 2 3" xfId="48478"/>
    <cellStyle name="Normal 2 11 2 3 2" xfId="50671"/>
    <cellStyle name="Normal 2 11 2 4" xfId="48479"/>
    <cellStyle name="Normal 2 11 2_Mem." xfId="48480"/>
    <cellStyle name="Normal 2 11_Mem." xfId="48481"/>
    <cellStyle name="Normal 2 12" xfId="48482"/>
    <cellStyle name="Normal 2 13" xfId="48483"/>
    <cellStyle name="Normal 2 14" xfId="48484"/>
    <cellStyle name="Normal 2 15" xfId="48485"/>
    <cellStyle name="Normal 2 16" xfId="48486"/>
    <cellStyle name="Normal 2 17" xfId="48487"/>
    <cellStyle name="Normal 2 18" xfId="48488"/>
    <cellStyle name="Normal 2 19" xfId="48489"/>
    <cellStyle name="Normal 2 2" xfId="111"/>
    <cellStyle name="Normal 2 2 2" xfId="1143"/>
    <cellStyle name="Normal 2 2 2 2" xfId="48490"/>
    <cellStyle name="Normal 2 2 2_Mem." xfId="48491"/>
    <cellStyle name="Normal 2 2 3" xfId="43993"/>
    <cellStyle name="Normal 2 2 3 2" xfId="45294"/>
    <cellStyle name="Normal 2 2 3_Mem." xfId="48492"/>
    <cellStyle name="Normal 2 2 4" xfId="48493"/>
    <cellStyle name="Normal 2 2 5" xfId="51391"/>
    <cellStyle name="Normal 2 2 6" xfId="51376"/>
    <cellStyle name="Normal 2 2 7" xfId="52079"/>
    <cellStyle name="Normal 2 2_Mem." xfId="48494"/>
    <cellStyle name="Normal 2 20" xfId="48495"/>
    <cellStyle name="Normal 2 20 2" xfId="48496"/>
    <cellStyle name="Normal 2 20 2 2" xfId="48497"/>
    <cellStyle name="Normal 2 20 2 2 2" xfId="50897"/>
    <cellStyle name="Normal 2 20 2 3" xfId="48498"/>
    <cellStyle name="Normal 2 20 2 3 2" xfId="51314"/>
    <cellStyle name="Normal 2 20 2 4" xfId="50166"/>
    <cellStyle name="Normal 2 20 3" xfId="48499"/>
    <cellStyle name="Normal 2 20 3 2" xfId="50532"/>
    <cellStyle name="Normal 2 20 4" xfId="48500"/>
    <cellStyle name="Normal 2 20 4 2" xfId="51271"/>
    <cellStyle name="Normal 2 20 5" xfId="49904"/>
    <cellStyle name="Normal 2 20 6" xfId="51595"/>
    <cellStyle name="Normal 2 21" xfId="48501"/>
    <cellStyle name="Normal 2 21 2" xfId="48502"/>
    <cellStyle name="Normal 2 21 2 2" xfId="48503"/>
    <cellStyle name="Normal 2 21 2 2 2" xfId="50899"/>
    <cellStyle name="Normal 2 21 2 3" xfId="50168"/>
    <cellStyle name="Normal 2 21 3" xfId="48504"/>
    <cellStyle name="Normal 2 21 3 2" xfId="50534"/>
    <cellStyle name="Normal 2 21 4" xfId="48505"/>
    <cellStyle name="Normal 2 21 4 2" xfId="51299"/>
    <cellStyle name="Normal 2 21 5" xfId="49906"/>
    <cellStyle name="Normal 2 21 6" xfId="51637"/>
    <cellStyle name="Normal 2 22" xfId="48506"/>
    <cellStyle name="Normal 2 22 2" xfId="48507"/>
    <cellStyle name="Normal 2 22 2 2" xfId="48508"/>
    <cellStyle name="Normal 2 22 2 2 2" xfId="51175"/>
    <cellStyle name="Normal 2 22 2 3" xfId="50430"/>
    <cellStyle name="Normal 2 22 3" xfId="48509"/>
    <cellStyle name="Normal 2 22 3 2" xfId="50815"/>
    <cellStyle name="Normal 2 22 4" xfId="48510"/>
    <cellStyle name="Normal 2 22 4 2" xfId="51328"/>
    <cellStyle name="Normal 2 22 5" xfId="50113"/>
    <cellStyle name="Normal 2 22 6" xfId="51676"/>
    <cellStyle name="Normal 2 23" xfId="48511"/>
    <cellStyle name="Normal 2 23 2" xfId="48512"/>
    <cellStyle name="Normal 2 23 2 2" xfId="50860"/>
    <cellStyle name="Normal 2 23 3" xfId="48513"/>
    <cellStyle name="Normal 2 23 3 2" xfId="51344"/>
    <cellStyle name="Normal 2 23 4" xfId="50138"/>
    <cellStyle name="Normal 2 23 5" xfId="51722"/>
    <cellStyle name="Normal 2 24" xfId="48514"/>
    <cellStyle name="Normal 2 24 2" xfId="48515"/>
    <cellStyle name="Normal 2 24 2 2" xfId="51210"/>
    <cellStyle name="Normal 2 24 3" xfId="50458"/>
    <cellStyle name="Normal 2 24 4" xfId="51764"/>
    <cellStyle name="Normal 2 25" xfId="48516"/>
    <cellStyle name="Normal 2 25 2" xfId="50484"/>
    <cellStyle name="Normal 2 25 3" xfId="51806"/>
    <cellStyle name="Normal 2 26" xfId="48517"/>
    <cellStyle name="Normal 2 26 2" xfId="51255"/>
    <cellStyle name="Normal 2 26 3" xfId="51848"/>
    <cellStyle name="Normal 2 27" xfId="48518"/>
    <cellStyle name="Normal 2 27 2" xfId="51347"/>
    <cellStyle name="Normal 2 27 3" xfId="51890"/>
    <cellStyle name="Normal 2 28" xfId="49863"/>
    <cellStyle name="Normal 2 28 2" xfId="51374"/>
    <cellStyle name="Normal 2 28 3" xfId="51932"/>
    <cellStyle name="Normal 2 29" xfId="49868"/>
    <cellStyle name="Normal 2 29 2" xfId="52000"/>
    <cellStyle name="Normal 2 29 2 2" xfId="52049"/>
    <cellStyle name="Normal 2 29 2 3" xfId="52069"/>
    <cellStyle name="Normal 2 29 3" xfId="52058"/>
    <cellStyle name="Normal 2 29 4" xfId="52067"/>
    <cellStyle name="Normal 2 29 5" xfId="51970"/>
    <cellStyle name="Normal 2 3" xfId="257"/>
    <cellStyle name="Normal 2 3 2" xfId="1328"/>
    <cellStyle name="Normal 2 3 3" xfId="43994"/>
    <cellStyle name="Normal 2 3 4" xfId="48519"/>
    <cellStyle name="Normal 2 3_Mem." xfId="48520"/>
    <cellStyle name="Normal 2 30" xfId="51973"/>
    <cellStyle name="Normal 2 31" xfId="51979"/>
    <cellStyle name="Normal 2 32" xfId="51982"/>
    <cellStyle name="Normal 2 33" xfId="51983"/>
    <cellStyle name="Normal 2 34" xfId="51989"/>
    <cellStyle name="Normal 2 35" xfId="51988"/>
    <cellStyle name="Normal 2 36" xfId="51976"/>
    <cellStyle name="Normal 2 37" xfId="51981"/>
    <cellStyle name="Normal 2 38" xfId="51978"/>
    <cellStyle name="Normal 2 38 2" xfId="52041"/>
    <cellStyle name="Normal 2 38 3" xfId="52068"/>
    <cellStyle name="Normal 2 39" xfId="51977"/>
    <cellStyle name="Normal 2 4" xfId="314"/>
    <cellStyle name="Normal 2 4 2" xfId="1385"/>
    <cellStyle name="Normal 2 4 3" xfId="43995"/>
    <cellStyle name="Normal 2 4_Mem." xfId="48521"/>
    <cellStyle name="Normal 2 5" xfId="368"/>
    <cellStyle name="Normal 2 5 10" xfId="48522"/>
    <cellStyle name="Normal 2 5 10 2" xfId="50485"/>
    <cellStyle name="Normal 2 5 11" xfId="49869"/>
    <cellStyle name="Normal 2 5 2" xfId="1439"/>
    <cellStyle name="Normal 2 5 2 2" xfId="48523"/>
    <cellStyle name="Normal 2 5 2 2 2" xfId="48524"/>
    <cellStyle name="Normal 2 5 2 2 2 2" xfId="48525"/>
    <cellStyle name="Normal 2 5 2 2 2 2 2" xfId="51069"/>
    <cellStyle name="Normal 2 5 2 2 2 3" xfId="50328"/>
    <cellStyle name="Normal 2 5 2 2 3" xfId="48526"/>
    <cellStyle name="Normal 2 5 2 2 3 2" xfId="50709"/>
    <cellStyle name="Normal 2 5 2 2 4" xfId="50029"/>
    <cellStyle name="Normal 2 5 2 3" xfId="48527"/>
    <cellStyle name="Normal 2 5 2 3 2" xfId="48528"/>
    <cellStyle name="Normal 2 5 2 3 2 2" xfId="48529"/>
    <cellStyle name="Normal 2 5 2 3 2 2 2" xfId="50936"/>
    <cellStyle name="Normal 2 5 2 3 2 3" xfId="50200"/>
    <cellStyle name="Normal 2 5 2 3 3" xfId="48530"/>
    <cellStyle name="Normal 2 5 2 3 3 2" xfId="50572"/>
    <cellStyle name="Normal 2 5 2 3 4" xfId="49933"/>
    <cellStyle name="Normal 2 5 3" xfId="43996"/>
    <cellStyle name="Normal 2 5 3 2" xfId="48531"/>
    <cellStyle name="Normal 2 5 3 2 2" xfId="48532"/>
    <cellStyle name="Normal 2 5 3 2 2 2" xfId="48533"/>
    <cellStyle name="Normal 2 5 3 2 2 2 2" xfId="51102"/>
    <cellStyle name="Normal 2 5 3 2 2 3" xfId="50360"/>
    <cellStyle name="Normal 2 5 3 2 3" xfId="48534"/>
    <cellStyle name="Normal 2 5 3 2 3 2" xfId="50742"/>
    <cellStyle name="Normal 2 5 3 2 4" xfId="50055"/>
    <cellStyle name="Normal 2 5 3 3" xfId="48535"/>
    <cellStyle name="Normal 2 5 3 3 2" xfId="48536"/>
    <cellStyle name="Normal 2 5 3 3 2 2" xfId="50968"/>
    <cellStyle name="Normal 2 5 3 3 3" xfId="50232"/>
    <cellStyle name="Normal 2 5 3 4" xfId="48537"/>
    <cellStyle name="Normal 2 5 3 4 2" xfId="50605"/>
    <cellStyle name="Normal 2 5 3 5" xfId="49954"/>
    <cellStyle name="Normal 2 5 4" xfId="48538"/>
    <cellStyle name="Normal 2 5 4 2" xfId="48539"/>
    <cellStyle name="Normal 2 5 4 2 2" xfId="48540"/>
    <cellStyle name="Normal 2 5 4 2 2 2" xfId="48541"/>
    <cellStyle name="Normal 2 5 4 2 2 2 2" xfId="51142"/>
    <cellStyle name="Normal 2 5 4 2 2 3" xfId="50399"/>
    <cellStyle name="Normal 2 5 4 2 3" xfId="48542"/>
    <cellStyle name="Normal 2 5 4 2 3 2" xfId="50782"/>
    <cellStyle name="Normal 2 5 4 2 4" xfId="50086"/>
    <cellStyle name="Normal 2 5 4 3" xfId="48543"/>
    <cellStyle name="Normal 2 5 4 3 2" xfId="48544"/>
    <cellStyle name="Normal 2 5 4 3 2 2" xfId="51007"/>
    <cellStyle name="Normal 2 5 4 3 3" xfId="50271"/>
    <cellStyle name="Normal 2 5 4 4" xfId="48545"/>
    <cellStyle name="Normal 2 5 4 4 2" xfId="50645"/>
    <cellStyle name="Normal 2 5 4 5" xfId="49983"/>
    <cellStyle name="Normal 2 5 5" xfId="48546"/>
    <cellStyle name="Normal 2 5 5 2" xfId="48547"/>
    <cellStyle name="Normal 2 5 5 2 2" xfId="48548"/>
    <cellStyle name="Normal 2 5 5 2 2 2" xfId="51051"/>
    <cellStyle name="Normal 2 5 5 2 3" xfId="50311"/>
    <cellStyle name="Normal 2 5 5 3" xfId="48549"/>
    <cellStyle name="Normal 2 5 5 3 2" xfId="50691"/>
    <cellStyle name="Normal 2 5 5 4" xfId="50014"/>
    <cellStyle name="Normal 2 5 6" xfId="48550"/>
    <cellStyle name="Normal 2 5 6 2" xfId="48551"/>
    <cellStyle name="Normal 2 5 6 2 2" xfId="48552"/>
    <cellStyle name="Normal 2 5 6 2 2 2" xfId="50918"/>
    <cellStyle name="Normal 2 5 6 2 3" xfId="50183"/>
    <cellStyle name="Normal 2 5 6 3" xfId="48553"/>
    <cellStyle name="Normal 2 5 6 3 2" xfId="50554"/>
    <cellStyle name="Normal 2 5 6 4" xfId="49919"/>
    <cellStyle name="Normal 2 5 7" xfId="48554"/>
    <cellStyle name="Normal 2 5 7 2" xfId="48555"/>
    <cellStyle name="Normal 2 5 7 2 2" xfId="48556"/>
    <cellStyle name="Normal 2 5 7 2 2 2" xfId="51176"/>
    <cellStyle name="Normal 2 5 7 2 3" xfId="50431"/>
    <cellStyle name="Normal 2 5 7 3" xfId="48557"/>
    <cellStyle name="Normal 2 5 7 3 2" xfId="50816"/>
    <cellStyle name="Normal 2 5 7 4" xfId="50114"/>
    <cellStyle name="Normal 2 5 8" xfId="48558"/>
    <cellStyle name="Normal 2 5 8 2" xfId="48559"/>
    <cellStyle name="Normal 2 5 8 2 2" xfId="50861"/>
    <cellStyle name="Normal 2 5 8 3" xfId="50139"/>
    <cellStyle name="Normal 2 5 9" xfId="48560"/>
    <cellStyle name="Normal 2 5 9 2" xfId="48561"/>
    <cellStyle name="Normal 2 5 9 2 2" xfId="51211"/>
    <cellStyle name="Normal 2 5 9 3" xfId="50459"/>
    <cellStyle name="Normal 2 5_Mem." xfId="48562"/>
    <cellStyle name="Normal 2 6" xfId="407"/>
    <cellStyle name="Normal 2 6 10" xfId="48563"/>
    <cellStyle name="Normal 2 6 10 2" xfId="50486"/>
    <cellStyle name="Normal 2 6 11" xfId="48564"/>
    <cellStyle name="Normal 2 6 2" xfId="1478"/>
    <cellStyle name="Normal 2 6 2 2" xfId="48565"/>
    <cellStyle name="Normal 2 6 2 2 2" xfId="48566"/>
    <cellStyle name="Normal 2 6 2 2 2 2" xfId="48567"/>
    <cellStyle name="Normal 2 6 2 2 2 2 2" xfId="51070"/>
    <cellStyle name="Normal 2 6 2 2 2 3" xfId="50329"/>
    <cellStyle name="Normal 2 6 2 2 3" xfId="48568"/>
    <cellStyle name="Normal 2 6 2 2 3 2" xfId="50710"/>
    <cellStyle name="Normal 2 6 2 2 4" xfId="50030"/>
    <cellStyle name="Normal 2 6 2 3" xfId="48569"/>
    <cellStyle name="Normal 2 6 2 3 2" xfId="48570"/>
    <cellStyle name="Normal 2 6 2 3 2 2" xfId="48571"/>
    <cellStyle name="Normal 2 6 2 3 2 2 2" xfId="50937"/>
    <cellStyle name="Normal 2 6 2 3 2 3" xfId="50201"/>
    <cellStyle name="Normal 2 6 2 3 3" xfId="48572"/>
    <cellStyle name="Normal 2 6 2 3 3 2" xfId="50573"/>
    <cellStyle name="Normal 2 6 2 3 4" xfId="49934"/>
    <cellStyle name="Normal 2 6 3" xfId="48573"/>
    <cellStyle name="Normal 2 6 3 2" xfId="48574"/>
    <cellStyle name="Normal 2 6 3 2 2" xfId="48575"/>
    <cellStyle name="Normal 2 6 3 2 2 2" xfId="48576"/>
    <cellStyle name="Normal 2 6 3 2 2 2 2" xfId="51103"/>
    <cellStyle name="Normal 2 6 3 2 2 3" xfId="50361"/>
    <cellStyle name="Normal 2 6 3 2 3" xfId="48577"/>
    <cellStyle name="Normal 2 6 3 2 3 2" xfId="50743"/>
    <cellStyle name="Normal 2 6 3 2 4" xfId="50056"/>
    <cellStyle name="Normal 2 6 3 3" xfId="48578"/>
    <cellStyle name="Normal 2 6 3 3 2" xfId="48579"/>
    <cellStyle name="Normal 2 6 3 3 2 2" xfId="50969"/>
    <cellStyle name="Normal 2 6 3 3 3" xfId="50233"/>
    <cellStyle name="Normal 2 6 3 4" xfId="48580"/>
    <cellStyle name="Normal 2 6 3 4 2" xfId="50606"/>
    <cellStyle name="Normal 2 6 3 5" xfId="49955"/>
    <cellStyle name="Normal 2 6 4" xfId="48581"/>
    <cellStyle name="Normal 2 6 4 2" xfId="48582"/>
    <cellStyle name="Normal 2 6 4 2 2" xfId="48583"/>
    <cellStyle name="Normal 2 6 4 2 2 2" xfId="48584"/>
    <cellStyle name="Normal 2 6 4 2 2 2 2" xfId="51143"/>
    <cellStyle name="Normal 2 6 4 2 2 3" xfId="50400"/>
    <cellStyle name="Normal 2 6 4 2 3" xfId="48585"/>
    <cellStyle name="Normal 2 6 4 2 3 2" xfId="50783"/>
    <cellStyle name="Normal 2 6 4 2 4" xfId="50087"/>
    <cellStyle name="Normal 2 6 4 3" xfId="48586"/>
    <cellStyle name="Normal 2 6 4 3 2" xfId="48587"/>
    <cellStyle name="Normal 2 6 4 3 2 2" xfId="51008"/>
    <cellStyle name="Normal 2 6 4 3 3" xfId="50272"/>
    <cellStyle name="Normal 2 6 4 4" xfId="48588"/>
    <cellStyle name="Normal 2 6 4 4 2" xfId="50646"/>
    <cellStyle name="Normal 2 6 4 5" xfId="49984"/>
    <cellStyle name="Normal 2 6 5" xfId="48589"/>
    <cellStyle name="Normal 2 6 5 2" xfId="48590"/>
    <cellStyle name="Normal 2 6 5 2 2" xfId="48591"/>
    <cellStyle name="Normal 2 6 5 2 2 2" xfId="51041"/>
    <cellStyle name="Normal 2 6 5 2 3" xfId="50302"/>
    <cellStyle name="Normal 2 6 5 3" xfId="48592"/>
    <cellStyle name="Normal 2 6 5 3 2" xfId="50681"/>
    <cellStyle name="Normal 2 6 5 4" xfId="50005"/>
    <cellStyle name="Normal 2 6 6" xfId="48593"/>
    <cellStyle name="Normal 2 6 6 2" xfId="48594"/>
    <cellStyle name="Normal 2 6 6 2 2" xfId="48595"/>
    <cellStyle name="Normal 2 6 6 2 2 2" xfId="50908"/>
    <cellStyle name="Normal 2 6 6 2 3" xfId="50174"/>
    <cellStyle name="Normal 2 6 6 3" xfId="48596"/>
    <cellStyle name="Normal 2 6 6 3 2" xfId="50544"/>
    <cellStyle name="Normal 2 6 6 4" xfId="49910"/>
    <cellStyle name="Normal 2 6 7" xfId="48597"/>
    <cellStyle name="Normal 2 6 7 2" xfId="48598"/>
    <cellStyle name="Normal 2 6 7 2 2" xfId="48599"/>
    <cellStyle name="Normal 2 6 7 2 2 2" xfId="51177"/>
    <cellStyle name="Normal 2 6 7 2 3" xfId="50432"/>
    <cellStyle name="Normal 2 6 7 3" xfId="48600"/>
    <cellStyle name="Normal 2 6 7 3 2" xfId="50817"/>
    <cellStyle name="Normal 2 6 7 4" xfId="50115"/>
    <cellStyle name="Normal 2 6 8" xfId="48601"/>
    <cellStyle name="Normal 2 6 8 2" xfId="48602"/>
    <cellStyle name="Normal 2 6 8 2 2" xfId="50862"/>
    <cellStyle name="Normal 2 6 8 3" xfId="50140"/>
    <cellStyle name="Normal 2 6 9" xfId="48603"/>
    <cellStyle name="Normal 2 6 9 2" xfId="48604"/>
    <cellStyle name="Normal 2 6 9 2 2" xfId="51212"/>
    <cellStyle name="Normal 2 6 9 3" xfId="50460"/>
    <cellStyle name="Normal 2 6_Mem." xfId="48605"/>
    <cellStyle name="Normal 2 7" xfId="465"/>
    <cellStyle name="Normal 2 7 10" xfId="48606"/>
    <cellStyle name="Normal 2 7 2" xfId="1536"/>
    <cellStyle name="Normal 2 7 2 2" xfId="48607"/>
    <cellStyle name="Normal 2 7 2 2 2" xfId="48608"/>
    <cellStyle name="Normal 2 7 2 2 2 2" xfId="48609"/>
    <cellStyle name="Normal 2 7 2 2 2 2 2" xfId="51104"/>
    <cellStyle name="Normal 2 7 2 2 2 3" xfId="50362"/>
    <cellStyle name="Normal 2 7 2 2 3" xfId="48610"/>
    <cellStyle name="Normal 2 7 2 2 3 2" xfId="50744"/>
    <cellStyle name="Normal 2 7 2 2 4" xfId="50057"/>
    <cellStyle name="Normal 2 7 2 3" xfId="48611"/>
    <cellStyle name="Normal 2 7 2 3 2" xfId="48612"/>
    <cellStyle name="Normal 2 7 2 3 2 2" xfId="48613"/>
    <cellStyle name="Normal 2 7 2 3 2 2 2" xfId="50970"/>
    <cellStyle name="Normal 2 7 2 3 2 3" xfId="50234"/>
    <cellStyle name="Normal 2 7 2 3 3" xfId="48614"/>
    <cellStyle name="Normal 2 7 2 3 3 2" xfId="50607"/>
    <cellStyle name="Normal 2 7 2 3 4" xfId="49956"/>
    <cellStyle name="Normal 2 7 3" xfId="48615"/>
    <cellStyle name="Normal 2 7 3 2" xfId="48616"/>
    <cellStyle name="Normal 2 7 3 2 2" xfId="48617"/>
    <cellStyle name="Normal 2 7 3 2 2 2" xfId="48618"/>
    <cellStyle name="Normal 2 7 3 2 2 2 2" xfId="51144"/>
    <cellStyle name="Normal 2 7 3 2 2 3" xfId="50401"/>
    <cellStyle name="Normal 2 7 3 2 3" xfId="48619"/>
    <cellStyle name="Normal 2 7 3 2 3 2" xfId="50784"/>
    <cellStyle name="Normal 2 7 3 2 4" xfId="50088"/>
    <cellStyle name="Normal 2 7 3 3" xfId="48620"/>
    <cellStyle name="Normal 2 7 3 3 2" xfId="48621"/>
    <cellStyle name="Normal 2 7 3 3 2 2" xfId="51009"/>
    <cellStyle name="Normal 2 7 3 3 3" xfId="50273"/>
    <cellStyle name="Normal 2 7 3 4" xfId="48622"/>
    <cellStyle name="Normal 2 7 3 4 2" xfId="50647"/>
    <cellStyle name="Normal 2 7 3 5" xfId="49985"/>
    <cellStyle name="Normal 2 7 4" xfId="48623"/>
    <cellStyle name="Normal 2 7 4 2" xfId="48624"/>
    <cellStyle name="Normal 2 7 4 2 2" xfId="48625"/>
    <cellStyle name="Normal 2 7 4 2 2 2" xfId="51071"/>
    <cellStyle name="Normal 2 7 4 2 3" xfId="50330"/>
    <cellStyle name="Normal 2 7 4 3" xfId="48626"/>
    <cellStyle name="Normal 2 7 4 3 2" xfId="50711"/>
    <cellStyle name="Normal 2 7 4 4" xfId="50031"/>
    <cellStyle name="Normal 2 7 5" xfId="48627"/>
    <cellStyle name="Normal 2 7 5 2" xfId="48628"/>
    <cellStyle name="Normal 2 7 5 2 2" xfId="48629"/>
    <cellStyle name="Normal 2 7 5 2 2 2" xfId="50938"/>
    <cellStyle name="Normal 2 7 5 2 3" xfId="50202"/>
    <cellStyle name="Normal 2 7 5 3" xfId="48630"/>
    <cellStyle name="Normal 2 7 5 3 2" xfId="50574"/>
    <cellStyle name="Normal 2 7 5 4" xfId="49935"/>
    <cellStyle name="Normal 2 7 6" xfId="48631"/>
    <cellStyle name="Normal 2 7 6 2" xfId="48632"/>
    <cellStyle name="Normal 2 7 6 2 2" xfId="48633"/>
    <cellStyle name="Normal 2 7 6 2 2 2" xfId="51178"/>
    <cellStyle name="Normal 2 7 6 2 3" xfId="50433"/>
    <cellStyle name="Normal 2 7 6 3" xfId="48634"/>
    <cellStyle name="Normal 2 7 6 3 2" xfId="50818"/>
    <cellStyle name="Normal 2 7 6 4" xfId="50116"/>
    <cellStyle name="Normal 2 7 7" xfId="48635"/>
    <cellStyle name="Normal 2 7 7 2" xfId="48636"/>
    <cellStyle name="Normal 2 7 7 2 2" xfId="50863"/>
    <cellStyle name="Normal 2 7 7 3" xfId="50141"/>
    <cellStyle name="Normal 2 7 8" xfId="48637"/>
    <cellStyle name="Normal 2 7 8 2" xfId="48638"/>
    <cellStyle name="Normal 2 7 8 2 2" xfId="51213"/>
    <cellStyle name="Normal 2 7 8 3" xfId="50461"/>
    <cellStyle name="Normal 2 7 9" xfId="48639"/>
    <cellStyle name="Normal 2 7 9 2" xfId="50487"/>
    <cellStyle name="Normal 2 7_Mem." xfId="48640"/>
    <cellStyle name="Normal 2 8" xfId="527"/>
    <cellStyle name="Normal 2 8 2" xfId="1597"/>
    <cellStyle name="Normal 2 8 2 2" xfId="48641"/>
    <cellStyle name="Normal 2 8 2 2 2" xfId="48642"/>
    <cellStyle name="Normal 2 8 2 2 2 2" xfId="51068"/>
    <cellStyle name="Normal 2 8 2 2 3" xfId="50327"/>
    <cellStyle name="Normal 2 8 2 3" xfId="48643"/>
    <cellStyle name="Normal 2 8 2 3 2" xfId="50708"/>
    <cellStyle name="Normal 2 8 2 4" xfId="48644"/>
    <cellStyle name="Normal 2 8 2_Mem." xfId="48645"/>
    <cellStyle name="Normal 2 8 3" xfId="48646"/>
    <cellStyle name="Normal 2 8 3 2" xfId="48647"/>
    <cellStyle name="Normal 2 8 3 2 2" xfId="48648"/>
    <cellStyle name="Normal 2 8 3 2 2 2" xfId="50935"/>
    <cellStyle name="Normal 2 8 3 2 3" xfId="50199"/>
    <cellStyle name="Normal 2 8 3 3" xfId="48649"/>
    <cellStyle name="Normal 2 8 3 3 2" xfId="50571"/>
    <cellStyle name="Normal 2 8 3 4" xfId="49932"/>
    <cellStyle name="Normal 2 8_Mem." xfId="48650"/>
    <cellStyle name="Normal 2 9" xfId="652"/>
    <cellStyle name="Normal 2 9 2" xfId="1722"/>
    <cellStyle name="Normal 2 9 2 2" xfId="48651"/>
    <cellStyle name="Normal 2 9 2 2 2" xfId="48652"/>
    <cellStyle name="Normal 2 9 2 2 2 2" xfId="51101"/>
    <cellStyle name="Normal 2 9 2 2 3" xfId="50359"/>
    <cellStyle name="Normal 2 9 2 3" xfId="48653"/>
    <cellStyle name="Normal 2 9 2 3 2" xfId="50741"/>
    <cellStyle name="Normal 2 9 2 4" xfId="48654"/>
    <cellStyle name="Normal 2 9 2_Mem." xfId="48655"/>
    <cellStyle name="Normal 2 9 3" xfId="48656"/>
    <cellStyle name="Normal 2 9 3 2" xfId="48657"/>
    <cellStyle name="Normal 2 9 3 2 2" xfId="48658"/>
    <cellStyle name="Normal 2 9 3 2 2 2" xfId="50967"/>
    <cellStyle name="Normal 2 9 3 2 3" xfId="50231"/>
    <cellStyle name="Normal 2 9 3 3" xfId="48659"/>
    <cellStyle name="Normal 2 9 3 3 2" xfId="50604"/>
    <cellStyle name="Normal 2 9 3 4" xfId="49953"/>
    <cellStyle name="Normal 2 9_Mem." xfId="48660"/>
    <cellStyle name="Normal 2_Mem." xfId="48661"/>
    <cellStyle name="Normal 20" xfId="793"/>
    <cellStyle name="Normal 20 2" xfId="48662"/>
    <cellStyle name="Normal 20 2 2" xfId="50841"/>
    <cellStyle name="Normal 20 2 3" xfId="52031"/>
    <cellStyle name="Normal 20 3" xfId="48663"/>
    <cellStyle name="Normal 20 3 2" xfId="52040"/>
    <cellStyle name="Normal 20_Mem." xfId="48664"/>
    <cellStyle name="Normal 21" xfId="801"/>
    <cellStyle name="Normal 21 2" xfId="48665"/>
    <cellStyle name="Normal 21 2 2" xfId="51200"/>
    <cellStyle name="Normal 21 2 3" xfId="52033"/>
    <cellStyle name="Normal 21 3" xfId="48666"/>
    <cellStyle name="Normal 21 3 2" xfId="51346"/>
    <cellStyle name="Normal 21 3 3" xfId="52024"/>
    <cellStyle name="Normal 21 4" xfId="48667"/>
    <cellStyle name="Normal 21_Mem." xfId="48668"/>
    <cellStyle name="Normal 22" xfId="809"/>
    <cellStyle name="Normal 22 2" xfId="48669"/>
    <cellStyle name="Normal 22 2 2" xfId="51201"/>
    <cellStyle name="Normal 22 2 3" xfId="52051"/>
    <cellStyle name="Normal 22 3" xfId="48670"/>
    <cellStyle name="Normal 22 3 2" xfId="52061"/>
    <cellStyle name="Normal 22 4" xfId="51985"/>
    <cellStyle name="Normal 22_Mem." xfId="48671"/>
    <cellStyle name="Normal 23" xfId="817"/>
    <cellStyle name="Normal 23 2" xfId="52052"/>
    <cellStyle name="Normal 23 3" xfId="52062"/>
    <cellStyle name="Normal 23 4" xfId="51986"/>
    <cellStyle name="Normal 24" xfId="825"/>
    <cellStyle name="Normal 25" xfId="833"/>
    <cellStyle name="Normal 25 2" xfId="52050"/>
    <cellStyle name="Normal 25 3" xfId="52060"/>
    <cellStyle name="Normal 25 4" xfId="51974"/>
    <cellStyle name="Normal 26" xfId="841"/>
    <cellStyle name="Normal 27" xfId="43991"/>
    <cellStyle name="Normal 27 2" xfId="45295"/>
    <cellStyle name="Normal 27 2 2" xfId="52054"/>
    <cellStyle name="Normal 27 3" xfId="52064"/>
    <cellStyle name="Normal 27 4" xfId="51990"/>
    <cellStyle name="Normal 28" xfId="48672"/>
    <cellStyle name="Normal 28 2" xfId="52056"/>
    <cellStyle name="Normal 28 2 2" xfId="52081"/>
    <cellStyle name="Normal 28 3" xfId="52065"/>
    <cellStyle name="Normal 28 4" xfId="51996"/>
    <cellStyle name="Normal 28 5" xfId="52080"/>
    <cellStyle name="Normal 29" xfId="48673"/>
    <cellStyle name="Normal 29 2" xfId="51999"/>
    <cellStyle name="Normal 29 3" xfId="52066"/>
    <cellStyle name="Normal 3" xfId="112"/>
    <cellStyle name="Normal 3 10" xfId="621"/>
    <cellStyle name="Normal 3 10 2" xfId="1691"/>
    <cellStyle name="Normal 3 100" xfId="43997"/>
    <cellStyle name="Normal 3 101" xfId="43998"/>
    <cellStyle name="Normal 3 102" xfId="43999"/>
    <cellStyle name="Normal 3 103" xfId="44000"/>
    <cellStyle name="Normal 3 104" xfId="44001"/>
    <cellStyle name="Normal 3 105" xfId="44002"/>
    <cellStyle name="Normal 3 106" xfId="44003"/>
    <cellStyle name="Normal 3 107" xfId="44004"/>
    <cellStyle name="Normal 3 108" xfId="44005"/>
    <cellStyle name="Normal 3 109" xfId="44006"/>
    <cellStyle name="Normal 3 11" xfId="602"/>
    <cellStyle name="Normal 3 11 2" xfId="1672"/>
    <cellStyle name="Normal 3 110" xfId="44007"/>
    <cellStyle name="Normal 3 111" xfId="44008"/>
    <cellStyle name="Normal 3 112" xfId="44009"/>
    <cellStyle name="Normal 3 113" xfId="44010"/>
    <cellStyle name="Normal 3 114" xfId="44011"/>
    <cellStyle name="Normal 3 115" xfId="44012"/>
    <cellStyle name="Normal 3 116" xfId="44013"/>
    <cellStyle name="Normal 3 117" xfId="44014"/>
    <cellStyle name="Normal 3 118" xfId="44015"/>
    <cellStyle name="Normal 3 119" xfId="44016"/>
    <cellStyle name="Normal 3 12" xfId="728"/>
    <cellStyle name="Normal 3 120" xfId="44017"/>
    <cellStyle name="Normal 3 121" xfId="44018"/>
    <cellStyle name="Normal 3 122" xfId="44019"/>
    <cellStyle name="Normal 3 123" xfId="44020"/>
    <cellStyle name="Normal 3 124" xfId="44021"/>
    <cellStyle name="Normal 3 125" xfId="44022"/>
    <cellStyle name="Normal 3 126" xfId="44023"/>
    <cellStyle name="Normal 3 127" xfId="44024"/>
    <cellStyle name="Normal 3 128" xfId="44025"/>
    <cellStyle name="Normal 3 129" xfId="44026"/>
    <cellStyle name="Normal 3 13" xfId="738"/>
    <cellStyle name="Normal 3 130" xfId="44027"/>
    <cellStyle name="Normal 3 131" xfId="44028"/>
    <cellStyle name="Normal 3 132" xfId="44029"/>
    <cellStyle name="Normal 3 133" xfId="44030"/>
    <cellStyle name="Normal 3 134" xfId="44031"/>
    <cellStyle name="Normal 3 135" xfId="44032"/>
    <cellStyle name="Normal 3 136" xfId="44033"/>
    <cellStyle name="Normal 3 137" xfId="44034"/>
    <cellStyle name="Normal 3 138" xfId="44035"/>
    <cellStyle name="Normal 3 139" xfId="44036"/>
    <cellStyle name="Normal 3 14" xfId="746"/>
    <cellStyle name="Normal 3 140" xfId="44037"/>
    <cellStyle name="Normal 3 141" xfId="44038"/>
    <cellStyle name="Normal 3 142" xfId="44039"/>
    <cellStyle name="Normal 3 143" xfId="44040"/>
    <cellStyle name="Normal 3 144" xfId="44041"/>
    <cellStyle name="Normal 3 145" xfId="44042"/>
    <cellStyle name="Normal 3 146" xfId="44043"/>
    <cellStyle name="Normal 3 147" xfId="44044"/>
    <cellStyle name="Normal 3 148" xfId="44045"/>
    <cellStyle name="Normal 3 149" xfId="44046"/>
    <cellStyle name="Normal 3 15" xfId="754"/>
    <cellStyle name="Normal 3 150" xfId="44047"/>
    <cellStyle name="Normal 3 151" xfId="44048"/>
    <cellStyle name="Normal 3 152" xfId="44049"/>
    <cellStyle name="Normal 3 153" xfId="44050"/>
    <cellStyle name="Normal 3 154" xfId="44051"/>
    <cellStyle name="Normal 3 155" xfId="44052"/>
    <cellStyle name="Normal 3 156" xfId="44053"/>
    <cellStyle name="Normal 3 157" xfId="44054"/>
    <cellStyle name="Normal 3 158" xfId="44055"/>
    <cellStyle name="Normal 3 159" xfId="44056"/>
    <cellStyle name="Normal 3 16" xfId="762"/>
    <cellStyle name="Normal 3 160" xfId="44057"/>
    <cellStyle name="Normal 3 161" xfId="44058"/>
    <cellStyle name="Normal 3 162" xfId="44059"/>
    <cellStyle name="Normal 3 163" xfId="44060"/>
    <cellStyle name="Normal 3 164" xfId="44061"/>
    <cellStyle name="Normal 3 165" xfId="44062"/>
    <cellStyle name="Normal 3 166" xfId="44063"/>
    <cellStyle name="Normal 3 167" xfId="44064"/>
    <cellStyle name="Normal 3 168" xfId="44065"/>
    <cellStyle name="Normal 3 169" xfId="44066"/>
    <cellStyle name="Normal 3 17" xfId="770"/>
    <cellStyle name="Normal 3 170" xfId="44067"/>
    <cellStyle name="Normal 3 171" xfId="44068"/>
    <cellStyle name="Normal 3 172" xfId="44069"/>
    <cellStyle name="Normal 3 173" xfId="44070"/>
    <cellStyle name="Normal 3 174" xfId="44071"/>
    <cellStyle name="Normal 3 175" xfId="44072"/>
    <cellStyle name="Normal 3 176" xfId="44073"/>
    <cellStyle name="Normal 3 177" xfId="44074"/>
    <cellStyle name="Normal 3 178" xfId="44075"/>
    <cellStyle name="Normal 3 179" xfId="44076"/>
    <cellStyle name="Normal 3 18" xfId="778"/>
    <cellStyle name="Normal 3 180" xfId="44077"/>
    <cellStyle name="Normal 3 181" xfId="44078"/>
    <cellStyle name="Normal 3 182" xfId="44079"/>
    <cellStyle name="Normal 3 183" xfId="44080"/>
    <cellStyle name="Normal 3 184" xfId="44081"/>
    <cellStyle name="Normal 3 185" xfId="44082"/>
    <cellStyle name="Normal 3 186" xfId="44083"/>
    <cellStyle name="Normal 3 187" xfId="44084"/>
    <cellStyle name="Normal 3 188" xfId="44085"/>
    <cellStyle name="Normal 3 189" xfId="44086"/>
    <cellStyle name="Normal 3 19" xfId="784"/>
    <cellStyle name="Normal 3 190" xfId="44087"/>
    <cellStyle name="Normal 3 2" xfId="179"/>
    <cellStyle name="Normal 3 2 2" xfId="1165"/>
    <cellStyle name="Normal 3 2 2 2" xfId="45296"/>
    <cellStyle name="Normal 3 2 2 3" xfId="43988"/>
    <cellStyle name="Normal 3 2 3" xfId="1250"/>
    <cellStyle name="Normal 3 2 4" xfId="52082"/>
    <cellStyle name="Normal 3 2 5" xfId="52083"/>
    <cellStyle name="Normal 3 2_Mem." xfId="48674"/>
    <cellStyle name="Normal 3 20" xfId="794"/>
    <cellStyle name="Normal 3 21" xfId="802"/>
    <cellStyle name="Normal 3 22" xfId="810"/>
    <cellStyle name="Normal 3 23" xfId="818"/>
    <cellStyle name="Normal 3 24" xfId="826"/>
    <cellStyle name="Normal 3 25" xfId="834"/>
    <cellStyle name="Normal 3 26" xfId="842"/>
    <cellStyle name="Normal 3 27" xfId="848"/>
    <cellStyle name="Normal 3 28" xfId="856"/>
    <cellStyle name="Normal 3 29" xfId="863"/>
    <cellStyle name="Normal 3 3" xfId="259"/>
    <cellStyle name="Normal 3 3 10" xfId="48675"/>
    <cellStyle name="Normal 3 3 10 2" xfId="48676"/>
    <cellStyle name="Normal 3 3 10 2 2" xfId="50864"/>
    <cellStyle name="Normal 3 3 10 3" xfId="50142"/>
    <cellStyle name="Normal 3 3 11" xfId="48677"/>
    <cellStyle name="Normal 3 3 11 2" xfId="48678"/>
    <cellStyle name="Normal 3 3 11 2 2" xfId="51214"/>
    <cellStyle name="Normal 3 3 11 3" xfId="50462"/>
    <cellStyle name="Normal 3 3 12" xfId="48679"/>
    <cellStyle name="Normal 3 3 12 2" xfId="50488"/>
    <cellStyle name="Normal 3 3 13" xfId="48680"/>
    <cellStyle name="Normal 3 3 2" xfId="1330"/>
    <cellStyle name="Normal 3 3 2 10" xfId="48681"/>
    <cellStyle name="Normal 3 3 2 10 2" xfId="50489"/>
    <cellStyle name="Normal 3 3 2 11" xfId="48682"/>
    <cellStyle name="Normal 3 3 2 2" xfId="48683"/>
    <cellStyle name="Normal 3 3 2 2 2" xfId="48684"/>
    <cellStyle name="Normal 3 3 2 2 2 2" xfId="48685"/>
    <cellStyle name="Normal 3 3 2 2 2 2 2" xfId="48686"/>
    <cellStyle name="Normal 3 3 2 2 2 2 2 2" xfId="51073"/>
    <cellStyle name="Normal 3 3 2 2 2 2 3" xfId="50332"/>
    <cellStyle name="Normal 3 3 2 2 2 3" xfId="48687"/>
    <cellStyle name="Normal 3 3 2 2 2 3 2" xfId="50713"/>
    <cellStyle name="Normal 3 3 2 2 2 4" xfId="50033"/>
    <cellStyle name="Normal 3 3 2 2 3" xfId="48688"/>
    <cellStyle name="Normal 3 3 2 2 3 2" xfId="48689"/>
    <cellStyle name="Normal 3 3 2 2 3 2 2" xfId="50940"/>
    <cellStyle name="Normal 3 3 2 2 3 3" xfId="50204"/>
    <cellStyle name="Normal 3 3 2 2 4" xfId="48690"/>
    <cellStyle name="Normal 3 3 2 2 4 2" xfId="50576"/>
    <cellStyle name="Normal 3 3 2 2 5" xfId="49937"/>
    <cellStyle name="Normal 3 3 2 3" xfId="48691"/>
    <cellStyle name="Normal 3 3 2 3 2" xfId="48692"/>
    <cellStyle name="Normal 3 3 2 3 2 2" xfId="48693"/>
    <cellStyle name="Normal 3 3 2 3 2 2 2" xfId="48694"/>
    <cellStyle name="Normal 3 3 2 3 2 2 2 2" xfId="51106"/>
    <cellStyle name="Normal 3 3 2 3 2 2 3" xfId="50364"/>
    <cellStyle name="Normal 3 3 2 3 2 3" xfId="48695"/>
    <cellStyle name="Normal 3 3 2 3 2 3 2" xfId="50746"/>
    <cellStyle name="Normal 3 3 2 3 2 4" xfId="50059"/>
    <cellStyle name="Normal 3 3 2 3 3" xfId="48696"/>
    <cellStyle name="Normal 3 3 2 3 3 2" xfId="48697"/>
    <cellStyle name="Normal 3 3 2 3 3 2 2" xfId="50972"/>
    <cellStyle name="Normal 3 3 2 3 3 3" xfId="50236"/>
    <cellStyle name="Normal 3 3 2 3 4" xfId="48698"/>
    <cellStyle name="Normal 3 3 2 3 4 2" xfId="50609"/>
    <cellStyle name="Normal 3 3 2 3 5" xfId="49958"/>
    <cellStyle name="Normal 3 3 2 4" xfId="48699"/>
    <cellStyle name="Normal 3 3 2 4 2" xfId="48700"/>
    <cellStyle name="Normal 3 3 2 4 2 2" xfId="48701"/>
    <cellStyle name="Normal 3 3 2 4 2 2 2" xfId="48702"/>
    <cellStyle name="Normal 3 3 2 4 2 2 2 2" xfId="51146"/>
    <cellStyle name="Normal 3 3 2 4 2 2 3" xfId="50403"/>
    <cellStyle name="Normal 3 3 2 4 2 3" xfId="48703"/>
    <cellStyle name="Normal 3 3 2 4 2 3 2" xfId="50786"/>
    <cellStyle name="Normal 3 3 2 4 2 4" xfId="50090"/>
    <cellStyle name="Normal 3 3 2 4 3" xfId="48704"/>
    <cellStyle name="Normal 3 3 2 4 3 2" xfId="48705"/>
    <cellStyle name="Normal 3 3 2 4 3 2 2" xfId="51011"/>
    <cellStyle name="Normal 3 3 2 4 3 3" xfId="50275"/>
    <cellStyle name="Normal 3 3 2 4 4" xfId="48706"/>
    <cellStyle name="Normal 3 3 2 4 4 2" xfId="50649"/>
    <cellStyle name="Normal 3 3 2 4 5" xfId="49987"/>
    <cellStyle name="Normal 3 3 2 5" xfId="48707"/>
    <cellStyle name="Normal 3 3 2 5 2" xfId="48708"/>
    <cellStyle name="Normal 3 3 2 5 2 2" xfId="48709"/>
    <cellStyle name="Normal 3 3 2 5 2 2 2" xfId="51056"/>
    <cellStyle name="Normal 3 3 2 5 2 3" xfId="50315"/>
    <cellStyle name="Normal 3 3 2 5 3" xfId="48710"/>
    <cellStyle name="Normal 3 3 2 5 3 2" xfId="50696"/>
    <cellStyle name="Normal 3 3 2 5 4" xfId="50018"/>
    <cellStyle name="Normal 3 3 2 6" xfId="48711"/>
    <cellStyle name="Normal 3 3 2 6 2" xfId="48712"/>
    <cellStyle name="Normal 3 3 2 6 2 2" xfId="48713"/>
    <cellStyle name="Normal 3 3 2 6 2 2 2" xfId="50923"/>
    <cellStyle name="Normal 3 3 2 6 2 3" xfId="50187"/>
    <cellStyle name="Normal 3 3 2 6 3" xfId="48714"/>
    <cellStyle name="Normal 3 3 2 6 3 2" xfId="50559"/>
    <cellStyle name="Normal 3 3 2 6 4" xfId="49923"/>
    <cellStyle name="Normal 3 3 2 7" xfId="48715"/>
    <cellStyle name="Normal 3 3 2 7 2" xfId="48716"/>
    <cellStyle name="Normal 3 3 2 7 2 2" xfId="48717"/>
    <cellStyle name="Normal 3 3 2 7 2 2 2" xfId="51180"/>
    <cellStyle name="Normal 3 3 2 7 2 3" xfId="50435"/>
    <cellStyle name="Normal 3 3 2 7 3" xfId="48718"/>
    <cellStyle name="Normal 3 3 2 7 3 2" xfId="50820"/>
    <cellStyle name="Normal 3 3 2 7 4" xfId="50118"/>
    <cellStyle name="Normal 3 3 2 8" xfId="48719"/>
    <cellStyle name="Normal 3 3 2 8 2" xfId="48720"/>
    <cellStyle name="Normal 3 3 2 8 2 2" xfId="50865"/>
    <cellStyle name="Normal 3 3 2 8 3" xfId="50143"/>
    <cellStyle name="Normal 3 3 2 9" xfId="48721"/>
    <cellStyle name="Normal 3 3 2 9 2" xfId="48722"/>
    <cellStyle name="Normal 3 3 2 9 2 2" xfId="51215"/>
    <cellStyle name="Normal 3 3 2 9 3" xfId="50463"/>
    <cellStyle name="Normal 3 3 2_Mem." xfId="48723"/>
    <cellStyle name="Normal 3 3 3" xfId="48724"/>
    <cellStyle name="Normal 3 3 3 10" xfId="48725"/>
    <cellStyle name="Normal 3 3 3 10 2" xfId="50490"/>
    <cellStyle name="Normal 3 3 3 11" xfId="49870"/>
    <cellStyle name="Normal 3 3 3 12" xfId="52084"/>
    <cellStyle name="Normal 3 3 3 2" xfId="48726"/>
    <cellStyle name="Normal 3 3 3 2 2" xfId="48727"/>
    <cellStyle name="Normal 3 3 3 2 2 2" xfId="48728"/>
    <cellStyle name="Normal 3 3 3 2 2 2 2" xfId="48729"/>
    <cellStyle name="Normal 3 3 3 2 2 2 2 2" xfId="51074"/>
    <cellStyle name="Normal 3 3 3 2 2 2 3" xfId="50333"/>
    <cellStyle name="Normal 3 3 3 2 2 3" xfId="48730"/>
    <cellStyle name="Normal 3 3 3 2 2 3 2" xfId="50714"/>
    <cellStyle name="Normal 3 3 3 2 2 4" xfId="50034"/>
    <cellStyle name="Normal 3 3 3 2 3" xfId="48731"/>
    <cellStyle name="Normal 3 3 3 2 3 2" xfId="48732"/>
    <cellStyle name="Normal 3 3 3 2 3 2 2" xfId="50941"/>
    <cellStyle name="Normal 3 3 3 2 3 3" xfId="50205"/>
    <cellStyle name="Normal 3 3 3 2 4" xfId="48733"/>
    <cellStyle name="Normal 3 3 3 2 4 2" xfId="50577"/>
    <cellStyle name="Normal 3 3 3 2 5" xfId="49938"/>
    <cellStyle name="Normal 3 3 3 3" xfId="48734"/>
    <cellStyle name="Normal 3 3 3 3 2" xfId="48735"/>
    <cellStyle name="Normal 3 3 3 3 2 2" xfId="48736"/>
    <cellStyle name="Normal 3 3 3 3 2 2 2" xfId="48737"/>
    <cellStyle name="Normal 3 3 3 3 2 2 2 2" xfId="51107"/>
    <cellStyle name="Normal 3 3 3 3 2 2 3" xfId="50365"/>
    <cellStyle name="Normal 3 3 3 3 2 3" xfId="48738"/>
    <cellStyle name="Normal 3 3 3 3 2 3 2" xfId="50747"/>
    <cellStyle name="Normal 3 3 3 3 2 4" xfId="50060"/>
    <cellStyle name="Normal 3 3 3 3 3" xfId="48739"/>
    <cellStyle name="Normal 3 3 3 3 3 2" xfId="48740"/>
    <cellStyle name="Normal 3 3 3 3 3 2 2" xfId="50973"/>
    <cellStyle name="Normal 3 3 3 3 3 3" xfId="50237"/>
    <cellStyle name="Normal 3 3 3 3 4" xfId="48741"/>
    <cellStyle name="Normal 3 3 3 3 4 2" xfId="50610"/>
    <cellStyle name="Normal 3 3 3 3 5" xfId="49959"/>
    <cellStyle name="Normal 3 3 3 4" xfId="48742"/>
    <cellStyle name="Normal 3 3 3 4 2" xfId="48743"/>
    <cellStyle name="Normal 3 3 3 4 2 2" xfId="48744"/>
    <cellStyle name="Normal 3 3 3 4 2 2 2" xfId="48745"/>
    <cellStyle name="Normal 3 3 3 4 2 2 2 2" xfId="51147"/>
    <cellStyle name="Normal 3 3 3 4 2 2 3" xfId="50404"/>
    <cellStyle name="Normal 3 3 3 4 2 3" xfId="48746"/>
    <cellStyle name="Normal 3 3 3 4 2 3 2" xfId="50787"/>
    <cellStyle name="Normal 3 3 3 4 2 4" xfId="50091"/>
    <cellStyle name="Normal 3 3 3 4 3" xfId="48747"/>
    <cellStyle name="Normal 3 3 3 4 3 2" xfId="48748"/>
    <cellStyle name="Normal 3 3 3 4 3 2 2" xfId="51012"/>
    <cellStyle name="Normal 3 3 3 4 3 3" xfId="50276"/>
    <cellStyle name="Normal 3 3 3 4 4" xfId="48749"/>
    <cellStyle name="Normal 3 3 3 4 4 2" xfId="50650"/>
    <cellStyle name="Normal 3 3 3 4 5" xfId="49988"/>
    <cellStyle name="Normal 3 3 3 5" xfId="48750"/>
    <cellStyle name="Normal 3 3 3 5 2" xfId="48751"/>
    <cellStyle name="Normal 3 3 3 5 2 2" xfId="48752"/>
    <cellStyle name="Normal 3 3 3 5 2 2 2" xfId="51046"/>
    <cellStyle name="Normal 3 3 3 5 2 3" xfId="50306"/>
    <cellStyle name="Normal 3 3 3 5 3" xfId="48753"/>
    <cellStyle name="Normal 3 3 3 5 3 2" xfId="50686"/>
    <cellStyle name="Normal 3 3 3 5 4" xfId="50009"/>
    <cellStyle name="Normal 3 3 3 6" xfId="48754"/>
    <cellStyle name="Normal 3 3 3 6 2" xfId="48755"/>
    <cellStyle name="Normal 3 3 3 6 2 2" xfId="48756"/>
    <cellStyle name="Normal 3 3 3 6 2 2 2" xfId="50913"/>
    <cellStyle name="Normal 3 3 3 6 2 3" xfId="50178"/>
    <cellStyle name="Normal 3 3 3 6 3" xfId="48757"/>
    <cellStyle name="Normal 3 3 3 6 3 2" xfId="50549"/>
    <cellStyle name="Normal 3 3 3 6 4" xfId="49914"/>
    <cellStyle name="Normal 3 3 3 7" xfId="48758"/>
    <cellStyle name="Normal 3 3 3 7 2" xfId="48759"/>
    <cellStyle name="Normal 3 3 3 7 2 2" xfId="48760"/>
    <cellStyle name="Normal 3 3 3 7 2 2 2" xfId="51181"/>
    <cellStyle name="Normal 3 3 3 7 2 3" xfId="50436"/>
    <cellStyle name="Normal 3 3 3 7 3" xfId="48761"/>
    <cellStyle name="Normal 3 3 3 7 3 2" xfId="50821"/>
    <cellStyle name="Normal 3 3 3 7 4" xfId="50119"/>
    <cellStyle name="Normal 3 3 3 8" xfId="48762"/>
    <cellStyle name="Normal 3 3 3 8 2" xfId="48763"/>
    <cellStyle name="Normal 3 3 3 8 2 2" xfId="50866"/>
    <cellStyle name="Normal 3 3 3 8 3" xfId="50144"/>
    <cellStyle name="Normal 3 3 3 9" xfId="48764"/>
    <cellStyle name="Normal 3 3 3 9 2" xfId="48765"/>
    <cellStyle name="Normal 3 3 3 9 2 2" xfId="51216"/>
    <cellStyle name="Normal 3 3 3 9 3" xfId="50464"/>
    <cellStyle name="Normal 3 3 4" xfId="48766"/>
    <cellStyle name="Normal 3 3 4 2" xfId="48767"/>
    <cellStyle name="Normal 3 3 4 2 2" xfId="48768"/>
    <cellStyle name="Normal 3 3 4 2 2 2" xfId="48769"/>
    <cellStyle name="Normal 3 3 4 2 2 2 2" xfId="51072"/>
    <cellStyle name="Normal 3 3 4 2 2 3" xfId="50331"/>
    <cellStyle name="Normal 3 3 4 2 3" xfId="48770"/>
    <cellStyle name="Normal 3 3 4 2 3 2" xfId="50712"/>
    <cellStyle name="Normal 3 3 4 2 4" xfId="50032"/>
    <cellStyle name="Normal 3 3 4 3" xfId="48771"/>
    <cellStyle name="Normal 3 3 4 3 2" xfId="48772"/>
    <cellStyle name="Normal 3 3 4 3 2 2" xfId="50939"/>
    <cellStyle name="Normal 3 3 4 3 3" xfId="50203"/>
    <cellStyle name="Normal 3 3 4 4" xfId="48773"/>
    <cellStyle name="Normal 3 3 4 4 2" xfId="50575"/>
    <cellStyle name="Normal 3 3 4 5" xfId="49936"/>
    <cellStyle name="Normal 3 3 5" xfId="48774"/>
    <cellStyle name="Normal 3 3 5 2" xfId="48775"/>
    <cellStyle name="Normal 3 3 5 2 2" xfId="48776"/>
    <cellStyle name="Normal 3 3 5 2 2 2" xfId="48777"/>
    <cellStyle name="Normal 3 3 5 2 2 2 2" xfId="51105"/>
    <cellStyle name="Normal 3 3 5 2 2 3" xfId="50363"/>
    <cellStyle name="Normal 3 3 5 2 3" xfId="48778"/>
    <cellStyle name="Normal 3 3 5 2 3 2" xfId="50745"/>
    <cellStyle name="Normal 3 3 5 2 4" xfId="50058"/>
    <cellStyle name="Normal 3 3 5 3" xfId="48779"/>
    <cellStyle name="Normal 3 3 5 3 2" xfId="48780"/>
    <cellStyle name="Normal 3 3 5 3 2 2" xfId="50971"/>
    <cellStyle name="Normal 3 3 5 3 3" xfId="50235"/>
    <cellStyle name="Normal 3 3 5 4" xfId="48781"/>
    <cellStyle name="Normal 3 3 5 4 2" xfId="50608"/>
    <cellStyle name="Normal 3 3 5 5" xfId="49957"/>
    <cellStyle name="Normal 3 3 6" xfId="48782"/>
    <cellStyle name="Normal 3 3 6 2" xfId="48783"/>
    <cellStyle name="Normal 3 3 6 2 2" xfId="48784"/>
    <cellStyle name="Normal 3 3 6 2 2 2" xfId="48785"/>
    <cellStyle name="Normal 3 3 6 2 2 2 2" xfId="51145"/>
    <cellStyle name="Normal 3 3 6 2 2 3" xfId="50402"/>
    <cellStyle name="Normal 3 3 6 2 3" xfId="48786"/>
    <cellStyle name="Normal 3 3 6 2 3 2" xfId="50785"/>
    <cellStyle name="Normal 3 3 6 2 4" xfId="50089"/>
    <cellStyle name="Normal 3 3 6 3" xfId="48787"/>
    <cellStyle name="Normal 3 3 6 3 2" xfId="48788"/>
    <cellStyle name="Normal 3 3 6 3 2 2" xfId="51010"/>
    <cellStyle name="Normal 3 3 6 3 3" xfId="50274"/>
    <cellStyle name="Normal 3 3 6 4" xfId="48789"/>
    <cellStyle name="Normal 3 3 6 4 2" xfId="50648"/>
    <cellStyle name="Normal 3 3 6 5" xfId="49986"/>
    <cellStyle name="Normal 3 3 7" xfId="48790"/>
    <cellStyle name="Normal 3 3 7 2" xfId="48791"/>
    <cellStyle name="Normal 3 3 7 2 2" xfId="48792"/>
    <cellStyle name="Normal 3 3 7 2 2 2" xfId="51036"/>
    <cellStyle name="Normal 3 3 7 2 3" xfId="50299"/>
    <cellStyle name="Normal 3 3 7 3" xfId="48793"/>
    <cellStyle name="Normal 3 3 7 3 2" xfId="50676"/>
    <cellStyle name="Normal 3 3 7 4" xfId="50004"/>
    <cellStyle name="Normal 3 3 8" xfId="48794"/>
    <cellStyle name="Normal 3 3 8 2" xfId="48795"/>
    <cellStyle name="Normal 3 3 8 2 2" xfId="48796"/>
    <cellStyle name="Normal 3 3 8 2 2 2" xfId="50903"/>
    <cellStyle name="Normal 3 3 8 2 3" xfId="50171"/>
    <cellStyle name="Normal 3 3 8 3" xfId="48797"/>
    <cellStyle name="Normal 3 3 8 3 2" xfId="50539"/>
    <cellStyle name="Normal 3 3 8 4" xfId="49909"/>
    <cellStyle name="Normal 3 3 9" xfId="48798"/>
    <cellStyle name="Normal 3 3 9 2" xfId="48799"/>
    <cellStyle name="Normal 3 3 9 2 2" xfId="48800"/>
    <cellStyle name="Normal 3 3 9 2 2 2" xfId="51179"/>
    <cellStyle name="Normal 3 3 9 2 3" xfId="50434"/>
    <cellStyle name="Normal 3 3 9 3" xfId="48801"/>
    <cellStyle name="Normal 3 3 9 3 2" xfId="50819"/>
    <cellStyle name="Normal 3 3 9 4" xfId="50117"/>
    <cellStyle name="Normal 3 3_Mem." xfId="48802"/>
    <cellStyle name="Normal 3 30" xfId="871"/>
    <cellStyle name="Normal 3 31" xfId="879"/>
    <cellStyle name="Normal 3 32" xfId="887"/>
    <cellStyle name="Normal 3 33" xfId="895"/>
    <cellStyle name="Normal 3 34" xfId="903"/>
    <cellStyle name="Normal 3 35" xfId="911"/>
    <cellStyle name="Normal 3 36" xfId="919"/>
    <cellStyle name="Normal 3 37" xfId="927"/>
    <cellStyle name="Normal 3 38" xfId="935"/>
    <cellStyle name="Normal 3 39" xfId="943"/>
    <cellStyle name="Normal 3 4" xfId="316"/>
    <cellStyle name="Normal 3 4 2" xfId="1387"/>
    <cellStyle name="Normal 3 4 2 2" xfId="51257"/>
    <cellStyle name="Normal 3 4 3" xfId="48803"/>
    <cellStyle name="Normal 3 4 3 2" xfId="52085"/>
    <cellStyle name="Normal 3 4 4" xfId="52086"/>
    <cellStyle name="Normal 3 4_Mem." xfId="48804"/>
    <cellStyle name="Normal 3 40" xfId="951"/>
    <cellStyle name="Normal 3 41" xfId="959"/>
    <cellStyle name="Normal 3 42" xfId="966"/>
    <cellStyle name="Normal 3 43" xfId="974"/>
    <cellStyle name="Normal 3 44" xfId="982"/>
    <cellStyle name="Normal 3 45" xfId="990"/>
    <cellStyle name="Normal 3 46" xfId="998"/>
    <cellStyle name="Normal 3 47" xfId="1006"/>
    <cellStyle name="Normal 3 48" xfId="1014"/>
    <cellStyle name="Normal 3 49" xfId="1022"/>
    <cellStyle name="Normal 3 5" xfId="369"/>
    <cellStyle name="Normal 3 5 2" xfId="1440"/>
    <cellStyle name="Normal 3 5 3" xfId="52088"/>
    <cellStyle name="Normal 3 5 4" xfId="52089"/>
    <cellStyle name="Normal 3 5 5" xfId="52087"/>
    <cellStyle name="Normal 3 50" xfId="1030"/>
    <cellStyle name="Normal 3 51" xfId="1038"/>
    <cellStyle name="Normal 3 52" xfId="1046"/>
    <cellStyle name="Normal 3 53" xfId="1054"/>
    <cellStyle name="Normal 3 54" xfId="1061"/>
    <cellStyle name="Normal 3 55" xfId="1068"/>
    <cellStyle name="Normal 3 56" xfId="1075"/>
    <cellStyle name="Normal 3 57" xfId="1082"/>
    <cellStyle name="Normal 3 58" xfId="1088"/>
    <cellStyle name="Normal 3 59" xfId="1098"/>
    <cellStyle name="Normal 3 6" xfId="408"/>
    <cellStyle name="Normal 3 6 2" xfId="1479"/>
    <cellStyle name="Normal 3 60" xfId="1106"/>
    <cellStyle name="Normal 3 61" xfId="1113"/>
    <cellStyle name="Normal 3 62" xfId="1121"/>
    <cellStyle name="Normal 3 63" xfId="1129"/>
    <cellStyle name="Normal 3 64" xfId="1135"/>
    <cellStyle name="Normal 3 65" xfId="1144"/>
    <cellStyle name="Normal 3 65 2" xfId="45297"/>
    <cellStyle name="Normal 3 65 3" xfId="44088"/>
    <cellStyle name="Normal 3 66" xfId="44089"/>
    <cellStyle name="Normal 3 67" xfId="44090"/>
    <cellStyle name="Normal 3 67 2" xfId="52090"/>
    <cellStyle name="Normal 3 68" xfId="44091"/>
    <cellStyle name="Normal 3 69" xfId="44092"/>
    <cellStyle name="Normal 3 7" xfId="466"/>
    <cellStyle name="Normal 3 7 2" xfId="1537"/>
    <cellStyle name="Normal 3 70" xfId="44093"/>
    <cellStyle name="Normal 3 71" xfId="44094"/>
    <cellStyle name="Normal 3 72" xfId="44095"/>
    <cellStyle name="Normal 3 73" xfId="44096"/>
    <cellStyle name="Normal 3 74" xfId="44097"/>
    <cellStyle name="Normal 3 75" xfId="44098"/>
    <cellStyle name="Normal 3 76" xfId="44099"/>
    <cellStyle name="Normal 3 77" xfId="44100"/>
    <cellStyle name="Normal 3 78" xfId="44101"/>
    <cellStyle name="Normal 3 79" xfId="44102"/>
    <cellStyle name="Normal 3 8" xfId="528"/>
    <cellStyle name="Normal 3 8 2" xfId="1598"/>
    <cellStyle name="Normal 3 80" xfId="44103"/>
    <cellStyle name="Normal 3 81" xfId="44104"/>
    <cellStyle name="Normal 3 82" xfId="44105"/>
    <cellStyle name="Normal 3 83" xfId="44106"/>
    <cellStyle name="Normal 3 84" xfId="44107"/>
    <cellStyle name="Normal 3 85" xfId="44108"/>
    <cellStyle name="Normal 3 86" xfId="44109"/>
    <cellStyle name="Normal 3 87" xfId="44110"/>
    <cellStyle name="Normal 3 88" xfId="44111"/>
    <cellStyle name="Normal 3 89" xfId="44112"/>
    <cellStyle name="Normal 3 9" xfId="631"/>
    <cellStyle name="Normal 3 9 2" xfId="1701"/>
    <cellStyle name="Normal 3 90" xfId="44113"/>
    <cellStyle name="Normal 3 91" xfId="44114"/>
    <cellStyle name="Normal 3 92" xfId="44115"/>
    <cellStyle name="Normal 3 93" xfId="44116"/>
    <cellStyle name="Normal 3 94" xfId="44117"/>
    <cellStyle name="Normal 3 95" xfId="44118"/>
    <cellStyle name="Normal 3 96" xfId="44119"/>
    <cellStyle name="Normal 3 97" xfId="44120"/>
    <cellStyle name="Normal 3 98" xfId="44121"/>
    <cellStyle name="Normal 3 99" xfId="44122"/>
    <cellStyle name="Normal 3_Mem." xfId="48805"/>
    <cellStyle name="Normal 30" xfId="870"/>
    <cellStyle name="Normal 31" xfId="878"/>
    <cellStyle name="Normal 31 2" xfId="51984"/>
    <cellStyle name="Normal 32" xfId="886"/>
    <cellStyle name="Normal 33" xfId="894"/>
    <cellStyle name="Normal 34" xfId="902"/>
    <cellStyle name="Normal 35" xfId="910"/>
    <cellStyle name="Normal 36" xfId="918"/>
    <cellStyle name="Normal 37" xfId="926"/>
    <cellStyle name="Normal 38" xfId="934"/>
    <cellStyle name="Normal 39" xfId="942"/>
    <cellStyle name="Normal 4" xfId="113"/>
    <cellStyle name="Normal 4 10" xfId="114"/>
    <cellStyle name="Normal 4 10 10" xfId="678"/>
    <cellStyle name="Normal 4 10 10 2" xfId="1748"/>
    <cellStyle name="Normal 4 10 11" xfId="662"/>
    <cellStyle name="Normal 4 10 11 2" xfId="1732"/>
    <cellStyle name="Normal 4 10 12" xfId="1197"/>
    <cellStyle name="Normal 4 10 13" xfId="48806"/>
    <cellStyle name="Normal 4 10 2" xfId="181"/>
    <cellStyle name="Normal 4 10 2 2" xfId="1252"/>
    <cellStyle name="Normal 4 10 2 2 2" xfId="50867"/>
    <cellStyle name="Normal 4 10 2 3" xfId="48807"/>
    <cellStyle name="Normal 4 10 2_Mem." xfId="48808"/>
    <cellStyle name="Normal 4 10 3" xfId="261"/>
    <cellStyle name="Normal 4 10 3 2" xfId="1332"/>
    <cellStyle name="Normal 4 10 3 3" xfId="50145"/>
    <cellStyle name="Normal 4 10 4" xfId="318"/>
    <cellStyle name="Normal 4 10 4 2" xfId="1389"/>
    <cellStyle name="Normal 4 10 5" xfId="371"/>
    <cellStyle name="Normal 4 10 5 2" xfId="1442"/>
    <cellStyle name="Normal 4 10 6" xfId="410"/>
    <cellStyle name="Normal 4 10 6 2" xfId="1481"/>
    <cellStyle name="Normal 4 10 7" xfId="468"/>
    <cellStyle name="Normal 4 10 7 2" xfId="1539"/>
    <cellStyle name="Normal 4 10 8" xfId="530"/>
    <cellStyle name="Normal 4 10 8 2" xfId="1600"/>
    <cellStyle name="Normal 4 10 9" xfId="576"/>
    <cellStyle name="Normal 4 10 9 2" xfId="1646"/>
    <cellStyle name="Normal 4 10_Mem." xfId="48809"/>
    <cellStyle name="Normal 4 100" xfId="44123"/>
    <cellStyle name="Normal 4 101" xfId="44124"/>
    <cellStyle name="Normal 4 102" xfId="44125"/>
    <cellStyle name="Normal 4 103" xfId="44126"/>
    <cellStyle name="Normal 4 104" xfId="44127"/>
    <cellStyle name="Normal 4 105" xfId="44128"/>
    <cellStyle name="Normal 4 106" xfId="44129"/>
    <cellStyle name="Normal 4 107" xfId="44130"/>
    <cellStyle name="Normal 4 108" xfId="44131"/>
    <cellStyle name="Normal 4 109" xfId="44132"/>
    <cellStyle name="Normal 4 11" xfId="115"/>
    <cellStyle name="Normal 4 11 10" xfId="599"/>
    <cellStyle name="Normal 4 11 10 2" xfId="1669"/>
    <cellStyle name="Normal 4 11 11" xfId="713"/>
    <cellStyle name="Normal 4 11 11 2" xfId="1783"/>
    <cellStyle name="Normal 4 11 12" xfId="1198"/>
    <cellStyle name="Normal 4 11 13" xfId="48810"/>
    <cellStyle name="Normal 4 11 2" xfId="182"/>
    <cellStyle name="Normal 4 11 2 2" xfId="1253"/>
    <cellStyle name="Normal 4 11 2 2 2" xfId="51217"/>
    <cellStyle name="Normal 4 11 2 3" xfId="48811"/>
    <cellStyle name="Normal 4 11 2_Mem." xfId="48812"/>
    <cellStyle name="Normal 4 11 3" xfId="262"/>
    <cellStyle name="Normal 4 11 3 2" xfId="1333"/>
    <cellStyle name="Normal 4 11 3 3" xfId="50465"/>
    <cellStyle name="Normal 4 11 4" xfId="319"/>
    <cellStyle name="Normal 4 11 4 2" xfId="1390"/>
    <cellStyle name="Normal 4 11 5" xfId="372"/>
    <cellStyle name="Normal 4 11 5 2" xfId="1443"/>
    <cellStyle name="Normal 4 11 6" xfId="411"/>
    <cellStyle name="Normal 4 11 6 2" xfId="1482"/>
    <cellStyle name="Normal 4 11 7" xfId="469"/>
    <cellStyle name="Normal 4 11 7 2" xfId="1540"/>
    <cellStyle name="Normal 4 11 8" xfId="531"/>
    <cellStyle name="Normal 4 11 8 2" xfId="1601"/>
    <cellStyle name="Normal 4 11 9" xfId="667"/>
    <cellStyle name="Normal 4 11 9 2" xfId="1737"/>
    <cellStyle name="Normal 4 11_Mem." xfId="48813"/>
    <cellStyle name="Normal 4 110" xfId="44133"/>
    <cellStyle name="Normal 4 111" xfId="44134"/>
    <cellStyle name="Normal 4 112" xfId="44135"/>
    <cellStyle name="Normal 4 113" xfId="44136"/>
    <cellStyle name="Normal 4 114" xfId="44137"/>
    <cellStyle name="Normal 4 115" xfId="44138"/>
    <cellStyle name="Normal 4 116" xfId="44139"/>
    <cellStyle name="Normal 4 117" xfId="44140"/>
    <cellStyle name="Normal 4 118" xfId="44141"/>
    <cellStyle name="Normal 4 119" xfId="44142"/>
    <cellStyle name="Normal 4 12" xfId="116"/>
    <cellStyle name="Normal 4 12 10" xfId="583"/>
    <cellStyle name="Normal 4 12 10 2" xfId="1653"/>
    <cellStyle name="Normal 4 12 11" xfId="702"/>
    <cellStyle name="Normal 4 12 11 2" xfId="1772"/>
    <cellStyle name="Normal 4 12 12" xfId="1199"/>
    <cellStyle name="Normal 4 12 13" xfId="48814"/>
    <cellStyle name="Normal 4 12 2" xfId="183"/>
    <cellStyle name="Normal 4 12 2 2" xfId="1254"/>
    <cellStyle name="Normal 4 12 2 3" xfId="50491"/>
    <cellStyle name="Normal 4 12 3" xfId="263"/>
    <cellStyle name="Normal 4 12 3 2" xfId="1334"/>
    <cellStyle name="Normal 4 12 4" xfId="320"/>
    <cellStyle name="Normal 4 12 4 2" xfId="1391"/>
    <cellStyle name="Normal 4 12 5" xfId="373"/>
    <cellStyle name="Normal 4 12 5 2" xfId="1444"/>
    <cellStyle name="Normal 4 12 6" xfId="412"/>
    <cellStyle name="Normal 4 12 6 2" xfId="1483"/>
    <cellStyle name="Normal 4 12 7" xfId="470"/>
    <cellStyle name="Normal 4 12 7 2" xfId="1541"/>
    <cellStyle name="Normal 4 12 8" xfId="532"/>
    <cellStyle name="Normal 4 12 8 2" xfId="1602"/>
    <cellStyle name="Normal 4 12 9" xfId="651"/>
    <cellStyle name="Normal 4 12 9 2" xfId="1721"/>
    <cellStyle name="Normal 4 12_Mem." xfId="48815"/>
    <cellStyle name="Normal 4 120" xfId="44143"/>
    <cellStyle name="Normal 4 121" xfId="44144"/>
    <cellStyle name="Normal 4 122" xfId="44145"/>
    <cellStyle name="Normal 4 123" xfId="44146"/>
    <cellStyle name="Normal 4 124" xfId="44147"/>
    <cellStyle name="Normal 4 125" xfId="44148"/>
    <cellStyle name="Normal 4 126" xfId="44149"/>
    <cellStyle name="Normal 4 127" xfId="44150"/>
    <cellStyle name="Normal 4 128" xfId="44151"/>
    <cellStyle name="Normal 4 129" xfId="44152"/>
    <cellStyle name="Normal 4 13" xfId="117"/>
    <cellStyle name="Normal 4 13 10" xfId="645"/>
    <cellStyle name="Normal 4 13 10 2" xfId="1715"/>
    <cellStyle name="Normal 4 13 11" xfId="642"/>
    <cellStyle name="Normal 4 13 11 2" xfId="1712"/>
    <cellStyle name="Normal 4 13 12" xfId="1200"/>
    <cellStyle name="Normal 4 13 13" xfId="48816"/>
    <cellStyle name="Normal 4 13 2" xfId="184"/>
    <cellStyle name="Normal 4 13 2 2" xfId="1255"/>
    <cellStyle name="Normal 4 13 2 3" xfId="51330"/>
    <cellStyle name="Normal 4 13 3" xfId="264"/>
    <cellStyle name="Normal 4 13 3 2" xfId="1335"/>
    <cellStyle name="Normal 4 13 4" xfId="321"/>
    <cellStyle name="Normal 4 13 4 2" xfId="1392"/>
    <cellStyle name="Normal 4 13 5" xfId="374"/>
    <cellStyle name="Normal 4 13 5 2" xfId="1445"/>
    <cellStyle name="Normal 4 13 6" xfId="413"/>
    <cellStyle name="Normal 4 13 6 2" xfId="1484"/>
    <cellStyle name="Normal 4 13 7" xfId="471"/>
    <cellStyle name="Normal 4 13 7 2" xfId="1542"/>
    <cellStyle name="Normal 4 13 8" xfId="533"/>
    <cellStyle name="Normal 4 13 8 2" xfId="1603"/>
    <cellStyle name="Normal 4 13 9" xfId="630"/>
    <cellStyle name="Normal 4 13 9 2" xfId="1700"/>
    <cellStyle name="Normal 4 13_Mem." xfId="48817"/>
    <cellStyle name="Normal 4 130" xfId="44153"/>
    <cellStyle name="Normal 4 131" xfId="44154"/>
    <cellStyle name="Normal 4 132" xfId="44155"/>
    <cellStyle name="Normal 4 133" xfId="44156"/>
    <cellStyle name="Normal 4 134" xfId="44157"/>
    <cellStyle name="Normal 4 135" xfId="44158"/>
    <cellStyle name="Normal 4 136" xfId="44159"/>
    <cellStyle name="Normal 4 137" xfId="44160"/>
    <cellStyle name="Normal 4 138" xfId="44161"/>
    <cellStyle name="Normal 4 139" xfId="44162"/>
    <cellStyle name="Normal 4 14" xfId="118"/>
    <cellStyle name="Normal 4 14 10" xfId="691"/>
    <cellStyle name="Normal 4 14 10 2" xfId="1761"/>
    <cellStyle name="Normal 4 14 11" xfId="495"/>
    <cellStyle name="Normal 4 14 11 2" xfId="1565"/>
    <cellStyle name="Normal 4 14 12" xfId="1201"/>
    <cellStyle name="Normal 4 14 13" xfId="49871"/>
    <cellStyle name="Normal 4 14 2" xfId="185"/>
    <cellStyle name="Normal 4 14 2 2" xfId="1256"/>
    <cellStyle name="Normal 4 14 3" xfId="265"/>
    <cellStyle name="Normal 4 14 3 2" xfId="1336"/>
    <cellStyle name="Normal 4 14 4" xfId="322"/>
    <cellStyle name="Normal 4 14 4 2" xfId="1393"/>
    <cellStyle name="Normal 4 14 5" xfId="375"/>
    <cellStyle name="Normal 4 14 5 2" xfId="1446"/>
    <cellStyle name="Normal 4 14 6" xfId="414"/>
    <cellStyle name="Normal 4 14 6 2" xfId="1485"/>
    <cellStyle name="Normal 4 14 7" xfId="472"/>
    <cellStyle name="Normal 4 14 7 2" xfId="1543"/>
    <cellStyle name="Normal 4 14 8" xfId="534"/>
    <cellStyle name="Normal 4 14 8 2" xfId="1604"/>
    <cellStyle name="Normal 4 14 9" xfId="607"/>
    <cellStyle name="Normal 4 14 9 2" xfId="1677"/>
    <cellStyle name="Normal 4 140" xfId="44163"/>
    <cellStyle name="Normal 4 141" xfId="44164"/>
    <cellStyle name="Normal 4 142" xfId="44165"/>
    <cellStyle name="Normal 4 143" xfId="44166"/>
    <cellStyle name="Normal 4 144" xfId="44167"/>
    <cellStyle name="Normal 4 145" xfId="44168"/>
    <cellStyle name="Normal 4 146" xfId="44169"/>
    <cellStyle name="Normal 4 147" xfId="44170"/>
    <cellStyle name="Normal 4 148" xfId="44171"/>
    <cellStyle name="Normal 4 149" xfId="44172"/>
    <cellStyle name="Normal 4 15" xfId="180"/>
    <cellStyle name="Normal 4 15 2" xfId="1251"/>
    <cellStyle name="Normal 4 150" xfId="44173"/>
    <cellStyle name="Normal 4 151" xfId="44174"/>
    <cellStyle name="Normal 4 152" xfId="44175"/>
    <cellStyle name="Normal 4 153" xfId="44176"/>
    <cellStyle name="Normal 4 154" xfId="44177"/>
    <cellStyle name="Normal 4 155" xfId="44178"/>
    <cellStyle name="Normal 4 156" xfId="44179"/>
    <cellStyle name="Normal 4 157" xfId="44180"/>
    <cellStyle name="Normal 4 158" xfId="44181"/>
    <cellStyle name="Normal 4 159" xfId="44182"/>
    <cellStyle name="Normal 4 16" xfId="260"/>
    <cellStyle name="Normal 4 16 2" xfId="1331"/>
    <cellStyle name="Normal 4 160" xfId="44183"/>
    <cellStyle name="Normal 4 161" xfId="44184"/>
    <cellStyle name="Normal 4 162" xfId="44185"/>
    <cellStyle name="Normal 4 163" xfId="44186"/>
    <cellStyle name="Normal 4 164" xfId="44187"/>
    <cellStyle name="Normal 4 165" xfId="44188"/>
    <cellStyle name="Normal 4 166" xfId="44189"/>
    <cellStyle name="Normal 4 167" xfId="44190"/>
    <cellStyle name="Normal 4 168" xfId="44191"/>
    <cellStyle name="Normal 4 169" xfId="44192"/>
    <cellStyle name="Normal 4 17" xfId="317"/>
    <cellStyle name="Normal 4 17 2" xfId="1388"/>
    <cellStyle name="Normal 4 170" xfId="44193"/>
    <cellStyle name="Normal 4 171" xfId="44194"/>
    <cellStyle name="Normal 4 172" xfId="44195"/>
    <cellStyle name="Normal 4 173" xfId="44196"/>
    <cellStyle name="Normal 4 174" xfId="44197"/>
    <cellStyle name="Normal 4 175" xfId="44198"/>
    <cellStyle name="Normal 4 176" xfId="44199"/>
    <cellStyle name="Normal 4 177" xfId="44200"/>
    <cellStyle name="Normal 4 178" xfId="44201"/>
    <cellStyle name="Normal 4 179" xfId="44202"/>
    <cellStyle name="Normal 4 18" xfId="370"/>
    <cellStyle name="Normal 4 18 2" xfId="1441"/>
    <cellStyle name="Normal 4 180" xfId="44203"/>
    <cellStyle name="Normal 4 181" xfId="44204"/>
    <cellStyle name="Normal 4 182" xfId="44205"/>
    <cellStyle name="Normal 4 183" xfId="44206"/>
    <cellStyle name="Normal 4 184" xfId="44207"/>
    <cellStyle name="Normal 4 185" xfId="44208"/>
    <cellStyle name="Normal 4 186" xfId="44209"/>
    <cellStyle name="Normal 4 187" xfId="44210"/>
    <cellStyle name="Normal 4 188" xfId="44211"/>
    <cellStyle name="Normal 4 189" xfId="44212"/>
    <cellStyle name="Normal 4 19" xfId="409"/>
    <cellStyle name="Normal 4 19 2" xfId="1480"/>
    <cellStyle name="Normal 4 190" xfId="44213"/>
    <cellStyle name="Normal 4 191" xfId="45518"/>
    <cellStyle name="Normal 4 2" xfId="119"/>
    <cellStyle name="Normal 4 2 10" xfId="677"/>
    <cellStyle name="Normal 4 2 10 2" xfId="1747"/>
    <cellStyle name="Normal 4 2 10 2 2" xfId="50492"/>
    <cellStyle name="Normal 4 2 10 3" xfId="48818"/>
    <cellStyle name="Normal 4 2 10_Mem." xfId="48819"/>
    <cellStyle name="Normal 4 2 11" xfId="639"/>
    <cellStyle name="Normal 4 2 11 2" xfId="1709"/>
    <cellStyle name="Normal 4 2 11 3" xfId="49872"/>
    <cellStyle name="Normal 4 2 12" xfId="1202"/>
    <cellStyle name="Normal 4 2 13" xfId="48820"/>
    <cellStyle name="Normal 4 2 2" xfId="186"/>
    <cellStyle name="Normal 4 2 2 2" xfId="1257"/>
    <cellStyle name="Normal 4 2 2 2 2" xfId="48821"/>
    <cellStyle name="Normal 4 2 2 2 2 2" xfId="48822"/>
    <cellStyle name="Normal 4 2 2 2 2 2 2" xfId="51076"/>
    <cellStyle name="Normal 4 2 2 2 2 3" xfId="50334"/>
    <cellStyle name="Normal 4 2 2 2 3" xfId="48823"/>
    <cellStyle name="Normal 4 2 2 2 3 2" xfId="50716"/>
    <cellStyle name="Normal 4 2 2 2 4" xfId="48824"/>
    <cellStyle name="Normal 4 2 2 2_Mem." xfId="48825"/>
    <cellStyle name="Normal 4 2 2 3" xfId="48826"/>
    <cellStyle name="Normal 4 2 2 3 2" xfId="48827"/>
    <cellStyle name="Normal 4 2 2 3 2 2" xfId="50942"/>
    <cellStyle name="Normal 4 2 2 3 3" xfId="50206"/>
    <cellStyle name="Normal 4 2 2 4" xfId="48828"/>
    <cellStyle name="Normal 4 2 2 4 2" xfId="50579"/>
    <cellStyle name="Normal 4 2 2 5" xfId="48829"/>
    <cellStyle name="Normal 4 2 2_Mem." xfId="48830"/>
    <cellStyle name="Normal 4 2 3" xfId="266"/>
    <cellStyle name="Normal 4 2 3 2" xfId="1337"/>
    <cellStyle name="Normal 4 2 3 2 2" xfId="48831"/>
    <cellStyle name="Normal 4 2 3 2 2 2" xfId="48832"/>
    <cellStyle name="Normal 4 2 3 2 2 2 2" xfId="51109"/>
    <cellStyle name="Normal 4 2 3 2 2 3" xfId="50366"/>
    <cellStyle name="Normal 4 2 3 2 3" xfId="48833"/>
    <cellStyle name="Normal 4 2 3 2 3 2" xfId="50749"/>
    <cellStyle name="Normal 4 2 3 2 4" xfId="48834"/>
    <cellStyle name="Normal 4 2 3 2_Mem." xfId="48835"/>
    <cellStyle name="Normal 4 2 3 3" xfId="48836"/>
    <cellStyle name="Normal 4 2 3 3 2" xfId="48837"/>
    <cellStyle name="Normal 4 2 3 3 2 2" xfId="50974"/>
    <cellStyle name="Normal 4 2 3 3 3" xfId="50238"/>
    <cellStyle name="Normal 4 2 3 4" xfId="48838"/>
    <cellStyle name="Normal 4 2 3 4 2" xfId="50612"/>
    <cellStyle name="Normal 4 2 3 5" xfId="48839"/>
    <cellStyle name="Normal 4 2 3_Mem." xfId="48840"/>
    <cellStyle name="Normal 4 2 4" xfId="323"/>
    <cellStyle name="Normal 4 2 4 2" xfId="1394"/>
    <cellStyle name="Normal 4 2 4 2 2" xfId="48841"/>
    <cellStyle name="Normal 4 2 4 2 2 2" xfId="48842"/>
    <cellStyle name="Normal 4 2 4 2 2 2 2" xfId="51149"/>
    <cellStyle name="Normal 4 2 4 2 2 3" xfId="50405"/>
    <cellStyle name="Normal 4 2 4 2 3" xfId="48843"/>
    <cellStyle name="Normal 4 2 4 2 3 2" xfId="50789"/>
    <cellStyle name="Normal 4 2 4 2 4" xfId="48844"/>
    <cellStyle name="Normal 4 2 4 2_Mem." xfId="48845"/>
    <cellStyle name="Normal 4 2 4 3" xfId="48846"/>
    <cellStyle name="Normal 4 2 4 3 2" xfId="48847"/>
    <cellStyle name="Normal 4 2 4 3 2 2" xfId="51013"/>
    <cellStyle name="Normal 4 2 4 3 3" xfId="50277"/>
    <cellStyle name="Normal 4 2 4 4" xfId="48848"/>
    <cellStyle name="Normal 4 2 4 4 2" xfId="50652"/>
    <cellStyle name="Normal 4 2 4 5" xfId="48849"/>
    <cellStyle name="Normal 4 2 4_Mem." xfId="48850"/>
    <cellStyle name="Normal 4 2 5" xfId="376"/>
    <cellStyle name="Normal 4 2 5 2" xfId="1447"/>
    <cellStyle name="Normal 4 2 5 2 2" xfId="48851"/>
    <cellStyle name="Normal 4 2 5 2 2 2" xfId="51052"/>
    <cellStyle name="Normal 4 2 5 2 3" xfId="48852"/>
    <cellStyle name="Normal 4 2 5 2_Mem." xfId="48853"/>
    <cellStyle name="Normal 4 2 5 3" xfId="48854"/>
    <cellStyle name="Normal 4 2 5 3 2" xfId="50692"/>
    <cellStyle name="Normal 4 2 5 4" xfId="48855"/>
    <cellStyle name="Normal 4 2 5_Mem." xfId="48856"/>
    <cellStyle name="Normal 4 2 6" xfId="415"/>
    <cellStyle name="Normal 4 2 6 2" xfId="1486"/>
    <cellStyle name="Normal 4 2 6 2 2" xfId="48857"/>
    <cellStyle name="Normal 4 2 6 2 2 2" xfId="50919"/>
    <cellStyle name="Normal 4 2 6 2 3" xfId="48858"/>
    <cellStyle name="Normal 4 2 6 2_Mem." xfId="48859"/>
    <cellStyle name="Normal 4 2 6 3" xfId="48860"/>
    <cellStyle name="Normal 4 2 6 3 2" xfId="50555"/>
    <cellStyle name="Normal 4 2 6 4" xfId="48861"/>
    <cellStyle name="Normal 4 2 6_Mem." xfId="48862"/>
    <cellStyle name="Normal 4 2 7" xfId="473"/>
    <cellStyle name="Normal 4 2 7 2" xfId="1544"/>
    <cellStyle name="Normal 4 2 7 2 2" xfId="48863"/>
    <cellStyle name="Normal 4 2 7 2 2 2" xfId="51182"/>
    <cellStyle name="Normal 4 2 7 2 3" xfId="48864"/>
    <cellStyle name="Normal 4 2 7 2_Mem." xfId="48865"/>
    <cellStyle name="Normal 4 2 7 3" xfId="48866"/>
    <cellStyle name="Normal 4 2 7 3 2" xfId="50823"/>
    <cellStyle name="Normal 4 2 7 4" xfId="48867"/>
    <cellStyle name="Normal 4 2 7_Mem." xfId="48868"/>
    <cellStyle name="Normal 4 2 8" xfId="535"/>
    <cellStyle name="Normal 4 2 8 2" xfId="1605"/>
    <cellStyle name="Normal 4 2 8 2 2" xfId="48869"/>
    <cellStyle name="Normal 4 2 8 2_Mem." xfId="48870"/>
    <cellStyle name="Normal 4 2 8 3" xfId="48871"/>
    <cellStyle name="Normal 4 2 8_Mem." xfId="48872"/>
    <cellStyle name="Normal 4 2 9" xfId="575"/>
    <cellStyle name="Normal 4 2 9 2" xfId="1645"/>
    <cellStyle name="Normal 4 2 9 2 2" xfId="48873"/>
    <cellStyle name="Normal 4 2 9 2_Mem." xfId="48874"/>
    <cellStyle name="Normal 4 2 9 3" xfId="48875"/>
    <cellStyle name="Normal 4 2 9_Mem." xfId="48876"/>
    <cellStyle name="Normal 4 2_Mem." xfId="48877"/>
    <cellStyle name="Normal 4 20" xfId="467"/>
    <cellStyle name="Normal 4 20 2" xfId="1538"/>
    <cellStyle name="Normal 4 21" xfId="529"/>
    <cellStyle name="Normal 4 21 2" xfId="1599"/>
    <cellStyle name="Normal 4 22" xfId="608"/>
    <cellStyle name="Normal 4 22 2" xfId="1678"/>
    <cellStyle name="Normal 4 23" xfId="692"/>
    <cellStyle name="Normal 4 23 2" xfId="1762"/>
    <cellStyle name="Normal 4 24" xfId="561"/>
    <cellStyle name="Normal 4 24 2" xfId="1631"/>
    <cellStyle name="Normal 4 25" xfId="730"/>
    <cellStyle name="Normal 4 26" xfId="741"/>
    <cellStyle name="Normal 4 27" xfId="749"/>
    <cellStyle name="Normal 4 28" xfId="757"/>
    <cellStyle name="Normal 4 29" xfId="765"/>
    <cellStyle name="Normal 4 3" xfId="120"/>
    <cellStyle name="Normal 4 3 10" xfId="619"/>
    <cellStyle name="Normal 4 3 10 2" xfId="1689"/>
    <cellStyle name="Normal 4 3 10 2 2" xfId="50493"/>
    <cellStyle name="Normal 4 3 10 3" xfId="48878"/>
    <cellStyle name="Normal 4 3 10_Mem." xfId="48879"/>
    <cellStyle name="Normal 4 3 11" xfId="712"/>
    <cellStyle name="Normal 4 3 11 2" xfId="1782"/>
    <cellStyle name="Normal 4 3 11 3" xfId="49873"/>
    <cellStyle name="Normal 4 3 12" xfId="1203"/>
    <cellStyle name="Normal 4 3 13" xfId="48880"/>
    <cellStyle name="Normal 4 3 2" xfId="187"/>
    <cellStyle name="Normal 4 3 2 2" xfId="1258"/>
    <cellStyle name="Normal 4 3 2 2 2" xfId="48881"/>
    <cellStyle name="Normal 4 3 2 2 2 2" xfId="48882"/>
    <cellStyle name="Normal 4 3 2 2 2 2 2" xfId="51077"/>
    <cellStyle name="Normal 4 3 2 2 2 3" xfId="50335"/>
    <cellStyle name="Normal 4 3 2 2 3" xfId="48883"/>
    <cellStyle name="Normal 4 3 2 2 3 2" xfId="50717"/>
    <cellStyle name="Normal 4 3 2 2 4" xfId="48884"/>
    <cellStyle name="Normal 4 3 2 2_Mem." xfId="48885"/>
    <cellStyle name="Normal 4 3 2 3" xfId="48886"/>
    <cellStyle name="Normal 4 3 2 3 2" xfId="48887"/>
    <cellStyle name="Normal 4 3 2 3 2 2" xfId="50943"/>
    <cellStyle name="Normal 4 3 2 3 3" xfId="50207"/>
    <cellStyle name="Normal 4 3 2 4" xfId="48888"/>
    <cellStyle name="Normal 4 3 2 4 2" xfId="50580"/>
    <cellStyle name="Normal 4 3 2 5" xfId="48889"/>
    <cellStyle name="Normal 4 3 2_Mem." xfId="48890"/>
    <cellStyle name="Normal 4 3 3" xfId="267"/>
    <cellStyle name="Normal 4 3 3 2" xfId="1338"/>
    <cellStyle name="Normal 4 3 3 2 2" xfId="48891"/>
    <cellStyle name="Normal 4 3 3 2 2 2" xfId="48892"/>
    <cellStyle name="Normal 4 3 3 2 2 2 2" xfId="51110"/>
    <cellStyle name="Normal 4 3 3 2 2 3" xfId="50367"/>
    <cellStyle name="Normal 4 3 3 2 3" xfId="48893"/>
    <cellStyle name="Normal 4 3 3 2 3 2" xfId="50750"/>
    <cellStyle name="Normal 4 3 3 2 4" xfId="48894"/>
    <cellStyle name="Normal 4 3 3 2_Mem." xfId="48895"/>
    <cellStyle name="Normal 4 3 3 3" xfId="48896"/>
    <cellStyle name="Normal 4 3 3 3 2" xfId="48897"/>
    <cellStyle name="Normal 4 3 3 3 2 2" xfId="50975"/>
    <cellStyle name="Normal 4 3 3 3 3" xfId="50239"/>
    <cellStyle name="Normal 4 3 3 4" xfId="48898"/>
    <cellStyle name="Normal 4 3 3 4 2" xfId="50613"/>
    <cellStyle name="Normal 4 3 3 5" xfId="48899"/>
    <cellStyle name="Normal 4 3 3_Mem." xfId="48900"/>
    <cellStyle name="Normal 4 3 4" xfId="324"/>
    <cellStyle name="Normal 4 3 4 2" xfId="1395"/>
    <cellStyle name="Normal 4 3 4 2 2" xfId="48901"/>
    <cellStyle name="Normal 4 3 4 2 2 2" xfId="48902"/>
    <cellStyle name="Normal 4 3 4 2 2 2 2" xfId="51150"/>
    <cellStyle name="Normal 4 3 4 2 2 3" xfId="50406"/>
    <cellStyle name="Normal 4 3 4 2 3" xfId="48903"/>
    <cellStyle name="Normal 4 3 4 2 3 2" xfId="50790"/>
    <cellStyle name="Normal 4 3 4 2 4" xfId="48904"/>
    <cellStyle name="Normal 4 3 4 2_Mem." xfId="48905"/>
    <cellStyle name="Normal 4 3 4 3" xfId="48906"/>
    <cellStyle name="Normal 4 3 4 3 2" xfId="48907"/>
    <cellStyle name="Normal 4 3 4 3 2 2" xfId="51014"/>
    <cellStyle name="Normal 4 3 4 3 3" xfId="50278"/>
    <cellStyle name="Normal 4 3 4 4" xfId="48908"/>
    <cellStyle name="Normal 4 3 4 4 2" xfId="50653"/>
    <cellStyle name="Normal 4 3 4 5" xfId="48909"/>
    <cellStyle name="Normal 4 3 4_Mem." xfId="48910"/>
    <cellStyle name="Normal 4 3 5" xfId="377"/>
    <cellStyle name="Normal 4 3 5 2" xfId="1448"/>
    <cellStyle name="Normal 4 3 5 2 2" xfId="48911"/>
    <cellStyle name="Normal 4 3 5 2 2 2" xfId="51042"/>
    <cellStyle name="Normal 4 3 5 2 3" xfId="48912"/>
    <cellStyle name="Normal 4 3 5 2_Mem." xfId="48913"/>
    <cellStyle name="Normal 4 3 5 3" xfId="48914"/>
    <cellStyle name="Normal 4 3 5 3 2" xfId="50682"/>
    <cellStyle name="Normal 4 3 5 4" xfId="48915"/>
    <cellStyle name="Normal 4 3 5_Mem." xfId="48916"/>
    <cellStyle name="Normal 4 3 6" xfId="416"/>
    <cellStyle name="Normal 4 3 6 2" xfId="1487"/>
    <cellStyle name="Normal 4 3 6 2 2" xfId="48917"/>
    <cellStyle name="Normal 4 3 6 2 2 2" xfId="50909"/>
    <cellStyle name="Normal 4 3 6 2 3" xfId="48918"/>
    <cellStyle name="Normal 4 3 6 2_Mem." xfId="48919"/>
    <cellStyle name="Normal 4 3 6 3" xfId="48920"/>
    <cellStyle name="Normal 4 3 6 3 2" xfId="50545"/>
    <cellStyle name="Normal 4 3 6 4" xfId="48921"/>
    <cellStyle name="Normal 4 3 6_Mem." xfId="48922"/>
    <cellStyle name="Normal 4 3 7" xfId="474"/>
    <cellStyle name="Normal 4 3 7 2" xfId="1545"/>
    <cellStyle name="Normal 4 3 7 2 2" xfId="48923"/>
    <cellStyle name="Normal 4 3 7 2 2 2" xfId="51183"/>
    <cellStyle name="Normal 4 3 7 2 3" xfId="48924"/>
    <cellStyle name="Normal 4 3 7 2_Mem." xfId="48925"/>
    <cellStyle name="Normal 4 3 7 3" xfId="48926"/>
    <cellStyle name="Normal 4 3 7 3 2" xfId="50824"/>
    <cellStyle name="Normal 4 3 7 4" xfId="48927"/>
    <cellStyle name="Normal 4 3 7_Mem." xfId="48928"/>
    <cellStyle name="Normal 4 3 8" xfId="536"/>
    <cellStyle name="Normal 4 3 8 2" xfId="1606"/>
    <cellStyle name="Normal 4 3 8 2 2" xfId="48929"/>
    <cellStyle name="Normal 4 3 8 2_Mem." xfId="48930"/>
    <cellStyle name="Normal 4 3 8 3" xfId="48931"/>
    <cellStyle name="Normal 4 3 8_Mem." xfId="48932"/>
    <cellStyle name="Normal 4 3 9" xfId="666"/>
    <cellStyle name="Normal 4 3 9 2" xfId="1736"/>
    <cellStyle name="Normal 4 3 9 2 2" xfId="48933"/>
    <cellStyle name="Normal 4 3 9 2_Mem." xfId="48934"/>
    <cellStyle name="Normal 4 3 9 3" xfId="48935"/>
    <cellStyle name="Normal 4 3 9_Mem." xfId="48936"/>
    <cellStyle name="Normal 4 3_Mem." xfId="48937"/>
    <cellStyle name="Normal 4 30" xfId="773"/>
    <cellStyle name="Normal 4 31" xfId="781"/>
    <cellStyle name="Normal 4 32" xfId="786"/>
    <cellStyle name="Normal 4 33" xfId="797"/>
    <cellStyle name="Normal 4 34" xfId="805"/>
    <cellStyle name="Normal 4 35" xfId="813"/>
    <cellStyle name="Normal 4 36" xfId="821"/>
    <cellStyle name="Normal 4 37" xfId="829"/>
    <cellStyle name="Normal 4 38" xfId="837"/>
    <cellStyle name="Normal 4 39" xfId="845"/>
    <cellStyle name="Normal 4 4" xfId="121"/>
    <cellStyle name="Normal 4 4 10" xfId="614"/>
    <cellStyle name="Normal 4 4 10 2" xfId="1684"/>
    <cellStyle name="Normal 4 4 11" xfId="701"/>
    <cellStyle name="Normal 4 4 11 2" xfId="1771"/>
    <cellStyle name="Normal 4 4 12" xfId="1204"/>
    <cellStyle name="Normal 4 4 13" xfId="48938"/>
    <cellStyle name="Normal 4 4 2" xfId="188"/>
    <cellStyle name="Normal 4 4 2 2" xfId="1259"/>
    <cellStyle name="Normal 4 4 2 2 2" xfId="48939"/>
    <cellStyle name="Normal 4 4 2 2 2 2" xfId="51075"/>
    <cellStyle name="Normal 4 4 2 2 3" xfId="48940"/>
    <cellStyle name="Normal 4 4 2 2_Mem." xfId="48941"/>
    <cellStyle name="Normal 4 4 2 3" xfId="48942"/>
    <cellStyle name="Normal 4 4 2 3 2" xfId="50715"/>
    <cellStyle name="Normal 4 4 2 4" xfId="48943"/>
    <cellStyle name="Normal 4 4 2_Mem." xfId="48944"/>
    <cellStyle name="Normal 4 4 3" xfId="268"/>
    <cellStyle name="Normal 4 4 3 2" xfId="1339"/>
    <cellStyle name="Normal 4 4 3 2 2" xfId="48945"/>
    <cellStyle name="Normal 4 4 3 2_Mem." xfId="48946"/>
    <cellStyle name="Normal 4 4 3 3" xfId="48947"/>
    <cellStyle name="Normal 4 4 3_Mem." xfId="48948"/>
    <cellStyle name="Normal 4 4 4" xfId="325"/>
    <cellStyle name="Normal 4 4 4 2" xfId="1396"/>
    <cellStyle name="Normal 4 4 4 2 2" xfId="50578"/>
    <cellStyle name="Normal 4 4 4 3" xfId="48949"/>
    <cellStyle name="Normal 4 4 4_Mem." xfId="48950"/>
    <cellStyle name="Normal 4 4 5" xfId="378"/>
    <cellStyle name="Normal 4 4 5 2" xfId="1449"/>
    <cellStyle name="Normal 4 4 5 3" xfId="49939"/>
    <cellStyle name="Normal 4 4 6" xfId="417"/>
    <cellStyle name="Normal 4 4 6 2" xfId="1488"/>
    <cellStyle name="Normal 4 4 7" xfId="475"/>
    <cellStyle name="Normal 4 4 7 2" xfId="1546"/>
    <cellStyle name="Normal 4 4 8" xfId="537"/>
    <cellStyle name="Normal 4 4 8 2" xfId="1607"/>
    <cellStyle name="Normal 4 4 9" xfId="650"/>
    <cellStyle name="Normal 4 4 9 2" xfId="1720"/>
    <cellStyle name="Normal 4 4_Mem." xfId="48951"/>
    <cellStyle name="Normal 4 40" xfId="850"/>
    <cellStyle name="Normal 4 41" xfId="859"/>
    <cellStyle name="Normal 4 42" xfId="866"/>
    <cellStyle name="Normal 4 43" xfId="874"/>
    <cellStyle name="Normal 4 44" xfId="882"/>
    <cellStyle name="Normal 4 45" xfId="890"/>
    <cellStyle name="Normal 4 46" xfId="898"/>
    <cellStyle name="Normal 4 47" xfId="906"/>
    <cellStyle name="Normal 4 48" xfId="914"/>
    <cellStyle name="Normal 4 49" xfId="922"/>
    <cellStyle name="Normal 4 5" xfId="122"/>
    <cellStyle name="Normal 4 5 10" xfId="660"/>
    <cellStyle name="Normal 4 5 10 2" xfId="1730"/>
    <cellStyle name="Normal 4 5 11" xfId="568"/>
    <cellStyle name="Normal 4 5 11 2" xfId="1638"/>
    <cellStyle name="Normal 4 5 12" xfId="1205"/>
    <cellStyle name="Normal 4 5 13" xfId="48952"/>
    <cellStyle name="Normal 4 5 2" xfId="189"/>
    <cellStyle name="Normal 4 5 2 2" xfId="1260"/>
    <cellStyle name="Normal 4 5 2 2 2" xfId="48953"/>
    <cellStyle name="Normal 4 5 2 2 2 2" xfId="51108"/>
    <cellStyle name="Normal 4 5 2 2 3" xfId="48954"/>
    <cellStyle name="Normal 4 5 2 2_Mem." xfId="48955"/>
    <cellStyle name="Normal 4 5 2 3" xfId="48956"/>
    <cellStyle name="Normal 4 5 2 3 2" xfId="50748"/>
    <cellStyle name="Normal 4 5 2 4" xfId="48957"/>
    <cellStyle name="Normal 4 5 2_Mem." xfId="48958"/>
    <cellStyle name="Normal 4 5 3" xfId="269"/>
    <cellStyle name="Normal 4 5 3 2" xfId="1340"/>
    <cellStyle name="Normal 4 5 3 2 2" xfId="48959"/>
    <cellStyle name="Normal 4 5 3 2_Mem." xfId="48960"/>
    <cellStyle name="Normal 4 5 3 3" xfId="48961"/>
    <cellStyle name="Normal 4 5 3_Mem." xfId="48962"/>
    <cellStyle name="Normal 4 5 4" xfId="326"/>
    <cellStyle name="Normal 4 5 4 2" xfId="1397"/>
    <cellStyle name="Normal 4 5 4 2 2" xfId="50611"/>
    <cellStyle name="Normal 4 5 4 3" xfId="48963"/>
    <cellStyle name="Normal 4 5 4_Mem." xfId="48964"/>
    <cellStyle name="Normal 4 5 5" xfId="379"/>
    <cellStyle name="Normal 4 5 5 2" xfId="1450"/>
    <cellStyle name="Normal 4 5 5 3" xfId="49960"/>
    <cellStyle name="Normal 4 5 6" xfId="418"/>
    <cellStyle name="Normal 4 5 6 2" xfId="1489"/>
    <cellStyle name="Normal 4 5 7" xfId="476"/>
    <cellStyle name="Normal 4 5 7 2" xfId="1547"/>
    <cellStyle name="Normal 4 5 8" xfId="538"/>
    <cellStyle name="Normal 4 5 8 2" xfId="1608"/>
    <cellStyle name="Normal 4 5 9" xfId="629"/>
    <cellStyle name="Normal 4 5 9 2" xfId="1699"/>
    <cellStyle name="Normal 4 5_Mem." xfId="48965"/>
    <cellStyle name="Normal 4 50" xfId="930"/>
    <cellStyle name="Normal 4 51" xfId="938"/>
    <cellStyle name="Normal 4 52" xfId="946"/>
    <cellStyle name="Normal 4 53" xfId="954"/>
    <cellStyle name="Normal 4 54" xfId="962"/>
    <cellStyle name="Normal 4 55" xfId="969"/>
    <cellStyle name="Normal 4 56" xfId="977"/>
    <cellStyle name="Normal 4 57" xfId="985"/>
    <cellStyle name="Normal 4 58" xfId="993"/>
    <cellStyle name="Normal 4 59" xfId="1001"/>
    <cellStyle name="Normal 4 6" xfId="123"/>
    <cellStyle name="Normal 4 6 10" xfId="690"/>
    <cellStyle name="Normal 4 6 10 2" xfId="1760"/>
    <cellStyle name="Normal 4 6 11" xfId="641"/>
    <cellStyle name="Normal 4 6 11 2" xfId="1711"/>
    <cellStyle name="Normal 4 6 12" xfId="1206"/>
    <cellStyle name="Normal 4 6 13" xfId="48966"/>
    <cellStyle name="Normal 4 6 2" xfId="190"/>
    <cellStyle name="Normal 4 6 2 2" xfId="1261"/>
    <cellStyle name="Normal 4 6 2 2 2" xfId="48967"/>
    <cellStyle name="Normal 4 6 2 2 2 2" xfId="51148"/>
    <cellStyle name="Normal 4 6 2 2 3" xfId="48968"/>
    <cellStyle name="Normal 4 6 2 2_Mem." xfId="48969"/>
    <cellStyle name="Normal 4 6 2 3" xfId="48970"/>
    <cellStyle name="Normal 4 6 2 3 2" xfId="50788"/>
    <cellStyle name="Normal 4 6 2 4" xfId="48971"/>
    <cellStyle name="Normal 4 6 2_Mem." xfId="48972"/>
    <cellStyle name="Normal 4 6 3" xfId="270"/>
    <cellStyle name="Normal 4 6 3 2" xfId="1341"/>
    <cellStyle name="Normal 4 6 3 2 2" xfId="48973"/>
    <cellStyle name="Normal 4 6 3 2_Mem." xfId="48974"/>
    <cellStyle name="Normal 4 6 3 3" xfId="48975"/>
    <cellStyle name="Normal 4 6 3_Mem." xfId="48976"/>
    <cellStyle name="Normal 4 6 4" xfId="327"/>
    <cellStyle name="Normal 4 6 4 2" xfId="1398"/>
    <cellStyle name="Normal 4 6 4 2 2" xfId="50651"/>
    <cellStyle name="Normal 4 6 4 3" xfId="48977"/>
    <cellStyle name="Normal 4 6 4_Mem." xfId="48978"/>
    <cellStyle name="Normal 4 6 5" xfId="380"/>
    <cellStyle name="Normal 4 6 5 2" xfId="1451"/>
    <cellStyle name="Normal 4 6 5 3" xfId="49989"/>
    <cellStyle name="Normal 4 6 6" xfId="419"/>
    <cellStyle name="Normal 4 6 6 2" xfId="1490"/>
    <cellStyle name="Normal 4 6 7" xfId="477"/>
    <cellStyle name="Normal 4 6 7 2" xfId="1548"/>
    <cellStyle name="Normal 4 6 8" xfId="539"/>
    <cellStyle name="Normal 4 6 8 2" xfId="1609"/>
    <cellStyle name="Normal 4 6 9" xfId="606"/>
    <cellStyle name="Normal 4 6 9 2" xfId="1676"/>
    <cellStyle name="Normal 4 6_Mem." xfId="48979"/>
    <cellStyle name="Normal 4 60" xfId="1009"/>
    <cellStyle name="Normal 4 61" xfId="1017"/>
    <cellStyle name="Normal 4 62" xfId="1025"/>
    <cellStyle name="Normal 4 63" xfId="1033"/>
    <cellStyle name="Normal 4 64" xfId="1041"/>
    <cellStyle name="Normal 4 65" xfId="1049"/>
    <cellStyle name="Normal 4 66" xfId="1057"/>
    <cellStyle name="Normal 4 67" xfId="1064"/>
    <cellStyle name="Normal 4 68" xfId="1071"/>
    <cellStyle name="Normal 4 69" xfId="1078"/>
    <cellStyle name="Normal 4 7" xfId="124"/>
    <cellStyle name="Normal 4 7 10" xfId="676"/>
    <cellStyle name="Normal 4 7 10 2" xfId="1746"/>
    <cellStyle name="Normal 4 7 11" xfId="590"/>
    <cellStyle name="Normal 4 7 11 2" xfId="1660"/>
    <cellStyle name="Normal 4 7 12" xfId="1207"/>
    <cellStyle name="Normal 4 7 13" xfId="48980"/>
    <cellStyle name="Normal 4 7 2" xfId="191"/>
    <cellStyle name="Normal 4 7 2 2" xfId="1262"/>
    <cellStyle name="Normal 4 7 2 2 2" xfId="48981"/>
    <cellStyle name="Normal 4 7 2 2_Mem." xfId="48982"/>
    <cellStyle name="Normal 4 7 2 3" xfId="48983"/>
    <cellStyle name="Normal 4 7 2_Mem." xfId="48984"/>
    <cellStyle name="Normal 4 7 3" xfId="271"/>
    <cellStyle name="Normal 4 7 3 2" xfId="1342"/>
    <cellStyle name="Normal 4 7 3 2 2" xfId="50672"/>
    <cellStyle name="Normal 4 7 3 3" xfId="48985"/>
    <cellStyle name="Normal 4 7 3_Mem." xfId="48986"/>
    <cellStyle name="Normal 4 7 4" xfId="328"/>
    <cellStyle name="Normal 4 7 4 2" xfId="1399"/>
    <cellStyle name="Normal 4 7 4 3" xfId="50002"/>
    <cellStyle name="Normal 4 7 5" xfId="381"/>
    <cellStyle name="Normal 4 7 5 2" xfId="1452"/>
    <cellStyle name="Normal 4 7 6" xfId="420"/>
    <cellStyle name="Normal 4 7 6 2" xfId="1491"/>
    <cellStyle name="Normal 4 7 7" xfId="478"/>
    <cellStyle name="Normal 4 7 7 2" xfId="1549"/>
    <cellStyle name="Normal 4 7 8" xfId="540"/>
    <cellStyle name="Normal 4 7 8 2" xfId="1610"/>
    <cellStyle name="Normal 4 7 9" xfId="574"/>
    <cellStyle name="Normal 4 7 9 2" xfId="1644"/>
    <cellStyle name="Normal 4 7_Mem." xfId="48987"/>
    <cellStyle name="Normal 4 70" xfId="1085"/>
    <cellStyle name="Normal 4 71" xfId="1090"/>
    <cellStyle name="Normal 4 72" xfId="1101"/>
    <cellStyle name="Normal 4 73" xfId="1109"/>
    <cellStyle name="Normal 4 74" xfId="1115"/>
    <cellStyle name="Normal 4 75" xfId="1124"/>
    <cellStyle name="Normal 4 76" xfId="1132"/>
    <cellStyle name="Normal 4 77" xfId="1137"/>
    <cellStyle name="Normal 4 78" xfId="1145"/>
    <cellStyle name="Normal 4 79" xfId="44214"/>
    <cellStyle name="Normal 4 8" xfId="125"/>
    <cellStyle name="Normal 4 8 10" xfId="560"/>
    <cellStyle name="Normal 4 8 10 2" xfId="1630"/>
    <cellStyle name="Normal 4 8 11" xfId="711"/>
    <cellStyle name="Normal 4 8 11 2" xfId="1781"/>
    <cellStyle name="Normal 4 8 12" xfId="1208"/>
    <cellStyle name="Normal 4 8 13" xfId="48988"/>
    <cellStyle name="Normal 4 8 2" xfId="192"/>
    <cellStyle name="Normal 4 8 2 2" xfId="1263"/>
    <cellStyle name="Normal 4 8 2 2 2" xfId="48989"/>
    <cellStyle name="Normal 4 8 2 2_Mem." xfId="48990"/>
    <cellStyle name="Normal 4 8 2 3" xfId="48991"/>
    <cellStyle name="Normal 4 8 2_Mem." xfId="48992"/>
    <cellStyle name="Normal 4 8 3" xfId="272"/>
    <cellStyle name="Normal 4 8 3 2" xfId="1343"/>
    <cellStyle name="Normal 4 8 3 2 2" xfId="50535"/>
    <cellStyle name="Normal 4 8 3 3" xfId="48993"/>
    <cellStyle name="Normal 4 8 3_Mem." xfId="48994"/>
    <cellStyle name="Normal 4 8 4" xfId="329"/>
    <cellStyle name="Normal 4 8 4 2" xfId="1400"/>
    <cellStyle name="Normal 4 8 4 3" xfId="49907"/>
    <cellStyle name="Normal 4 8 5" xfId="382"/>
    <cellStyle name="Normal 4 8 5 2" xfId="1453"/>
    <cellStyle name="Normal 4 8 6" xfId="421"/>
    <cellStyle name="Normal 4 8 6 2" xfId="1492"/>
    <cellStyle name="Normal 4 8 7" xfId="479"/>
    <cellStyle name="Normal 4 8 7 2" xfId="1550"/>
    <cellStyle name="Normal 4 8 8" xfId="541"/>
    <cellStyle name="Normal 4 8 8 2" xfId="1611"/>
    <cellStyle name="Normal 4 8 9" xfId="665"/>
    <cellStyle name="Normal 4 8 9 2" xfId="1735"/>
    <cellStyle name="Normal 4 8_Mem." xfId="48995"/>
    <cellStyle name="Normal 4 80" xfId="44215"/>
    <cellStyle name="Normal 4 81" xfId="44216"/>
    <cellStyle name="Normal 4 82" xfId="44217"/>
    <cellStyle name="Normal 4 83" xfId="44218"/>
    <cellStyle name="Normal 4 84" xfId="44219"/>
    <cellStyle name="Normal 4 85" xfId="44220"/>
    <cellStyle name="Normal 4 86" xfId="44221"/>
    <cellStyle name="Normal 4 87" xfId="44222"/>
    <cellStyle name="Normal 4 88" xfId="44223"/>
    <cellStyle name="Normal 4 89" xfId="44224"/>
    <cellStyle name="Normal 4 9" xfId="126"/>
    <cellStyle name="Normal 4 9 10" xfId="638"/>
    <cellStyle name="Normal 4 9 10 2" xfId="1708"/>
    <cellStyle name="Normal 4 9 11" xfId="700"/>
    <cellStyle name="Normal 4 9 11 2" xfId="1770"/>
    <cellStyle name="Normal 4 9 12" xfId="1209"/>
    <cellStyle name="Normal 4 9 13" xfId="48996"/>
    <cellStyle name="Normal 4 9 2" xfId="193"/>
    <cellStyle name="Normal 4 9 2 2" xfId="1264"/>
    <cellStyle name="Normal 4 9 2 2 2" xfId="48997"/>
    <cellStyle name="Normal 4 9 2 2_Mem." xfId="48998"/>
    <cellStyle name="Normal 4 9 2 3" xfId="48999"/>
    <cellStyle name="Normal 4 9 2_Mem." xfId="49000"/>
    <cellStyle name="Normal 4 9 3" xfId="273"/>
    <cellStyle name="Normal 4 9 3 2" xfId="1344"/>
    <cellStyle name="Normal 4 9 3 2 2" xfId="50822"/>
    <cellStyle name="Normal 4 9 3 3" xfId="49001"/>
    <cellStyle name="Normal 4 9 3_Mem." xfId="49002"/>
    <cellStyle name="Normal 4 9 4" xfId="330"/>
    <cellStyle name="Normal 4 9 4 2" xfId="1401"/>
    <cellStyle name="Normal 4 9 4 3" xfId="50120"/>
    <cellStyle name="Normal 4 9 5" xfId="383"/>
    <cellStyle name="Normal 4 9 5 2" xfId="1454"/>
    <cellStyle name="Normal 4 9 6" xfId="422"/>
    <cellStyle name="Normal 4 9 6 2" xfId="1493"/>
    <cellStyle name="Normal 4 9 7" xfId="480"/>
    <cellStyle name="Normal 4 9 7 2" xfId="1551"/>
    <cellStyle name="Normal 4 9 8" xfId="542"/>
    <cellStyle name="Normal 4 9 8 2" xfId="1612"/>
    <cellStyle name="Normal 4 9 9" xfId="649"/>
    <cellStyle name="Normal 4 9 9 2" xfId="1719"/>
    <cellStyle name="Normal 4 9_Mem." xfId="49003"/>
    <cellStyle name="Normal 4 90" xfId="44225"/>
    <cellStyle name="Normal 4 91" xfId="44226"/>
    <cellStyle name="Normal 4 92" xfId="44227"/>
    <cellStyle name="Normal 4 93" xfId="44228"/>
    <cellStyle name="Normal 4 94" xfId="44229"/>
    <cellStyle name="Normal 4 95" xfId="44230"/>
    <cellStyle name="Normal 4 96" xfId="44231"/>
    <cellStyle name="Normal 4 97" xfId="44232"/>
    <cellStyle name="Normal 4 98" xfId="44233"/>
    <cellStyle name="Normal 4 99" xfId="44234"/>
    <cellStyle name="Normal 4_Mem." xfId="49004"/>
    <cellStyle name="Normal 40" xfId="950"/>
    <cellStyle name="Normal 41" xfId="958"/>
    <cellStyle name="Normal 42" xfId="49005"/>
    <cellStyle name="Normal 43" xfId="973"/>
    <cellStyle name="Normal 44" xfId="981"/>
    <cellStyle name="Normal 45" xfId="989"/>
    <cellStyle name="Normal 46" xfId="997"/>
    <cellStyle name="Normal 47" xfId="1005"/>
    <cellStyle name="Normal 48" xfId="1013"/>
    <cellStyle name="Normal 49" xfId="1021"/>
    <cellStyle name="Normal 5" xfId="147"/>
    <cellStyle name="Normal 5 10" xfId="795"/>
    <cellStyle name="Normal 5 10 2" xfId="49006"/>
    <cellStyle name="Normal 5 10 2 2" xfId="50868"/>
    <cellStyle name="Normal 5 10 3" xfId="49007"/>
    <cellStyle name="Normal 5 10_Mem." xfId="49008"/>
    <cellStyle name="Normal 5 100" xfId="44235"/>
    <cellStyle name="Normal 5 101" xfId="44236"/>
    <cellStyle name="Normal 5 102" xfId="44237"/>
    <cellStyle name="Normal 5 103" xfId="44238"/>
    <cellStyle name="Normal 5 104" xfId="44239"/>
    <cellStyle name="Normal 5 105" xfId="44240"/>
    <cellStyle name="Normal 5 106" xfId="44241"/>
    <cellStyle name="Normal 5 107" xfId="44242"/>
    <cellStyle name="Normal 5 108" xfId="44243"/>
    <cellStyle name="Normal 5 109" xfId="44244"/>
    <cellStyle name="Normal 5 11" xfId="803"/>
    <cellStyle name="Normal 5 11 2" xfId="49009"/>
    <cellStyle name="Normal 5 11 2 2" xfId="51218"/>
    <cellStyle name="Normal 5 11 3" xfId="49010"/>
    <cellStyle name="Normal 5 11_Mem." xfId="49011"/>
    <cellStyle name="Normal 5 110" xfId="44245"/>
    <cellStyle name="Normal 5 111" xfId="44246"/>
    <cellStyle name="Normal 5 112" xfId="44247"/>
    <cellStyle name="Normal 5 113" xfId="44248"/>
    <cellStyle name="Normal 5 114" xfId="44249"/>
    <cellStyle name="Normal 5 115" xfId="44250"/>
    <cellStyle name="Normal 5 116" xfId="44251"/>
    <cellStyle name="Normal 5 117" xfId="44252"/>
    <cellStyle name="Normal 5 118" xfId="44253"/>
    <cellStyle name="Normal 5 119" xfId="44254"/>
    <cellStyle name="Normal 5 12" xfId="811"/>
    <cellStyle name="Normal 5 12 2" xfId="49012"/>
    <cellStyle name="Normal 5 12_Mem." xfId="49013"/>
    <cellStyle name="Normal 5 120" xfId="44255"/>
    <cellStyle name="Normal 5 121" xfId="44256"/>
    <cellStyle name="Normal 5 122" xfId="44257"/>
    <cellStyle name="Normal 5 123" xfId="44258"/>
    <cellStyle name="Normal 5 124" xfId="44259"/>
    <cellStyle name="Normal 5 125" xfId="44260"/>
    <cellStyle name="Normal 5 126" xfId="44261"/>
    <cellStyle name="Normal 5 127" xfId="44262"/>
    <cellStyle name="Normal 5 128" xfId="44263"/>
    <cellStyle name="Normal 5 129" xfId="44264"/>
    <cellStyle name="Normal 5 13" xfId="819"/>
    <cellStyle name="Normal 5 13 2" xfId="49014"/>
    <cellStyle name="Normal 5 13_Mem." xfId="49015"/>
    <cellStyle name="Normal 5 130" xfId="44265"/>
    <cellStyle name="Normal 5 131" xfId="44266"/>
    <cellStyle name="Normal 5 132" xfId="44267"/>
    <cellStyle name="Normal 5 133" xfId="44268"/>
    <cellStyle name="Normal 5 134" xfId="44269"/>
    <cellStyle name="Normal 5 135" xfId="44270"/>
    <cellStyle name="Normal 5 136" xfId="44271"/>
    <cellStyle name="Normal 5 137" xfId="44272"/>
    <cellStyle name="Normal 5 138" xfId="44273"/>
    <cellStyle name="Normal 5 139" xfId="44274"/>
    <cellStyle name="Normal 5 14" xfId="827"/>
    <cellStyle name="Normal 5 14 2" xfId="51348"/>
    <cellStyle name="Normal 5 14 3" xfId="49846"/>
    <cellStyle name="Normal 5 140" xfId="44275"/>
    <cellStyle name="Normal 5 141" xfId="44276"/>
    <cellStyle name="Normal 5 142" xfId="44277"/>
    <cellStyle name="Normal 5 143" xfId="44278"/>
    <cellStyle name="Normal 5 144" xfId="44279"/>
    <cellStyle name="Normal 5 145" xfId="44280"/>
    <cellStyle name="Normal 5 146" xfId="44281"/>
    <cellStyle name="Normal 5 147" xfId="44282"/>
    <cellStyle name="Normal 5 148" xfId="44283"/>
    <cellStyle name="Normal 5 149" xfId="44284"/>
    <cellStyle name="Normal 5 15" xfId="835"/>
    <cellStyle name="Normal 5 15 2" xfId="49874"/>
    <cellStyle name="Normal 5 150" xfId="44285"/>
    <cellStyle name="Normal 5 151" xfId="44286"/>
    <cellStyle name="Normal 5 152" xfId="44287"/>
    <cellStyle name="Normal 5 153" xfId="44288"/>
    <cellStyle name="Normal 5 154" xfId="44289"/>
    <cellStyle name="Normal 5 155" xfId="44290"/>
    <cellStyle name="Normal 5 156" xfId="44291"/>
    <cellStyle name="Normal 5 157" xfId="44292"/>
    <cellStyle name="Normal 5 158" xfId="44293"/>
    <cellStyle name="Normal 5 159" xfId="44294"/>
    <cellStyle name="Normal 5 16" xfId="843"/>
    <cellStyle name="Normal 5 160" xfId="44295"/>
    <cellStyle name="Normal 5 161" xfId="44296"/>
    <cellStyle name="Normal 5 162" xfId="44297"/>
    <cellStyle name="Normal 5 163" xfId="44298"/>
    <cellStyle name="Normal 5 164" xfId="44299"/>
    <cellStyle name="Normal 5 165" xfId="44300"/>
    <cellStyle name="Normal 5 166" xfId="44301"/>
    <cellStyle name="Normal 5 167" xfId="44302"/>
    <cellStyle name="Normal 5 168" xfId="44303"/>
    <cellStyle name="Normal 5 169" xfId="44304"/>
    <cellStyle name="Normal 5 17" xfId="849"/>
    <cellStyle name="Normal 5 170" xfId="44305"/>
    <cellStyle name="Normal 5 171" xfId="44306"/>
    <cellStyle name="Normal 5 172" xfId="44307"/>
    <cellStyle name="Normal 5 173" xfId="44308"/>
    <cellStyle name="Normal 5 174" xfId="44309"/>
    <cellStyle name="Normal 5 175" xfId="44310"/>
    <cellStyle name="Normal 5 176" xfId="44311"/>
    <cellStyle name="Normal 5 177" xfId="44312"/>
    <cellStyle name="Normal 5 178" xfId="44313"/>
    <cellStyle name="Normal 5 179" xfId="44314"/>
    <cellStyle name="Normal 5 18" xfId="857"/>
    <cellStyle name="Normal 5 180" xfId="44315"/>
    <cellStyle name="Normal 5 181" xfId="44316"/>
    <cellStyle name="Normal 5 182" xfId="44317"/>
    <cellStyle name="Normal 5 183" xfId="44318"/>
    <cellStyle name="Normal 5 184" xfId="44319"/>
    <cellStyle name="Normal 5 185" xfId="44320"/>
    <cellStyle name="Normal 5 186" xfId="44321"/>
    <cellStyle name="Normal 5 187" xfId="49016"/>
    <cellStyle name="Normal 5 19" xfId="864"/>
    <cellStyle name="Normal 5 2" xfId="729"/>
    <cellStyle name="Normal 5 2 10" xfId="49017"/>
    <cellStyle name="Normal 5 2 10 2" xfId="50494"/>
    <cellStyle name="Normal 5 2 11" xfId="49018"/>
    <cellStyle name="Normal 5 2 11 2" xfId="51273"/>
    <cellStyle name="Normal 5 2 12" xfId="49019"/>
    <cellStyle name="Normal 5 2 2" xfId="49020"/>
    <cellStyle name="Normal 5 2 2 2" xfId="49021"/>
    <cellStyle name="Normal 5 2 2 2 2" xfId="49022"/>
    <cellStyle name="Normal 5 2 2 2 2 2" xfId="49023"/>
    <cellStyle name="Normal 5 2 2 2 2 2 2" xfId="51079"/>
    <cellStyle name="Normal 5 2 2 2 2 3" xfId="50337"/>
    <cellStyle name="Normal 5 2 2 2 3" xfId="49024"/>
    <cellStyle name="Normal 5 2 2 2 3 2" xfId="50719"/>
    <cellStyle name="Normal 5 2 2 2 4" xfId="50036"/>
    <cellStyle name="Normal 5 2 2 3" xfId="49025"/>
    <cellStyle name="Normal 5 2 2 3 2" xfId="49026"/>
    <cellStyle name="Normal 5 2 2 3 2 2" xfId="50945"/>
    <cellStyle name="Normal 5 2 2 3 3" xfId="50209"/>
    <cellStyle name="Normal 5 2 2 4" xfId="49027"/>
    <cellStyle name="Normal 5 2 2 4 2" xfId="50582"/>
    <cellStyle name="Normal 5 2 2 5" xfId="49941"/>
    <cellStyle name="Normal 5 2 2 6" xfId="52048"/>
    <cellStyle name="Normal 5 2 3" xfId="49028"/>
    <cellStyle name="Normal 5 2 3 2" xfId="49029"/>
    <cellStyle name="Normal 5 2 3 2 2" xfId="49030"/>
    <cellStyle name="Normal 5 2 3 2 2 2" xfId="49031"/>
    <cellStyle name="Normal 5 2 3 2 2 2 2" xfId="51112"/>
    <cellStyle name="Normal 5 2 3 2 2 3" xfId="50369"/>
    <cellStyle name="Normal 5 2 3 2 3" xfId="49032"/>
    <cellStyle name="Normal 5 2 3 2 3 2" xfId="50752"/>
    <cellStyle name="Normal 5 2 3 2 4" xfId="50062"/>
    <cellStyle name="Normal 5 2 3 3" xfId="49033"/>
    <cellStyle name="Normal 5 2 3 3 2" xfId="49034"/>
    <cellStyle name="Normal 5 2 3 3 2 2" xfId="50977"/>
    <cellStyle name="Normal 5 2 3 3 3" xfId="50241"/>
    <cellStyle name="Normal 5 2 3 4" xfId="49035"/>
    <cellStyle name="Normal 5 2 3 4 2" xfId="50615"/>
    <cellStyle name="Normal 5 2 3 5" xfId="49961"/>
    <cellStyle name="Normal 5 2 4" xfId="49036"/>
    <cellStyle name="Normal 5 2 4 2" xfId="49037"/>
    <cellStyle name="Normal 5 2 4 2 2" xfId="49038"/>
    <cellStyle name="Normal 5 2 4 2 2 2" xfId="49039"/>
    <cellStyle name="Normal 5 2 4 2 2 2 2" xfId="51152"/>
    <cellStyle name="Normal 5 2 4 2 2 3" xfId="50408"/>
    <cellStyle name="Normal 5 2 4 2 3" xfId="49040"/>
    <cellStyle name="Normal 5 2 4 2 3 2" xfId="50792"/>
    <cellStyle name="Normal 5 2 4 2 4" xfId="50093"/>
    <cellStyle name="Normal 5 2 4 3" xfId="49041"/>
    <cellStyle name="Normal 5 2 4 3 2" xfId="49042"/>
    <cellStyle name="Normal 5 2 4 3 2 2" xfId="51016"/>
    <cellStyle name="Normal 5 2 4 3 3" xfId="50280"/>
    <cellStyle name="Normal 5 2 4 4" xfId="49043"/>
    <cellStyle name="Normal 5 2 4 4 2" xfId="50655"/>
    <cellStyle name="Normal 5 2 4 5" xfId="49990"/>
    <cellStyle name="Normal 5 2 5" xfId="49044"/>
    <cellStyle name="Normal 5 2 5 2" xfId="49045"/>
    <cellStyle name="Normal 5 2 5 2 2" xfId="49046"/>
    <cellStyle name="Normal 5 2 5 2 2 2" xfId="51060"/>
    <cellStyle name="Normal 5 2 5 2 3" xfId="50319"/>
    <cellStyle name="Normal 5 2 5 3" xfId="49047"/>
    <cellStyle name="Normal 5 2 5 3 2" xfId="50700"/>
    <cellStyle name="Normal 5 2 5 4" xfId="50022"/>
    <cellStyle name="Normal 5 2 6" xfId="49048"/>
    <cellStyle name="Normal 5 2 6 2" xfId="49049"/>
    <cellStyle name="Normal 5 2 6 2 2" xfId="49050"/>
    <cellStyle name="Normal 5 2 6 2 2 2" xfId="50927"/>
    <cellStyle name="Normal 5 2 6 2 3" xfId="50191"/>
    <cellStyle name="Normal 5 2 6 3" xfId="49051"/>
    <cellStyle name="Normal 5 2 6 3 2" xfId="50563"/>
    <cellStyle name="Normal 5 2 6 4" xfId="49927"/>
    <cellStyle name="Normal 5 2 7" xfId="49052"/>
    <cellStyle name="Normal 5 2 7 2" xfId="49053"/>
    <cellStyle name="Normal 5 2 7 2 2" xfId="49054"/>
    <cellStyle name="Normal 5 2 7 2 2 2" xfId="51185"/>
    <cellStyle name="Normal 5 2 7 2 3" xfId="50438"/>
    <cellStyle name="Normal 5 2 7 3" xfId="49055"/>
    <cellStyle name="Normal 5 2 7 3 2" xfId="50826"/>
    <cellStyle name="Normal 5 2 7 4" xfId="50121"/>
    <cellStyle name="Normal 5 2 8" xfId="49056"/>
    <cellStyle name="Normal 5 2 8 2" xfId="49057"/>
    <cellStyle name="Normal 5 2 8 2 2" xfId="50869"/>
    <cellStyle name="Normal 5 2 8 3" xfId="50146"/>
    <cellStyle name="Normal 5 2 9" xfId="49058"/>
    <cellStyle name="Normal 5 2 9 2" xfId="49059"/>
    <cellStyle name="Normal 5 2 9 2 2" xfId="51219"/>
    <cellStyle name="Normal 5 2 9 3" xfId="50466"/>
    <cellStyle name="Normal 5 2_Mem." xfId="49060"/>
    <cellStyle name="Normal 5 20" xfId="872"/>
    <cellStyle name="Normal 5 21" xfId="880"/>
    <cellStyle name="Normal 5 22" xfId="888"/>
    <cellStyle name="Normal 5 23" xfId="896"/>
    <cellStyle name="Normal 5 24" xfId="904"/>
    <cellStyle name="Normal 5 25" xfId="912"/>
    <cellStyle name="Normal 5 26" xfId="920"/>
    <cellStyle name="Normal 5 27" xfId="928"/>
    <cellStyle name="Normal 5 28" xfId="936"/>
    <cellStyle name="Normal 5 29" xfId="944"/>
    <cellStyle name="Normal 5 3" xfId="739"/>
    <cellStyle name="Normal 5 3 10" xfId="49061"/>
    <cellStyle name="Normal 5 3 10 2" xfId="50495"/>
    <cellStyle name="Normal 5 3 11" xfId="49062"/>
    <cellStyle name="Normal 5 3 2" xfId="49063"/>
    <cellStyle name="Normal 5 3 2 2" xfId="49064"/>
    <cellStyle name="Normal 5 3 2 2 2" xfId="49065"/>
    <cellStyle name="Normal 5 3 2 2 2 2" xfId="49066"/>
    <cellStyle name="Normal 5 3 2 2 2 2 2" xfId="51080"/>
    <cellStyle name="Normal 5 3 2 2 2 3" xfId="50338"/>
    <cellStyle name="Normal 5 3 2 2 3" xfId="49067"/>
    <cellStyle name="Normal 5 3 2 2 3 2" xfId="50720"/>
    <cellStyle name="Normal 5 3 2 2 4" xfId="50037"/>
    <cellStyle name="Normal 5 3 2 3" xfId="49068"/>
    <cellStyle name="Normal 5 3 2 3 2" xfId="49069"/>
    <cellStyle name="Normal 5 3 2 3 2 2" xfId="50946"/>
    <cellStyle name="Normal 5 3 2 3 3" xfId="50210"/>
    <cellStyle name="Normal 5 3 2 4" xfId="49070"/>
    <cellStyle name="Normal 5 3 2 4 2" xfId="50583"/>
    <cellStyle name="Normal 5 3 2 5" xfId="49942"/>
    <cellStyle name="Normal 5 3 2 6" xfId="52057"/>
    <cellStyle name="Normal 5 3 3" xfId="49071"/>
    <cellStyle name="Normal 5 3 3 2" xfId="49072"/>
    <cellStyle name="Normal 5 3 3 2 2" xfId="49073"/>
    <cellStyle name="Normal 5 3 3 2 2 2" xfId="49074"/>
    <cellStyle name="Normal 5 3 3 2 2 2 2" xfId="51113"/>
    <cellStyle name="Normal 5 3 3 2 2 3" xfId="50370"/>
    <cellStyle name="Normal 5 3 3 2 3" xfId="49075"/>
    <cellStyle name="Normal 5 3 3 2 3 2" xfId="50753"/>
    <cellStyle name="Normal 5 3 3 2 4" xfId="50063"/>
    <cellStyle name="Normal 5 3 3 3" xfId="49076"/>
    <cellStyle name="Normal 5 3 3 3 2" xfId="49077"/>
    <cellStyle name="Normal 5 3 3 3 2 2" xfId="50978"/>
    <cellStyle name="Normal 5 3 3 3 3" xfId="50242"/>
    <cellStyle name="Normal 5 3 3 4" xfId="49078"/>
    <cellStyle name="Normal 5 3 3 4 2" xfId="50616"/>
    <cellStyle name="Normal 5 3 3 5" xfId="49962"/>
    <cellStyle name="Normal 5 3 4" xfId="49079"/>
    <cellStyle name="Normal 5 3 4 2" xfId="49080"/>
    <cellStyle name="Normal 5 3 4 2 2" xfId="49081"/>
    <cellStyle name="Normal 5 3 4 2 2 2" xfId="49082"/>
    <cellStyle name="Normal 5 3 4 2 2 2 2" xfId="51153"/>
    <cellStyle name="Normal 5 3 4 2 2 3" xfId="50409"/>
    <cellStyle name="Normal 5 3 4 2 3" xfId="49083"/>
    <cellStyle name="Normal 5 3 4 2 3 2" xfId="50793"/>
    <cellStyle name="Normal 5 3 4 2 4" xfId="50094"/>
    <cellStyle name="Normal 5 3 4 3" xfId="49084"/>
    <cellStyle name="Normal 5 3 4 3 2" xfId="49085"/>
    <cellStyle name="Normal 5 3 4 3 2 2" xfId="51017"/>
    <cellStyle name="Normal 5 3 4 3 3" xfId="50281"/>
    <cellStyle name="Normal 5 3 4 4" xfId="49086"/>
    <cellStyle name="Normal 5 3 4 4 2" xfId="50656"/>
    <cellStyle name="Normal 5 3 4 5" xfId="49991"/>
    <cellStyle name="Normal 5 3 5" xfId="49087"/>
    <cellStyle name="Normal 5 3 5 2" xfId="49088"/>
    <cellStyle name="Normal 5 3 5 2 2" xfId="49089"/>
    <cellStyle name="Normal 5 3 5 2 2 2" xfId="51050"/>
    <cellStyle name="Normal 5 3 5 2 3" xfId="50310"/>
    <cellStyle name="Normal 5 3 5 3" xfId="49090"/>
    <cellStyle name="Normal 5 3 5 3 2" xfId="50690"/>
    <cellStyle name="Normal 5 3 5 4" xfId="50013"/>
    <cellStyle name="Normal 5 3 6" xfId="49091"/>
    <cellStyle name="Normal 5 3 6 2" xfId="49092"/>
    <cellStyle name="Normal 5 3 6 2 2" xfId="49093"/>
    <cellStyle name="Normal 5 3 6 2 2 2" xfId="50917"/>
    <cellStyle name="Normal 5 3 6 2 3" xfId="50182"/>
    <cellStyle name="Normal 5 3 6 3" xfId="49094"/>
    <cellStyle name="Normal 5 3 6 3 2" xfId="50553"/>
    <cellStyle name="Normal 5 3 6 4" xfId="49918"/>
    <cellStyle name="Normal 5 3 7" xfId="49095"/>
    <cellStyle name="Normal 5 3 7 2" xfId="49096"/>
    <cellStyle name="Normal 5 3 7 2 2" xfId="49097"/>
    <cellStyle name="Normal 5 3 7 2 2 2" xfId="51186"/>
    <cellStyle name="Normal 5 3 7 2 3" xfId="50439"/>
    <cellStyle name="Normal 5 3 7 3" xfId="49098"/>
    <cellStyle name="Normal 5 3 7 3 2" xfId="50827"/>
    <cellStyle name="Normal 5 3 7 4" xfId="50122"/>
    <cellStyle name="Normal 5 3 8" xfId="49099"/>
    <cellStyle name="Normal 5 3 8 2" xfId="49100"/>
    <cellStyle name="Normal 5 3 8 2 2" xfId="50870"/>
    <cellStyle name="Normal 5 3 8 3" xfId="50147"/>
    <cellStyle name="Normal 5 3 9" xfId="49101"/>
    <cellStyle name="Normal 5 3 9 2" xfId="49102"/>
    <cellStyle name="Normal 5 3 9 2 2" xfId="51220"/>
    <cellStyle name="Normal 5 3 9 3" xfId="50467"/>
    <cellStyle name="Normal 5 3_Mem." xfId="49103"/>
    <cellStyle name="Normal 5 30" xfId="952"/>
    <cellStyle name="Normal 5 31" xfId="960"/>
    <cellStyle name="Normal 5 32" xfId="967"/>
    <cellStyle name="Normal 5 33" xfId="975"/>
    <cellStyle name="Normal 5 34" xfId="983"/>
    <cellStyle name="Normal 5 35" xfId="991"/>
    <cellStyle name="Normal 5 36" xfId="999"/>
    <cellStyle name="Normal 5 37" xfId="1007"/>
    <cellStyle name="Normal 5 38" xfId="1015"/>
    <cellStyle name="Normal 5 39" xfId="1023"/>
    <cellStyle name="Normal 5 4" xfId="747"/>
    <cellStyle name="Normal 5 4 2" xfId="49104"/>
    <cellStyle name="Normal 5 4 2 2" xfId="49105"/>
    <cellStyle name="Normal 5 4 2 2 2" xfId="49106"/>
    <cellStyle name="Normal 5 4 2 2 2 2" xfId="51078"/>
    <cellStyle name="Normal 5 4 2 2 3" xfId="50336"/>
    <cellStyle name="Normal 5 4 2 3" xfId="49107"/>
    <cellStyle name="Normal 5 4 2 3 2" xfId="50718"/>
    <cellStyle name="Normal 5 4 2 4" xfId="50035"/>
    <cellStyle name="Normal 5 4 3" xfId="49108"/>
    <cellStyle name="Normal 5 4 3 2" xfId="49109"/>
    <cellStyle name="Normal 5 4 3 2 2" xfId="49110"/>
    <cellStyle name="Normal 5 4 3 2 2 2" xfId="50944"/>
    <cellStyle name="Normal 5 4 3 2 3" xfId="50208"/>
    <cellStyle name="Normal 5 4 3 3" xfId="49111"/>
    <cellStyle name="Normal 5 4 3 3 2" xfId="50581"/>
    <cellStyle name="Normal 5 4 3 4" xfId="49940"/>
    <cellStyle name="Normal 5 4 4" xfId="49112"/>
    <cellStyle name="Normal 5 4 4 2" xfId="49113"/>
    <cellStyle name="Normal 5 4 4 2 2" xfId="50885"/>
    <cellStyle name="Normal 5 4 4 3" xfId="50159"/>
    <cellStyle name="Normal 5 4 5" xfId="49114"/>
    <cellStyle name="Normal 5 4 5 2" xfId="50519"/>
    <cellStyle name="Normal 5 4 6" xfId="49115"/>
    <cellStyle name="Normal 5 4 7" xfId="51969"/>
    <cellStyle name="Normal 5 4_Mem." xfId="49116"/>
    <cellStyle name="Normal 5 40" xfId="1031"/>
    <cellStyle name="Normal 5 41" xfId="1039"/>
    <cellStyle name="Normal 5 42" xfId="1047"/>
    <cellStyle name="Normal 5 43" xfId="1055"/>
    <cellStyle name="Normal 5 44" xfId="1062"/>
    <cellStyle name="Normal 5 45" xfId="1069"/>
    <cellStyle name="Normal 5 46" xfId="1076"/>
    <cellStyle name="Normal 5 47" xfId="1083"/>
    <cellStyle name="Normal 5 48" xfId="1089"/>
    <cellStyle name="Normal 5 49" xfId="1099"/>
    <cellStyle name="Normal 5 5" xfId="755"/>
    <cellStyle name="Normal 5 5 2" xfId="49117"/>
    <cellStyle name="Normal 5 5 2 2" xfId="49118"/>
    <cellStyle name="Normal 5 5 2 2 2" xfId="49119"/>
    <cellStyle name="Normal 5 5 2 2 2 2" xfId="51111"/>
    <cellStyle name="Normal 5 5 2 2 3" xfId="50368"/>
    <cellStyle name="Normal 5 5 2 3" xfId="49120"/>
    <cellStyle name="Normal 5 5 2 3 2" xfId="50751"/>
    <cellStyle name="Normal 5 5 2 4" xfId="50061"/>
    <cellStyle name="Normal 5 5 3" xfId="49121"/>
    <cellStyle name="Normal 5 5 3 2" xfId="49122"/>
    <cellStyle name="Normal 5 5 3 2 2" xfId="50976"/>
    <cellStyle name="Normal 5 5 3 3" xfId="50240"/>
    <cellStyle name="Normal 5 5 4" xfId="49123"/>
    <cellStyle name="Normal 5 5 4 2" xfId="50614"/>
    <cellStyle name="Normal 5 5 5" xfId="49124"/>
    <cellStyle name="Normal 5 5_Mem." xfId="49125"/>
    <cellStyle name="Normal 5 50" xfId="1107"/>
    <cellStyle name="Normal 5 51" xfId="1114"/>
    <cellStyle name="Normal 5 52" xfId="1122"/>
    <cellStyle name="Normal 5 53" xfId="1130"/>
    <cellStyle name="Normal 5 54" xfId="1136"/>
    <cellStyle name="Normal 5 55" xfId="1146"/>
    <cellStyle name="Normal 5 56" xfId="44322"/>
    <cellStyle name="Normal 5 57" xfId="44323"/>
    <cellStyle name="Normal 5 58" xfId="44324"/>
    <cellStyle name="Normal 5 59" xfId="44325"/>
    <cellStyle name="Normal 5 6" xfId="763"/>
    <cellStyle name="Normal 5 6 2" xfId="49126"/>
    <cellStyle name="Normal 5 6 2 2" xfId="49127"/>
    <cellStyle name="Normal 5 6 2 2 2" xfId="49128"/>
    <cellStyle name="Normal 5 6 2 2 2 2" xfId="51151"/>
    <cellStyle name="Normal 5 6 2 2 3" xfId="50407"/>
    <cellStyle name="Normal 5 6 2 3" xfId="49129"/>
    <cellStyle name="Normal 5 6 2 3 2" xfId="50791"/>
    <cellStyle name="Normal 5 6 2 4" xfId="50092"/>
    <cellStyle name="Normal 5 6 3" xfId="49130"/>
    <cellStyle name="Normal 5 6 3 2" xfId="49131"/>
    <cellStyle name="Normal 5 6 3 2 2" xfId="51015"/>
    <cellStyle name="Normal 5 6 3 3" xfId="50279"/>
    <cellStyle name="Normal 5 6 4" xfId="49132"/>
    <cellStyle name="Normal 5 6 4 2" xfId="50654"/>
    <cellStyle name="Normal 5 6 5" xfId="49133"/>
    <cellStyle name="Normal 5 6_Mem." xfId="49134"/>
    <cellStyle name="Normal 5 60" xfId="44326"/>
    <cellStyle name="Normal 5 61" xfId="44327"/>
    <cellStyle name="Normal 5 62" xfId="44328"/>
    <cellStyle name="Normal 5 63" xfId="44329"/>
    <cellStyle name="Normal 5 64" xfId="44330"/>
    <cellStyle name="Normal 5 65" xfId="44331"/>
    <cellStyle name="Normal 5 66" xfId="44332"/>
    <cellStyle name="Normal 5 67" xfId="44333"/>
    <cellStyle name="Normal 5 68" xfId="44334"/>
    <cellStyle name="Normal 5 69" xfId="44335"/>
    <cellStyle name="Normal 5 7" xfId="771"/>
    <cellStyle name="Normal 5 7 2" xfId="49135"/>
    <cellStyle name="Normal 5 7 2 2" xfId="49136"/>
    <cellStyle name="Normal 5 7 2 2 2" xfId="51040"/>
    <cellStyle name="Normal 5 7 2 3" xfId="50301"/>
    <cellStyle name="Normal 5 7 3" xfId="49137"/>
    <cellStyle name="Normal 5 7 3 2" xfId="50680"/>
    <cellStyle name="Normal 5 7 4" xfId="49138"/>
    <cellStyle name="Normal 5 7_Mem." xfId="49139"/>
    <cellStyle name="Normal 5 70" xfId="44336"/>
    <cellStyle name="Normal 5 71" xfId="44337"/>
    <cellStyle name="Normal 5 72" xfId="44338"/>
    <cellStyle name="Normal 5 73" xfId="44339"/>
    <cellStyle name="Normal 5 74" xfId="44340"/>
    <cellStyle name="Normal 5 75" xfId="44341"/>
    <cellStyle name="Normal 5 76" xfId="44342"/>
    <cellStyle name="Normal 5 77" xfId="44343"/>
    <cellStyle name="Normal 5 78" xfId="44344"/>
    <cellStyle name="Normal 5 79" xfId="44345"/>
    <cellStyle name="Normal 5 8" xfId="779"/>
    <cellStyle name="Normal 5 8 2" xfId="49140"/>
    <cellStyle name="Normal 5 8 2 2" xfId="49141"/>
    <cellStyle name="Normal 5 8 2 2 2" xfId="50907"/>
    <cellStyle name="Normal 5 8 2 3" xfId="50173"/>
    <cellStyle name="Normal 5 8 3" xfId="49142"/>
    <cellStyle name="Normal 5 8 3 2" xfId="50543"/>
    <cellStyle name="Normal 5 8 4" xfId="49143"/>
    <cellStyle name="Normal 5 8_Mem." xfId="49144"/>
    <cellStyle name="Normal 5 80" xfId="44346"/>
    <cellStyle name="Normal 5 81" xfId="44347"/>
    <cellStyle name="Normal 5 82" xfId="44348"/>
    <cellStyle name="Normal 5 83" xfId="44349"/>
    <cellStyle name="Normal 5 84" xfId="44350"/>
    <cellStyle name="Normal 5 85" xfId="44351"/>
    <cellStyle name="Normal 5 86" xfId="44352"/>
    <cellStyle name="Normal 5 87" xfId="44353"/>
    <cellStyle name="Normal 5 88" xfId="44354"/>
    <cellStyle name="Normal 5 89" xfId="44355"/>
    <cellStyle name="Normal 5 9" xfId="785"/>
    <cellStyle name="Normal 5 9 2" xfId="49145"/>
    <cellStyle name="Normal 5 9 2 2" xfId="49146"/>
    <cellStyle name="Normal 5 9 2 2 2" xfId="51184"/>
    <cellStyle name="Normal 5 9 2 3" xfId="50437"/>
    <cellStyle name="Normal 5 9 3" xfId="49147"/>
    <cellStyle name="Normal 5 9 3 2" xfId="50825"/>
    <cellStyle name="Normal 5 9 4" xfId="49148"/>
    <cellStyle name="Normal 5 9_Mem." xfId="49149"/>
    <cellStyle name="Normal 5 90" xfId="44356"/>
    <cellStyle name="Normal 5 91" xfId="44357"/>
    <cellStyle name="Normal 5 92" xfId="44358"/>
    <cellStyle name="Normal 5 93" xfId="44359"/>
    <cellStyle name="Normal 5 94" xfId="44360"/>
    <cellStyle name="Normal 5 95" xfId="44361"/>
    <cellStyle name="Normal 5 96" xfId="44362"/>
    <cellStyle name="Normal 5 97" xfId="44363"/>
    <cellStyle name="Normal 5 98" xfId="44364"/>
    <cellStyle name="Normal 5 99" xfId="44365"/>
    <cellStyle name="Normal 5_Mem." xfId="49150"/>
    <cellStyle name="Normal 50" xfId="1029"/>
    <cellStyle name="Normal 51" xfId="1037"/>
    <cellStyle name="Normal 52" xfId="1045"/>
    <cellStyle name="Normal 53" xfId="1053"/>
    <cellStyle name="Normal 54" xfId="49151"/>
    <cellStyle name="Normal 55" xfId="49152"/>
    <cellStyle name="Normal 56" xfId="49842"/>
    <cellStyle name="Normal 57" xfId="49845"/>
    <cellStyle name="Normal 58" xfId="1093"/>
    <cellStyle name="Normal 59" xfId="1097"/>
    <cellStyle name="Normal 6" xfId="491"/>
    <cellStyle name="Normal 6 10" xfId="798"/>
    <cellStyle name="Normal 6 11" xfId="806"/>
    <cellStyle name="Normal 6 12" xfId="814"/>
    <cellStyle name="Normal 6 13" xfId="822"/>
    <cellStyle name="Normal 6 14" xfId="830"/>
    <cellStyle name="Normal 6 15" xfId="838"/>
    <cellStyle name="Normal 6 16" xfId="846"/>
    <cellStyle name="Normal 6 17" xfId="851"/>
    <cellStyle name="Normal 6 18" xfId="860"/>
    <cellStyle name="Normal 6 19" xfId="867"/>
    <cellStyle name="Normal 6 2" xfId="731"/>
    <cellStyle name="Normal 6 2 2" xfId="49153"/>
    <cellStyle name="Normal 6 2 2 2" xfId="49154"/>
    <cellStyle name="Normal 6 2 2 2 2" xfId="50886"/>
    <cellStyle name="Normal 6 2 2 3" xfId="50160"/>
    <cellStyle name="Normal 6 2 3" xfId="49155"/>
    <cellStyle name="Normal 6 2 3 2" xfId="50520"/>
    <cellStyle name="Normal 6 2 4" xfId="49156"/>
    <cellStyle name="Normal 6 2 4 2" xfId="51274"/>
    <cellStyle name="Normal 6 2 5" xfId="49157"/>
    <cellStyle name="Normal 6 2_Mem." xfId="49158"/>
    <cellStyle name="Normal 6 20" xfId="875"/>
    <cellStyle name="Normal 6 21" xfId="883"/>
    <cellStyle name="Normal 6 22" xfId="891"/>
    <cellStyle name="Normal 6 23" xfId="899"/>
    <cellStyle name="Normal 6 24" xfId="907"/>
    <cellStyle name="Normal 6 25" xfId="915"/>
    <cellStyle name="Normal 6 26" xfId="923"/>
    <cellStyle name="Normal 6 27" xfId="931"/>
    <cellStyle name="Normal 6 28" xfId="939"/>
    <cellStyle name="Normal 6 29" xfId="947"/>
    <cellStyle name="Normal 6 3" xfId="742"/>
    <cellStyle name="Normal 6 3 2" xfId="49159"/>
    <cellStyle name="Normal 6 3_Mem." xfId="49160"/>
    <cellStyle name="Normal 6 30" xfId="955"/>
    <cellStyle name="Normal 6 31" xfId="963"/>
    <cellStyle name="Normal 6 32" xfId="970"/>
    <cellStyle name="Normal 6 33" xfId="978"/>
    <cellStyle name="Normal 6 34" xfId="986"/>
    <cellStyle name="Normal 6 35" xfId="994"/>
    <cellStyle name="Normal 6 36" xfId="1002"/>
    <cellStyle name="Normal 6 37" xfId="1010"/>
    <cellStyle name="Normal 6 38" xfId="1018"/>
    <cellStyle name="Normal 6 39" xfId="1026"/>
    <cellStyle name="Normal 6 4" xfId="750"/>
    <cellStyle name="Normal 6 4 2" xfId="51349"/>
    <cellStyle name="Normal 6 4 3" xfId="49847"/>
    <cellStyle name="Normal 6 40" xfId="1034"/>
    <cellStyle name="Normal 6 41" xfId="1042"/>
    <cellStyle name="Normal 6 42" xfId="1050"/>
    <cellStyle name="Normal 6 43" xfId="1058"/>
    <cellStyle name="Normal 6 44" xfId="1065"/>
    <cellStyle name="Normal 6 45" xfId="1072"/>
    <cellStyle name="Normal 6 46" xfId="1079"/>
    <cellStyle name="Normal 6 47" xfId="1086"/>
    <cellStyle name="Normal 6 48" xfId="1091"/>
    <cellStyle name="Normal 6 49" xfId="1102"/>
    <cellStyle name="Normal 6 5" xfId="758"/>
    <cellStyle name="Normal 6 50" xfId="1110"/>
    <cellStyle name="Normal 6 51" xfId="1116"/>
    <cellStyle name="Normal 6 52" xfId="1125"/>
    <cellStyle name="Normal 6 53" xfId="1133"/>
    <cellStyle name="Normal 6 54" xfId="1138"/>
    <cellStyle name="Normal 6 55" xfId="2206"/>
    <cellStyle name="Normal 6 56" xfId="1801"/>
    <cellStyle name="Normal 6 57" xfId="49161"/>
    <cellStyle name="Normal 6 58" xfId="49162"/>
    <cellStyle name="Normal 6 59" xfId="49163"/>
    <cellStyle name="Normal 6 6" xfId="766"/>
    <cellStyle name="Normal 6 60" xfId="49164"/>
    <cellStyle name="Normal 6 61" xfId="49165"/>
    <cellStyle name="Normal 6 62" xfId="49166"/>
    <cellStyle name="Normal 6 63" xfId="49167"/>
    <cellStyle name="Normal 6 64" xfId="49168"/>
    <cellStyle name="Normal 6 65" xfId="49843"/>
    <cellStyle name="Normal 6 66" xfId="49844"/>
    <cellStyle name="Normal 6 7" xfId="774"/>
    <cellStyle name="Normal 6 8" xfId="782"/>
    <cellStyle name="Normal 6 9" xfId="787"/>
    <cellStyle name="Normal 6_Mem." xfId="49169"/>
    <cellStyle name="Normal 60" xfId="1105"/>
    <cellStyle name="Normal 61" xfId="52096"/>
    <cellStyle name="Normal 62" xfId="1120"/>
    <cellStyle name="Normal 63" xfId="1128"/>
    <cellStyle name="Normal 7" xfId="721"/>
    <cellStyle name="Normal 7 10" xfId="799"/>
    <cellStyle name="Normal 7 10 2" xfId="49891"/>
    <cellStyle name="Normal 7 11" xfId="807"/>
    <cellStyle name="Normal 7 12" xfId="815"/>
    <cellStyle name="Normal 7 13" xfId="823"/>
    <cellStyle name="Normal 7 14" xfId="831"/>
    <cellStyle name="Normal 7 15" xfId="839"/>
    <cellStyle name="Normal 7 16" xfId="847"/>
    <cellStyle name="Normal 7 17" xfId="852"/>
    <cellStyle name="Normal 7 18" xfId="861"/>
    <cellStyle name="Normal 7 19" xfId="868"/>
    <cellStyle name="Normal 7 2" xfId="732"/>
    <cellStyle name="Normal 7 2 2" xfId="49170"/>
    <cellStyle name="Normal 7 2 2 2" xfId="49171"/>
    <cellStyle name="Normal 7 2 2 2 2" xfId="49172"/>
    <cellStyle name="Normal 7 2 2 2 2 2" xfId="51132"/>
    <cellStyle name="Normal 7 2 2 2 3" xfId="50389"/>
    <cellStyle name="Normal 7 2 2 3" xfId="49173"/>
    <cellStyle name="Normal 7 2 2 3 2" xfId="50772"/>
    <cellStyle name="Normal 7 2 2 4" xfId="50078"/>
    <cellStyle name="Normal 7 2 3" xfId="49174"/>
    <cellStyle name="Normal 7 2 3 2" xfId="49175"/>
    <cellStyle name="Normal 7 2 3 2 2" xfId="50997"/>
    <cellStyle name="Normal 7 2 3 3" xfId="50261"/>
    <cellStyle name="Normal 7 2 4" xfId="49176"/>
    <cellStyle name="Normal 7 2 4 2" xfId="50635"/>
    <cellStyle name="Normal 7 2 5" xfId="49177"/>
    <cellStyle name="Normal 7 2 5 2" xfId="51275"/>
    <cellStyle name="Normal 7 2 6" xfId="49178"/>
    <cellStyle name="Normal 7 2_Mem." xfId="49179"/>
    <cellStyle name="Normal 7 20" xfId="876"/>
    <cellStyle name="Normal 7 21" xfId="884"/>
    <cellStyle name="Normal 7 22" xfId="892"/>
    <cellStyle name="Normal 7 23" xfId="900"/>
    <cellStyle name="Normal 7 24" xfId="908"/>
    <cellStyle name="Normal 7 25" xfId="916"/>
    <cellStyle name="Normal 7 26" xfId="924"/>
    <cellStyle name="Normal 7 27" xfId="932"/>
    <cellStyle name="Normal 7 28" xfId="940"/>
    <cellStyle name="Normal 7 29" xfId="948"/>
    <cellStyle name="Normal 7 3" xfId="743"/>
    <cellStyle name="Normal 7 3 2" xfId="49180"/>
    <cellStyle name="Normal 7 3 2 2" xfId="49181"/>
    <cellStyle name="Normal 7 3 2 2 2" xfId="51128"/>
    <cellStyle name="Normal 7 3 2 3" xfId="50385"/>
    <cellStyle name="Normal 7 3 3" xfId="49182"/>
    <cellStyle name="Normal 7 3 3 2" xfId="50768"/>
    <cellStyle name="Normal 7 3 4" xfId="49183"/>
    <cellStyle name="Normal 7 3_Mem." xfId="49184"/>
    <cellStyle name="Normal 7 30" xfId="956"/>
    <cellStyle name="Normal 7 31" xfId="964"/>
    <cellStyle name="Normal 7 32" xfId="971"/>
    <cellStyle name="Normal 7 33" xfId="979"/>
    <cellStyle name="Normal 7 34" xfId="987"/>
    <cellStyle name="Normal 7 35" xfId="995"/>
    <cellStyle name="Normal 7 36" xfId="1003"/>
    <cellStyle name="Normal 7 37" xfId="1011"/>
    <cellStyle name="Normal 7 38" xfId="1019"/>
    <cellStyle name="Normal 7 39" xfId="1027"/>
    <cellStyle name="Normal 7 4" xfId="751"/>
    <cellStyle name="Normal 7 4 2" xfId="49185"/>
    <cellStyle name="Normal 7 4 2 2" xfId="49186"/>
    <cellStyle name="Normal 7 4 2 2 2" xfId="50993"/>
    <cellStyle name="Normal 7 4 2 3" xfId="50257"/>
    <cellStyle name="Normal 7 4 3" xfId="49187"/>
    <cellStyle name="Normal 7 4 3 2" xfId="50631"/>
    <cellStyle name="Normal 7 4 4" xfId="49188"/>
    <cellStyle name="Normal 7 4_Mem." xfId="49189"/>
    <cellStyle name="Normal 7 40" xfId="1035"/>
    <cellStyle name="Normal 7 41" xfId="1043"/>
    <cellStyle name="Normal 7 42" xfId="1051"/>
    <cellStyle name="Normal 7 43" xfId="1059"/>
    <cellStyle name="Normal 7 44" xfId="1066"/>
    <cellStyle name="Normal 7 45" xfId="1073"/>
    <cellStyle name="Normal 7 46" xfId="1080"/>
    <cellStyle name="Normal 7 47" xfId="1087"/>
    <cellStyle name="Normal 7 48" xfId="1092"/>
    <cellStyle name="Normal 7 49" xfId="1103"/>
    <cellStyle name="Normal 7 5" xfId="759"/>
    <cellStyle name="Normal 7 5 2" xfId="49190"/>
    <cellStyle name="Normal 7 5 2 2" xfId="50882"/>
    <cellStyle name="Normal 7 5 3" xfId="49191"/>
    <cellStyle name="Normal 7 5_Mem." xfId="49192"/>
    <cellStyle name="Normal 7 50" xfId="1111"/>
    <cellStyle name="Normal 7 51" xfId="1117"/>
    <cellStyle name="Normal 7 52" xfId="1126"/>
    <cellStyle name="Normal 7 53" xfId="1134"/>
    <cellStyle name="Normal 7 54" xfId="1139"/>
    <cellStyle name="Normal 7 55" xfId="49193"/>
    <cellStyle name="Normal 7 6" xfId="767"/>
    <cellStyle name="Normal 7 6 2" xfId="49194"/>
    <cellStyle name="Normal 7 6 2 2" xfId="51202"/>
    <cellStyle name="Normal 7 6 3" xfId="49195"/>
    <cellStyle name="Normal 7 6_Mem." xfId="49196"/>
    <cellStyle name="Normal 7 7" xfId="775"/>
    <cellStyle name="Normal 7 7 2" xfId="49197"/>
    <cellStyle name="Normal 7 7_Mem." xfId="49198"/>
    <cellStyle name="Normal 7 8" xfId="783"/>
    <cellStyle name="Normal 7 8 2" xfId="49199"/>
    <cellStyle name="Normal 7 8_Mem." xfId="49200"/>
    <cellStyle name="Normal 7 9" xfId="788"/>
    <cellStyle name="Normal 7 9 2" xfId="51350"/>
    <cellStyle name="Normal 7 9 3" xfId="49848"/>
    <cellStyle name="Normal 7_Mem." xfId="49201"/>
    <cellStyle name="Normal 72" xfId="45307"/>
    <cellStyle name="Normal 8" xfId="352"/>
    <cellStyle name="Normal 8 2" xfId="1423"/>
    <cellStyle name="Normal 8 2 2" xfId="49202"/>
    <cellStyle name="Normal 8 2 2 2" xfId="51276"/>
    <cellStyle name="Normal 8 3" xfId="49203"/>
    <cellStyle name="Normal 8 3 2" xfId="49204"/>
    <cellStyle name="Normal 8 3 2 2" xfId="50887"/>
    <cellStyle name="Normal 8 3 3" xfId="50161"/>
    <cellStyle name="Normal 8 3 4" xfId="52022"/>
    <cellStyle name="Normal 8 4" xfId="49205"/>
    <cellStyle name="Normal 8 4 2" xfId="50521"/>
    <cellStyle name="Normal 8 5" xfId="49206"/>
    <cellStyle name="Normal 8 5 2" xfId="51233"/>
    <cellStyle name="Normal 8 6" xfId="49207"/>
    <cellStyle name="Normal 8 6 2" xfId="51351"/>
    <cellStyle name="Normal 8 7" xfId="49893"/>
    <cellStyle name="Normal 8_Mem." xfId="49208"/>
    <cellStyle name="Normal 9" xfId="733"/>
    <cellStyle name="Normal 9 2" xfId="1791"/>
    <cellStyle name="Normal 9 2 2" xfId="49209"/>
    <cellStyle name="Normal 9 2 2 2" xfId="49210"/>
    <cellStyle name="Normal 9 2 2 2 2" xfId="51130"/>
    <cellStyle name="Normal 9 2 2 3" xfId="50387"/>
    <cellStyle name="Normal 9 2 3" xfId="49211"/>
    <cellStyle name="Normal 9 2 3 2" xfId="50770"/>
    <cellStyle name="Normal 9 2 4" xfId="49212"/>
    <cellStyle name="Normal 9 2 4 2" xfId="51277"/>
    <cellStyle name="Normal 9 2 5" xfId="49213"/>
    <cellStyle name="Normal 9 2 6" xfId="51972"/>
    <cellStyle name="Normal 9 2_Mem." xfId="49214"/>
    <cellStyle name="Normal 9 3" xfId="49215"/>
    <cellStyle name="Normal 9 3 2" xfId="49216"/>
    <cellStyle name="Normal 9 3 2 2" xfId="49217"/>
    <cellStyle name="Normal 9 3 2 2 2" xfId="50995"/>
    <cellStyle name="Normal 9 3 2 3" xfId="50259"/>
    <cellStyle name="Normal 9 3 3" xfId="49218"/>
    <cellStyle name="Normal 9 3 3 2" xfId="50633"/>
    <cellStyle name="Normal 9 3 4" xfId="49973"/>
    <cellStyle name="Normal 9 3 5" xfId="52059"/>
    <cellStyle name="Normal 9 4" xfId="49219"/>
    <cellStyle name="Normal 9 4 2" xfId="49220"/>
    <cellStyle name="Normal 9 4 2 2" xfId="50888"/>
    <cellStyle name="Normal 9 4 3" xfId="50162"/>
    <cellStyle name="Normal 9 5" xfId="49221"/>
    <cellStyle name="Normal 9 5 2" xfId="50522"/>
    <cellStyle name="Normal 9 6" xfId="49222"/>
    <cellStyle name="Normal 9 6 2" xfId="51234"/>
    <cellStyle name="Normal 9 7" xfId="49223"/>
    <cellStyle name="Normal 9 7 2" xfId="51352"/>
    <cellStyle name="Normal 9 8" xfId="49894"/>
    <cellStyle name="Normal 9_Mem." xfId="49224"/>
    <cellStyle name="Nota" xfId="18" builtinId="10" customBuiltin="1"/>
    <cellStyle name="Nota 10" xfId="51390"/>
    <cellStyle name="Nota 10 2" xfId="51763"/>
    <cellStyle name="Nota 11" xfId="51805"/>
    <cellStyle name="Nota 12" xfId="51847"/>
    <cellStyle name="Nota 13" xfId="51889"/>
    <cellStyle name="Nota 14" xfId="51931"/>
    <cellStyle name="Nota 15" xfId="51377"/>
    <cellStyle name="Nota 2" xfId="127"/>
    <cellStyle name="Nota 2 10" xfId="14486"/>
    <cellStyle name="Nota 2 11" xfId="16392"/>
    <cellStyle name="Nota 2 12" xfId="2310"/>
    <cellStyle name="Nota 2 13" xfId="3334"/>
    <cellStyle name="Nota 2 14" xfId="2742"/>
    <cellStyle name="Nota 2 15" xfId="24016"/>
    <cellStyle name="Nota 2 16" xfId="3306"/>
    <cellStyle name="Nota 2 17" xfId="27284"/>
    <cellStyle name="Nota 2 18" xfId="28225"/>
    <cellStyle name="Nota 2 19" xfId="30875"/>
    <cellStyle name="Nota 2 2" xfId="3551"/>
    <cellStyle name="Nota 2 2 10" xfId="13595"/>
    <cellStyle name="Nota 2 2 11" xfId="15498"/>
    <cellStyle name="Nota 2 2 12" xfId="17022"/>
    <cellStyle name="Nota 2 2 13" xfId="18929"/>
    <cellStyle name="Nota 2 2 14" xfId="20841"/>
    <cellStyle name="Nota 2 2 15" xfId="23124"/>
    <cellStyle name="Nota 2 2 16" xfId="24643"/>
    <cellStyle name="Nota 2 2 17" xfId="27638"/>
    <cellStyle name="Nota 2 2 18" xfId="28243"/>
    <cellStyle name="Nota 2 2 19" xfId="31216"/>
    <cellStyle name="Nota 2 2 2" xfId="3731"/>
    <cellStyle name="Nota 2 2 2 10" xfId="17622"/>
    <cellStyle name="Nota 2 2 2 11" xfId="19528"/>
    <cellStyle name="Nota 2 2 2 12" xfId="21440"/>
    <cellStyle name="Nota 2 2 2 13" xfId="23311"/>
    <cellStyle name="Nota 2 2 2 14" xfId="25242"/>
    <cellStyle name="Nota 2 2 2 15" xfId="26803"/>
    <cellStyle name="Nota 2 2 2 16" xfId="1924"/>
    <cellStyle name="Nota 2 2 2 17" xfId="30402"/>
    <cellStyle name="Nota 2 2 2 18" xfId="32746"/>
    <cellStyle name="Nota 2 2 2 19" xfId="33755"/>
    <cellStyle name="Nota 2 2 2 2" xfId="5798"/>
    <cellStyle name="Nota 2 2 2 2 10" xfId="22048"/>
    <cellStyle name="Nota 2 2 2 2 11" xfId="23783"/>
    <cellStyle name="Nota 2 2 2 2 12" xfId="25850"/>
    <cellStyle name="Nota 2 2 2 2 13" xfId="27148"/>
    <cellStyle name="Nota 2 2 2 2 14" xfId="29168"/>
    <cellStyle name="Nota 2 2 2 2 15" xfId="30739"/>
    <cellStyle name="Nota 2 2 2 2 16" xfId="31687"/>
    <cellStyle name="Nota 2 2 2 2 17" xfId="34352"/>
    <cellStyle name="Nota 2 2 2 2 18" xfId="36677"/>
    <cellStyle name="Nota 2 2 2 2 19" xfId="38556"/>
    <cellStyle name="Nota 2 2 2 2 2" xfId="7247"/>
    <cellStyle name="Nota 2 2 2 2 2 2" xfId="51315"/>
    <cellStyle name="Nota 2 2 2 2 20" xfId="38932"/>
    <cellStyle name="Nota 2 2 2 2 21" xfId="40617"/>
    <cellStyle name="Nota 2 2 2 2 22" xfId="43536"/>
    <cellStyle name="Nota 2 2 2 2 23" xfId="49225"/>
    <cellStyle name="Nota 2 2 2 2 24" xfId="52072"/>
    <cellStyle name="Nota 2 2 2 2 3" xfId="8701"/>
    <cellStyle name="Nota 2 2 2 2 3 2" xfId="52076"/>
    <cellStyle name="Nota 2 2 2 2 4" xfId="10611"/>
    <cellStyle name="Nota 2 2 2 2 4 2" xfId="52078"/>
    <cellStyle name="Nota 2 2 2 2 5" xfId="11831"/>
    <cellStyle name="Nota 2 2 2 2 6" xfId="14253"/>
    <cellStyle name="Nota 2 2 2 2 7" xfId="16157"/>
    <cellStyle name="Nota 2 2 2 2 8" xfId="18230"/>
    <cellStyle name="Nota 2 2 2 2 9" xfId="20136"/>
    <cellStyle name="Nota 2 2 2 2_Mem." xfId="49226"/>
    <cellStyle name="Nota 2 2 2 20" xfId="36069"/>
    <cellStyle name="Nota 2 2 2 21" xfId="37948"/>
    <cellStyle name="Nota 2 2 2 22" xfId="39954"/>
    <cellStyle name="Nota 2 2 2 23" xfId="41623"/>
    <cellStyle name="Nota 2 2 2 24" xfId="43087"/>
    <cellStyle name="Nota 2 2 2 25" xfId="49227"/>
    <cellStyle name="Nota 2 2 2 3" xfId="5192"/>
    <cellStyle name="Nota 2 2 2 3 10" xfId="52077"/>
    <cellStyle name="Nota 2 2 2 3 2" xfId="45678"/>
    <cellStyle name="Nota 2 2 2 3 3" xfId="46067"/>
    <cellStyle name="Nota 2 2 2 3 4" xfId="46425"/>
    <cellStyle name="Nota 2 2 2 3 5" xfId="46777"/>
    <cellStyle name="Nota 2 2 2 3 6" xfId="47092"/>
    <cellStyle name="Nota 2 2 2 3 7" xfId="47411"/>
    <cellStyle name="Nota 2 2 2 3 8" xfId="47729"/>
    <cellStyle name="Nota 2 2 2 3 9" xfId="50898"/>
    <cellStyle name="Nota 2 2 2 4" xfId="6642"/>
    <cellStyle name="Nota 2 2 2 4 2" xfId="45826"/>
    <cellStyle name="Nota 2 2 2 4 3" xfId="46215"/>
    <cellStyle name="Nota 2 2 2 4 4" xfId="46573"/>
    <cellStyle name="Nota 2 2 2 4 5" xfId="46925"/>
    <cellStyle name="Nota 2 2 2 4 6" xfId="47240"/>
    <cellStyle name="Nota 2 2 2 4 7" xfId="47559"/>
    <cellStyle name="Nota 2 2 2 4 8" xfId="47877"/>
    <cellStyle name="Nota 2 2 2 4 9" xfId="52074"/>
    <cellStyle name="Nota 2 2 2 5" xfId="8093"/>
    <cellStyle name="Nota 2 2 2 6" xfId="10003"/>
    <cellStyle name="Nota 2 2 2 7" xfId="11246"/>
    <cellStyle name="Nota 2 2 2 8" xfId="13783"/>
    <cellStyle name="Nota 2 2 2 9" xfId="15685"/>
    <cellStyle name="Nota 2 2 2_Mem." xfId="49228"/>
    <cellStyle name="Nota 2 2 20" xfId="33133"/>
    <cellStyle name="Nota 2 2 21" xfId="33690"/>
    <cellStyle name="Nota 2 2 22" xfId="35471"/>
    <cellStyle name="Nota 2 2 23" xfId="37349"/>
    <cellStyle name="Nota 2 2 24" xfId="40329"/>
    <cellStyle name="Nota 2 2 25" xfId="41985"/>
    <cellStyle name="Nota 2 2 26" xfId="42906"/>
    <cellStyle name="Nota 2 2 27" xfId="51380"/>
    <cellStyle name="Nota 2 2 3" xfId="2136"/>
    <cellStyle name="Nota 2 2 3 10" xfId="19059"/>
    <cellStyle name="Nota 2 2 3 11" xfId="20971"/>
    <cellStyle name="Nota 2 2 3 12" xfId="22502"/>
    <cellStyle name="Nota 2 2 3 13" xfId="24773"/>
    <cellStyle name="Nota 2 2 3 14" xfId="26384"/>
    <cellStyle name="Nota 2 2 3 15" xfId="29307"/>
    <cellStyle name="Nota 2 2 3 16" xfId="29992"/>
    <cellStyle name="Nota 2 2 3 17" xfId="32581"/>
    <cellStyle name="Nota 2 2 3 18" xfId="33788"/>
    <cellStyle name="Nota 2 2 3 19" xfId="35600"/>
    <cellStyle name="Nota 2 2 3 2" xfId="5705"/>
    <cellStyle name="Nota 2 2 3 2 10" xfId="21955"/>
    <cellStyle name="Nota 2 2 3 2 11" xfId="23542"/>
    <cellStyle name="Nota 2 2 3 2 12" xfId="25757"/>
    <cellStyle name="Nota 2 2 3 2 13" xfId="26674"/>
    <cellStyle name="Nota 2 2 3 2 14" xfId="29618"/>
    <cellStyle name="Nota 2 2 3 2 15" xfId="30277"/>
    <cellStyle name="Nota 2 2 3 2 16" xfId="33012"/>
    <cellStyle name="Nota 2 2 3 2 17" xfId="35076"/>
    <cellStyle name="Nota 2 2 3 2 18" xfId="36584"/>
    <cellStyle name="Nota 2 2 3 2 19" xfId="38463"/>
    <cellStyle name="Nota 2 2 3 2 2" xfId="7154"/>
    <cellStyle name="Nota 2 2 3 2 20" xfId="40213"/>
    <cellStyle name="Nota 2 2 3 2 21" xfId="41872"/>
    <cellStyle name="Nota 2 2 3 2 22" xfId="43308"/>
    <cellStyle name="Nota 2 2 3 2 23" xfId="51272"/>
    <cellStyle name="Nota 2 2 3 2 3" xfId="8608"/>
    <cellStyle name="Nota 2 2 3 2 4" xfId="10518"/>
    <cellStyle name="Nota 2 2 3 2 5" xfId="12552"/>
    <cellStyle name="Nota 2 2 3 2 6" xfId="14014"/>
    <cellStyle name="Nota 2 2 3 2 7" xfId="15915"/>
    <cellStyle name="Nota 2 2 3 2 8" xfId="18137"/>
    <cellStyle name="Nota 2 2 3 2 9" xfId="20043"/>
    <cellStyle name="Nota 2 2 3 20" xfId="37479"/>
    <cellStyle name="Nota 2 2 3 21" xfId="39794"/>
    <cellStyle name="Nota 2 2 3 22" xfId="41466"/>
    <cellStyle name="Nota 2 2 3 23" xfId="42313"/>
    <cellStyle name="Nota 2 2 3 24" xfId="49229"/>
    <cellStyle name="Nota 2 2 3 3" xfId="4726"/>
    <cellStyle name="Nota 2 2 3 3 2" xfId="45710"/>
    <cellStyle name="Nota 2 2 3 3 3" xfId="46099"/>
    <cellStyle name="Nota 2 2 3 3 4" xfId="46457"/>
    <cellStyle name="Nota 2 2 3 3 5" xfId="46809"/>
    <cellStyle name="Nota 2 2 3 3 6" xfId="47124"/>
    <cellStyle name="Nota 2 2 3 3 7" xfId="47443"/>
    <cellStyle name="Nota 2 2 3 3 8" xfId="47761"/>
    <cellStyle name="Nota 2 2 3 4" xfId="7624"/>
    <cellStyle name="Nota 2 2 3 4 2" xfId="45603"/>
    <cellStyle name="Nota 2 2 3 4 3" xfId="45992"/>
    <cellStyle name="Nota 2 2 3 4 4" xfId="46350"/>
    <cellStyle name="Nota 2 2 3 4 5" xfId="46702"/>
    <cellStyle name="Nota 2 2 3 4 6" xfId="47017"/>
    <cellStyle name="Nota 2 2 3 4 7" xfId="47336"/>
    <cellStyle name="Nota 2 2 3 4 8" xfId="47654"/>
    <cellStyle name="Nota 2 2 3 5" xfId="9534"/>
    <cellStyle name="Nota 2 2 3 5 2" xfId="45645"/>
    <cellStyle name="Nota 2 2 3 5 3" xfId="46034"/>
    <cellStyle name="Nota 2 2 3 5 4" xfId="46392"/>
    <cellStyle name="Nota 2 2 3 5 5" xfId="46744"/>
    <cellStyle name="Nota 2 2 3 5 6" xfId="47059"/>
    <cellStyle name="Nota 2 2 3 5 7" xfId="47378"/>
    <cellStyle name="Nota 2 2 3 5 8" xfId="47696"/>
    <cellStyle name="Nota 2 2 3 6" xfId="11683"/>
    <cellStyle name="Nota 2 2 3 7" xfId="12970"/>
    <cellStyle name="Nota 2 2 3 8" xfId="14875"/>
    <cellStyle name="Nota 2 2 3 9" xfId="17153"/>
    <cellStyle name="Nota 2 2 3_Mem." xfId="49230"/>
    <cellStyle name="Nota 2 2 4" xfId="4183"/>
    <cellStyle name="Nota 2 2 4 10" xfId="19818"/>
    <cellStyle name="Nota 2 2 4 11" xfId="21730"/>
    <cellStyle name="Nota 2 2 4 12" xfId="23891"/>
    <cellStyle name="Nota 2 2 4 13" xfId="25532"/>
    <cellStyle name="Nota 2 2 4 14" xfId="27136"/>
    <cellStyle name="Nota 2 2 4 15" xfId="2827"/>
    <cellStyle name="Nota 2 2 4 16" xfId="30727"/>
    <cellStyle name="Nota 2 2 4 17" xfId="1803"/>
    <cellStyle name="Nota 2 2 4 18" xfId="13370"/>
    <cellStyle name="Nota 2 2 4 19" xfId="36359"/>
    <cellStyle name="Nota 2 2 4 2" xfId="6088"/>
    <cellStyle name="Nota 2 2 4 2 10" xfId="22338"/>
    <cellStyle name="Nota 2 2 4 2 11" xfId="14725"/>
    <cellStyle name="Nota 2 2 4 2 12" xfId="26140"/>
    <cellStyle name="Nota 2 2 4 2 13" xfId="2905"/>
    <cellStyle name="Nota 2 2 4 2 14" xfId="27556"/>
    <cellStyle name="Nota 2 2 4 2 15" xfId="14761"/>
    <cellStyle name="Nota 2 2 4 2 16" xfId="22366"/>
    <cellStyle name="Nota 2 2 4 2 17" xfId="27048"/>
    <cellStyle name="Nota 2 2 4 2 18" xfId="36967"/>
    <cellStyle name="Nota 2 2 4 2 19" xfId="38846"/>
    <cellStyle name="Nota 2 2 4 2 2" xfId="7537"/>
    <cellStyle name="Nota 2 2 4 2 20" xfId="33612"/>
    <cellStyle name="Nota 2 2 4 2 21" xfId="2124"/>
    <cellStyle name="Nota 2 2 4 2 22" xfId="33392"/>
    <cellStyle name="Nota 2 2 4 2 3" xfId="8991"/>
    <cellStyle name="Nota 2 2 4 2 4" xfId="10901"/>
    <cellStyle name="Nota 2 2 4 2 5" xfId="3381"/>
    <cellStyle name="Nota 2 2 4 2 6" xfId="2007"/>
    <cellStyle name="Nota 2 2 4 2 7" xfId="2392"/>
    <cellStyle name="Nota 2 2 4 2 8" xfId="18520"/>
    <cellStyle name="Nota 2 2 4 2 9" xfId="20426"/>
    <cellStyle name="Nota 2 2 4 20" xfId="38238"/>
    <cellStyle name="Nota 2 2 4 21" xfId="34859"/>
    <cellStyle name="Nota 2 2 4 22" xfId="34673"/>
    <cellStyle name="Nota 2 2 4 23" xfId="43642"/>
    <cellStyle name="Nota 2 2 4 24" xfId="50167"/>
    <cellStyle name="Nota 2 2 4 3" xfId="6929"/>
    <cellStyle name="Nota 2 2 4 3 2" xfId="45695"/>
    <cellStyle name="Nota 2 2 4 3 3" xfId="46084"/>
    <cellStyle name="Nota 2 2 4 3 4" xfId="46442"/>
    <cellStyle name="Nota 2 2 4 3 5" xfId="46794"/>
    <cellStyle name="Nota 2 2 4 3 6" xfId="47109"/>
    <cellStyle name="Nota 2 2 4 3 7" xfId="47428"/>
    <cellStyle name="Nota 2 2 4 3 8" xfId="47746"/>
    <cellStyle name="Nota 2 2 4 4" xfId="8383"/>
    <cellStyle name="Nota 2 2 4 4 2" xfId="45755"/>
    <cellStyle name="Nota 2 2 4 4 3" xfId="46144"/>
    <cellStyle name="Nota 2 2 4 4 4" xfId="46502"/>
    <cellStyle name="Nota 2 2 4 4 5" xfId="46854"/>
    <cellStyle name="Nota 2 2 4 4 6" xfId="47169"/>
    <cellStyle name="Nota 2 2 4 4 7" xfId="47488"/>
    <cellStyle name="Nota 2 2 4 4 8" xfId="47806"/>
    <cellStyle name="Nota 2 2 4 5" xfId="10293"/>
    <cellStyle name="Nota 2 2 4 5 2" xfId="45815"/>
    <cellStyle name="Nota 2 2 4 5 3" xfId="46204"/>
    <cellStyle name="Nota 2 2 4 5 4" xfId="46562"/>
    <cellStyle name="Nota 2 2 4 5 5" xfId="46914"/>
    <cellStyle name="Nota 2 2 4 5 6" xfId="47229"/>
    <cellStyle name="Nota 2 2 4 5 7" xfId="47548"/>
    <cellStyle name="Nota 2 2 4 5 8" xfId="47866"/>
    <cellStyle name="Nota 2 2 4 6" xfId="11675"/>
    <cellStyle name="Nota 2 2 4 7" xfId="14361"/>
    <cellStyle name="Nota 2 2 4 8" xfId="16265"/>
    <cellStyle name="Nota 2 2 4 9" xfId="17912"/>
    <cellStyle name="Nota 2 2 5" xfId="5024"/>
    <cellStyle name="Nota 2 2 5 10" xfId="21272"/>
    <cellStyle name="Nota 2 2 5 11" xfId="24002"/>
    <cellStyle name="Nota 2 2 5 12" xfId="25074"/>
    <cellStyle name="Nota 2 2 5 13" xfId="26663"/>
    <cellStyle name="Nota 2 2 5 14" xfId="29491"/>
    <cellStyle name="Nota 2 2 5 15" xfId="30266"/>
    <cellStyle name="Nota 2 2 5 16" xfId="33192"/>
    <cellStyle name="Nota 2 2 5 17" xfId="34594"/>
    <cellStyle name="Nota 2 2 5 18" xfId="35901"/>
    <cellStyle name="Nota 2 2 5 19" xfId="37780"/>
    <cellStyle name="Nota 2 2 5 2" xfId="6474"/>
    <cellStyle name="Nota 2 2 5 2 2" xfId="45972"/>
    <cellStyle name="Nota 2 2 5 2 3" xfId="46330"/>
    <cellStyle name="Nota 2 2 5 2 4" xfId="46682"/>
    <cellStyle name="Nota 2 2 5 2 5" xfId="47634"/>
    <cellStyle name="Nota 2 2 5 20" xfId="40385"/>
    <cellStyle name="Nota 2 2 5 21" xfId="42041"/>
    <cellStyle name="Nota 2 2 5 22" xfId="43748"/>
    <cellStyle name="Nota 2 2 5 23" xfId="51385"/>
    <cellStyle name="Nota 2 2 5 3" xfId="7925"/>
    <cellStyle name="Nota 2 2 5 3 2" xfId="45764"/>
    <cellStyle name="Nota 2 2 5 3 3" xfId="46153"/>
    <cellStyle name="Nota 2 2 5 3 4" xfId="46511"/>
    <cellStyle name="Nota 2 2 5 3 5" xfId="46863"/>
    <cellStyle name="Nota 2 2 5 3 6" xfId="47178"/>
    <cellStyle name="Nota 2 2 5 3 7" xfId="47497"/>
    <cellStyle name="Nota 2 2 5 3 8" xfId="47815"/>
    <cellStyle name="Nota 2 2 5 4" xfId="9835"/>
    <cellStyle name="Nota 2 2 5 4 2" xfId="45833"/>
    <cellStyle name="Nota 2 2 5 4 3" xfId="46222"/>
    <cellStyle name="Nota 2 2 5 4 4" xfId="46580"/>
    <cellStyle name="Nota 2 2 5 4 5" xfId="46932"/>
    <cellStyle name="Nota 2 2 5 4 6" xfId="47247"/>
    <cellStyle name="Nota 2 2 5 4 7" xfId="47566"/>
    <cellStyle name="Nota 2 2 5 4 8" xfId="47884"/>
    <cellStyle name="Nota 2 2 5 5" xfId="11962"/>
    <cellStyle name="Nota 2 2 5 5 2" xfId="45870"/>
    <cellStyle name="Nota 2 2 5 5 3" xfId="46259"/>
    <cellStyle name="Nota 2 2 5 5 4" xfId="46617"/>
    <cellStyle name="Nota 2 2 5 5 5" xfId="46969"/>
    <cellStyle name="Nota 2 2 5 5 6" xfId="47284"/>
    <cellStyle name="Nota 2 2 5 5 7" xfId="47603"/>
    <cellStyle name="Nota 2 2 5 5 8" xfId="47921"/>
    <cellStyle name="Nota 2 2 5 6" xfId="14472"/>
    <cellStyle name="Nota 2 2 5 7" xfId="16378"/>
    <cellStyle name="Nota 2 2 5 8" xfId="17454"/>
    <cellStyle name="Nota 2 2 5 9" xfId="19360"/>
    <cellStyle name="Nota 2 2 6" xfId="5496"/>
    <cellStyle name="Nota 2 2 6 10" xfId="21746"/>
    <cellStyle name="Nota 2 2 6 11" xfId="22516"/>
    <cellStyle name="Nota 2 2 6 12" xfId="25548"/>
    <cellStyle name="Nota 2 2 6 13" xfId="26605"/>
    <cellStyle name="Nota 2 2 6 14" xfId="29606"/>
    <cellStyle name="Nota 2 2 6 15" xfId="30208"/>
    <cellStyle name="Nota 2 2 6 16" xfId="31888"/>
    <cellStyle name="Nota 2 2 6 17" xfId="34767"/>
    <cellStyle name="Nota 2 2 6 18" xfId="36375"/>
    <cellStyle name="Nota 2 2 6 19" xfId="38254"/>
    <cellStyle name="Nota 2 2 6 2" xfId="6945"/>
    <cellStyle name="Nota 2 2 6 20" xfId="39125"/>
    <cellStyle name="Nota 2 2 6 21" xfId="40806"/>
    <cellStyle name="Nota 2 2 6 22" xfId="42326"/>
    <cellStyle name="Nota 2 2 6 23" xfId="52071"/>
    <cellStyle name="Nota 2 2 6 3" xfId="8399"/>
    <cellStyle name="Nota 2 2 6 4" xfId="10309"/>
    <cellStyle name="Nota 2 2 6 5" xfId="12652"/>
    <cellStyle name="Nota 2 2 6 6" xfId="12984"/>
    <cellStyle name="Nota 2 2 6 7" xfId="14888"/>
    <cellStyle name="Nota 2 2 6 8" xfId="17928"/>
    <cellStyle name="Nota 2 2 6 9" xfId="19834"/>
    <cellStyle name="Nota 2 2 7" xfId="6319"/>
    <cellStyle name="Nota 2 2 7 2" xfId="45666"/>
    <cellStyle name="Nota 2 2 7 3" xfId="46055"/>
    <cellStyle name="Nota 2 2 7 4" xfId="46413"/>
    <cellStyle name="Nota 2 2 7 5" xfId="46765"/>
    <cellStyle name="Nota 2 2 7 6" xfId="47080"/>
    <cellStyle name="Nota 2 2 7 7" xfId="47399"/>
    <cellStyle name="Nota 2 2 7 8" xfId="47717"/>
    <cellStyle name="Nota 2 2 7 9" xfId="52073"/>
    <cellStyle name="Nota 2 2 8" xfId="9403"/>
    <cellStyle name="Nota 2 2 8 2" xfId="45572"/>
    <cellStyle name="Nota 2 2 9" xfId="12734"/>
    <cellStyle name="Nota 2 2_Mem." xfId="49231"/>
    <cellStyle name="Nota 2 20" xfId="32502"/>
    <cellStyle name="Nota 2 21" xfId="34285"/>
    <cellStyle name="Nota 2 22" xfId="32113"/>
    <cellStyle name="Nota 2 23" xfId="33559"/>
    <cellStyle name="Nota 2 24" xfId="39720"/>
    <cellStyle name="Nota 2 25" xfId="41393"/>
    <cellStyle name="Nota 2 26" xfId="43761"/>
    <cellStyle name="Nota 2 3" xfId="3546"/>
    <cellStyle name="Nota 2 3 10" xfId="15026"/>
    <cellStyle name="Nota 2 3 11" xfId="17011"/>
    <cellStyle name="Nota 2 3 12" xfId="18918"/>
    <cellStyle name="Nota 2 3 13" xfId="20830"/>
    <cellStyle name="Nota 2 3 14" xfId="22654"/>
    <cellStyle name="Nota 2 3 15" xfId="24632"/>
    <cellStyle name="Nota 2 3 16" xfId="27572"/>
    <cellStyle name="Nota 2 3 17" xfId="22747"/>
    <cellStyle name="Nota 2 3 18" xfId="31154"/>
    <cellStyle name="Nota 2 3 19" xfId="33205"/>
    <cellStyle name="Nota 2 3 2" xfId="3726"/>
    <cellStyle name="Nota 2 3 2 10" xfId="17617"/>
    <cellStyle name="Nota 2 3 2 11" xfId="19523"/>
    <cellStyle name="Nota 2 3 2 12" xfId="21435"/>
    <cellStyle name="Nota 2 3 2 13" xfId="24204"/>
    <cellStyle name="Nota 2 3 2 14" xfId="25237"/>
    <cellStyle name="Nota 2 3 2 15" xfId="27331"/>
    <cellStyle name="Nota 2 3 2 16" xfId="28220"/>
    <cellStyle name="Nota 2 3 2 17" xfId="30922"/>
    <cellStyle name="Nota 2 3 2 18" xfId="32108"/>
    <cellStyle name="Nota 2 3 2 19" xfId="34382"/>
    <cellStyle name="Nota 2 3 2 2" xfId="5793"/>
    <cellStyle name="Nota 2 3 2 2 10" xfId="22043"/>
    <cellStyle name="Nota 2 3 2 2 11" xfId="23760"/>
    <cellStyle name="Nota 2 3 2 2 12" xfId="25845"/>
    <cellStyle name="Nota 2 3 2 2 13" xfId="26292"/>
    <cellStyle name="Nota 2 3 2 2 14" xfId="29170"/>
    <cellStyle name="Nota 2 3 2 2 15" xfId="29902"/>
    <cellStyle name="Nota 2 3 2 2 16" xfId="31992"/>
    <cellStyle name="Nota 2 3 2 2 17" xfId="34448"/>
    <cellStyle name="Nota 2 3 2 2 18" xfId="36672"/>
    <cellStyle name="Nota 2 3 2 2 19" xfId="38551"/>
    <cellStyle name="Nota 2 3 2 2 2" xfId="7242"/>
    <cellStyle name="Nota 2 3 2 2 20" xfId="39222"/>
    <cellStyle name="Nota 2 3 2 2 21" xfId="40903"/>
    <cellStyle name="Nota 2 3 2 2 22" xfId="43517"/>
    <cellStyle name="Nota 2 3 2 2 23" xfId="51300"/>
    <cellStyle name="Nota 2 3 2 2 3" xfId="8696"/>
    <cellStyle name="Nota 2 3 2 2 4" xfId="10606"/>
    <cellStyle name="Nota 2 3 2 2 5" xfId="12721"/>
    <cellStyle name="Nota 2 3 2 2 6" xfId="14230"/>
    <cellStyle name="Nota 2 3 2 2 7" xfId="16134"/>
    <cellStyle name="Nota 2 3 2 2 8" xfId="18225"/>
    <cellStyle name="Nota 2 3 2 2 9" xfId="20131"/>
    <cellStyle name="Nota 2 3 2 20" xfId="36064"/>
    <cellStyle name="Nota 2 3 2 21" xfId="37943"/>
    <cellStyle name="Nota 2 3 2 22" xfId="39334"/>
    <cellStyle name="Nota 2 3 2 23" xfId="41010"/>
    <cellStyle name="Nota 2 3 2 24" xfId="43946"/>
    <cellStyle name="Nota 2 3 2 25" xfId="49232"/>
    <cellStyle name="Nota 2 3 2 3" xfId="5187"/>
    <cellStyle name="Nota 2 3 2 3 2" xfId="45721"/>
    <cellStyle name="Nota 2 3 2 3 3" xfId="46110"/>
    <cellStyle name="Nota 2 3 2 3 4" xfId="46468"/>
    <cellStyle name="Nota 2 3 2 3 5" xfId="46820"/>
    <cellStyle name="Nota 2 3 2 3 6" xfId="47135"/>
    <cellStyle name="Nota 2 3 2 3 7" xfId="47454"/>
    <cellStyle name="Nota 2 3 2 3 8" xfId="47772"/>
    <cellStyle name="Nota 2 3 2 4" xfId="6637"/>
    <cellStyle name="Nota 2 3 2 4 2" xfId="45783"/>
    <cellStyle name="Nota 2 3 2 4 3" xfId="46172"/>
    <cellStyle name="Nota 2 3 2 4 4" xfId="46530"/>
    <cellStyle name="Nota 2 3 2 4 5" xfId="46882"/>
    <cellStyle name="Nota 2 3 2 4 6" xfId="47197"/>
    <cellStyle name="Nota 2 3 2 4 7" xfId="47516"/>
    <cellStyle name="Nota 2 3 2 4 8" xfId="47834"/>
    <cellStyle name="Nota 2 3 2 5" xfId="8088"/>
    <cellStyle name="Nota 2 3 2 5 2" xfId="45636"/>
    <cellStyle name="Nota 2 3 2 5 3" xfId="46025"/>
    <cellStyle name="Nota 2 3 2 5 4" xfId="46383"/>
    <cellStyle name="Nota 2 3 2 5 5" xfId="46735"/>
    <cellStyle name="Nota 2 3 2 5 6" xfId="47050"/>
    <cellStyle name="Nota 2 3 2 5 7" xfId="47369"/>
    <cellStyle name="Nota 2 3 2 5 8" xfId="47687"/>
    <cellStyle name="Nota 2 3 2 6" xfId="9998"/>
    <cellStyle name="Nota 2 3 2 7" xfId="12164"/>
    <cellStyle name="Nota 2 3 2 8" xfId="14675"/>
    <cellStyle name="Nota 2 3 2 9" xfId="16581"/>
    <cellStyle name="Nota 2 3 2_Mem." xfId="49233"/>
    <cellStyle name="Nota 2 3 20" xfId="33669"/>
    <cellStyle name="Nota 2 3 21" xfId="35460"/>
    <cellStyle name="Nota 2 3 22" xfId="37338"/>
    <cellStyle name="Nota 2 3 23" xfId="40397"/>
    <cellStyle name="Nota 2 3 24" xfId="42053"/>
    <cellStyle name="Nota 2 3 25" xfId="42461"/>
    <cellStyle name="Nota 2 3 26" xfId="49234"/>
    <cellStyle name="Nota 2 3 27" xfId="51379"/>
    <cellStyle name="Nota 2 3 28" xfId="51384"/>
    <cellStyle name="Nota 2 3 29" xfId="51378"/>
    <cellStyle name="Nota 2 3 3" xfId="3283"/>
    <cellStyle name="Nota 2 3 3 10" xfId="19229"/>
    <cellStyle name="Nota 2 3 3 11" xfId="21141"/>
    <cellStyle name="Nota 2 3 3 12" xfId="23428"/>
    <cellStyle name="Nota 2 3 3 13" xfId="24943"/>
    <cellStyle name="Nota 2 3 3 14" xfId="26831"/>
    <cellStyle name="Nota 2 3 3 15" xfId="28854"/>
    <cellStyle name="Nota 2 3 3 16" xfId="30430"/>
    <cellStyle name="Nota 2 3 3 17" xfId="32499"/>
    <cellStyle name="Nota 2 3 3 18" xfId="33660"/>
    <cellStyle name="Nota 2 3 3 19" xfId="35770"/>
    <cellStyle name="Nota 2 3 3 2" xfId="4608"/>
    <cellStyle name="Nota 2 3 3 2 10" xfId="20853"/>
    <cellStyle name="Nota 2 3 3 2 11" xfId="22873"/>
    <cellStyle name="Nota 2 3 3 2 12" xfId="24655"/>
    <cellStyle name="Nota 2 3 3 2 13" xfId="27127"/>
    <cellStyle name="Nota 2 3 3 2 14" xfId="28632"/>
    <cellStyle name="Nota 2 3 3 2 15" xfId="30718"/>
    <cellStyle name="Nota 2 3 3 2 16" xfId="32867"/>
    <cellStyle name="Nota 2 3 3 2 17" xfId="33859"/>
    <cellStyle name="Nota 2 3 3 2 18" xfId="35483"/>
    <cellStyle name="Nota 2 3 3 2 19" xfId="37361"/>
    <cellStyle name="Nota 2 3 3 2 2" xfId="4450"/>
    <cellStyle name="Nota 2 3 3 2 20" xfId="40076"/>
    <cellStyle name="Nota 2 3 3 2 21" xfId="41740"/>
    <cellStyle name="Nota 2 3 3 2 22" xfId="42665"/>
    <cellStyle name="Nota 2 3 3 2 3" xfId="5382"/>
    <cellStyle name="Nota 2 3 3 2 4" xfId="9415"/>
    <cellStyle name="Nota 2 3 3 2 5" xfId="12380"/>
    <cellStyle name="Nota 2 3 3 2 6" xfId="13342"/>
    <cellStyle name="Nota 2 3 3 2 7" xfId="15247"/>
    <cellStyle name="Nota 2 3 3 2 8" xfId="17034"/>
    <cellStyle name="Nota 2 3 3 2 9" xfId="18941"/>
    <cellStyle name="Nota 2 3 3 20" xfId="37649"/>
    <cellStyle name="Nota 2 3 3 21" xfId="39717"/>
    <cellStyle name="Nota 2 3 3 22" xfId="41390"/>
    <cellStyle name="Nota 2 3 3 23" xfId="43195"/>
    <cellStyle name="Nota 2 3 3 24" xfId="50533"/>
    <cellStyle name="Nota 2 3 3 3" xfId="4893"/>
    <cellStyle name="Nota 2 3 3 3 2" xfId="45736"/>
    <cellStyle name="Nota 2 3 3 3 3" xfId="46125"/>
    <cellStyle name="Nota 2 3 3 3 4" xfId="46483"/>
    <cellStyle name="Nota 2 3 3 3 5" xfId="46835"/>
    <cellStyle name="Nota 2 3 3 3 6" xfId="47150"/>
    <cellStyle name="Nota 2 3 3 3 7" xfId="47469"/>
    <cellStyle name="Nota 2 3 3 3 8" xfId="47787"/>
    <cellStyle name="Nota 2 3 3 4" xfId="7794"/>
    <cellStyle name="Nota 2 3 3 4 2" xfId="45798"/>
    <cellStyle name="Nota 2 3 3 4 3" xfId="46187"/>
    <cellStyle name="Nota 2 3 3 4 4" xfId="46545"/>
    <cellStyle name="Nota 2 3 3 4 5" xfId="46897"/>
    <cellStyle name="Nota 2 3 3 4 6" xfId="47212"/>
    <cellStyle name="Nota 2 3 3 4 7" xfId="47531"/>
    <cellStyle name="Nota 2 3 3 4 8" xfId="47849"/>
    <cellStyle name="Nota 2 3 3 5" xfId="9704"/>
    <cellStyle name="Nota 2 3 3 5 2" xfId="45851"/>
    <cellStyle name="Nota 2 3 3 5 3" xfId="46240"/>
    <cellStyle name="Nota 2 3 3 5 4" xfId="46598"/>
    <cellStyle name="Nota 2 3 3 5 5" xfId="46950"/>
    <cellStyle name="Nota 2 3 3 5 6" xfId="47265"/>
    <cellStyle name="Nota 2 3 3 5 7" xfId="47584"/>
    <cellStyle name="Nota 2 3 3 5 8" xfId="47902"/>
    <cellStyle name="Nota 2 3 3 6" xfId="12216"/>
    <cellStyle name="Nota 2 3 3 7" xfId="13900"/>
    <cellStyle name="Nota 2 3 3 8" xfId="15801"/>
    <cellStyle name="Nota 2 3 3 9" xfId="17323"/>
    <cellStyle name="Nota 2 3 4" xfId="4178"/>
    <cellStyle name="Nota 2 3 4 10" xfId="19813"/>
    <cellStyle name="Nota 2 3 4 11" xfId="21725"/>
    <cellStyle name="Nota 2 3 4 12" xfId="24039"/>
    <cellStyle name="Nota 2 3 4 13" xfId="25527"/>
    <cellStyle name="Nota 2 3 4 14" xfId="27878"/>
    <cellStyle name="Nota 2 3 4 15" xfId="2835"/>
    <cellStyle name="Nota 2 3 4 16" xfId="31456"/>
    <cellStyle name="Nota 2 3 4 17" xfId="32245"/>
    <cellStyle name="Nota 2 3 4 18" xfId="34387"/>
    <cellStyle name="Nota 2 3 4 19" xfId="36354"/>
    <cellStyle name="Nota 2 3 4 2" xfId="6083"/>
    <cellStyle name="Nota 2 3 4 2 10" xfId="22333"/>
    <cellStyle name="Nota 2 3 4 2 11" xfId="2291"/>
    <cellStyle name="Nota 2 3 4 2 12" xfId="26135"/>
    <cellStyle name="Nota 2 3 4 2 13" xfId="3889"/>
    <cellStyle name="Nota 2 3 4 2 14" xfId="2243"/>
    <cellStyle name="Nota 2 3 4 2 15" xfId="24267"/>
    <cellStyle name="Nota 2 3 4 2 16" xfId="2964"/>
    <cellStyle name="Nota 2 3 4 2 17" xfId="27674"/>
    <cellStyle name="Nota 2 3 4 2 18" xfId="36962"/>
    <cellStyle name="Nota 2 3 4 2 19" xfId="38841"/>
    <cellStyle name="Nota 2 3 4 2 2" xfId="7532"/>
    <cellStyle name="Nota 2 3 4 2 20" xfId="26352"/>
    <cellStyle name="Nota 2 3 4 2 21" xfId="33871"/>
    <cellStyle name="Nota 2 3 4 2 22" xfId="12846"/>
    <cellStyle name="Nota 2 3 4 2 3" xfId="8986"/>
    <cellStyle name="Nota 2 3 4 2 4" xfId="10896"/>
    <cellStyle name="Nota 2 3 4 2 5" xfId="1810"/>
    <cellStyle name="Nota 2 3 4 2 6" xfId="4015"/>
    <cellStyle name="Nota 2 3 4 2 7" xfId="7570"/>
    <cellStyle name="Nota 2 3 4 2 8" xfId="18515"/>
    <cellStyle name="Nota 2 3 4 2 9" xfId="20421"/>
    <cellStyle name="Nota 2 3 4 20" xfId="38233"/>
    <cellStyle name="Nota 2 3 4 21" xfId="39467"/>
    <cellStyle name="Nota 2 3 4 22" xfId="41143"/>
    <cellStyle name="Nota 2 3 4 23" xfId="43783"/>
    <cellStyle name="Nota 2 3 4 3" xfId="6924"/>
    <cellStyle name="Nota 2 3 4 3 2" xfId="45770"/>
    <cellStyle name="Nota 2 3 4 3 3" xfId="46159"/>
    <cellStyle name="Nota 2 3 4 3 4" xfId="46517"/>
    <cellStyle name="Nota 2 3 4 3 5" xfId="46869"/>
    <cellStyle name="Nota 2 3 4 3 6" xfId="47184"/>
    <cellStyle name="Nota 2 3 4 3 7" xfId="47503"/>
    <cellStyle name="Nota 2 3 4 3 8" xfId="47821"/>
    <cellStyle name="Nota 2 3 4 4" xfId="8378"/>
    <cellStyle name="Nota 2 3 4 4 2" xfId="45839"/>
    <cellStyle name="Nota 2 3 4 4 3" xfId="46228"/>
    <cellStyle name="Nota 2 3 4 4 4" xfId="46586"/>
    <cellStyle name="Nota 2 3 4 4 5" xfId="46938"/>
    <cellStyle name="Nota 2 3 4 4 6" xfId="47253"/>
    <cellStyle name="Nota 2 3 4 4 7" xfId="47572"/>
    <cellStyle name="Nota 2 3 4 4 8" xfId="47890"/>
    <cellStyle name="Nota 2 3 4 5" xfId="10288"/>
    <cellStyle name="Nota 2 3 4 5 2" xfId="45876"/>
    <cellStyle name="Nota 2 3 4 5 3" xfId="46265"/>
    <cellStyle name="Nota 2 3 4 5 4" xfId="46623"/>
    <cellStyle name="Nota 2 3 4 5 5" xfId="46975"/>
    <cellStyle name="Nota 2 3 4 5 6" xfId="47290"/>
    <cellStyle name="Nota 2 3 4 5 7" xfId="47609"/>
    <cellStyle name="Nota 2 3 4 5 8" xfId="47927"/>
    <cellStyle name="Nota 2 3 4 6" xfId="11998"/>
    <cellStyle name="Nota 2 3 4 7" xfId="14509"/>
    <cellStyle name="Nota 2 3 4 8" xfId="16415"/>
    <cellStyle name="Nota 2 3 4 9" xfId="17907"/>
    <cellStyle name="Nota 2 3 5" xfId="4374"/>
    <cellStyle name="Nota 2 3 5 10" xfId="20508"/>
    <cellStyle name="Nota 2 3 5 11" xfId="23308"/>
    <cellStyle name="Nota 2 3 5 12" xfId="24310"/>
    <cellStyle name="Nota 2 3 5 13" xfId="26567"/>
    <cellStyle name="Nota 2 3 5 14" xfId="3233"/>
    <cellStyle name="Nota 2 3 5 15" xfId="30173"/>
    <cellStyle name="Nota 2 3 5 16" xfId="33141"/>
    <cellStyle name="Nota 2 3 5 17" xfId="33562"/>
    <cellStyle name="Nota 2 3 5 18" xfId="35138"/>
    <cellStyle name="Nota 2 3 5 19" xfId="37016"/>
    <cellStyle name="Nota 2 3 5 2" xfId="5419"/>
    <cellStyle name="Nota 2 3 5 20" xfId="40337"/>
    <cellStyle name="Nota 2 3 5 21" xfId="41993"/>
    <cellStyle name="Nota 2 3 5 22" xfId="43084"/>
    <cellStyle name="Nota 2 3 5 3" xfId="6721"/>
    <cellStyle name="Nota 2 3 5 4" xfId="9070"/>
    <cellStyle name="Nota 2 3 5 5" xfId="11243"/>
    <cellStyle name="Nota 2 3 5 6" xfId="13780"/>
    <cellStyle name="Nota 2 3 5 7" xfId="15682"/>
    <cellStyle name="Nota 2 3 5 8" xfId="16689"/>
    <cellStyle name="Nota 2 3 5 9" xfId="18596"/>
    <cellStyle name="Nota 2 3 6" xfId="6754"/>
    <cellStyle name="Nota 2 3 6 2" xfId="45679"/>
    <cellStyle name="Nota 2 3 6 3" xfId="46068"/>
    <cellStyle name="Nota 2 3 6 4" xfId="46426"/>
    <cellStyle name="Nota 2 3 6 5" xfId="46778"/>
    <cellStyle name="Nota 2 3 6 6" xfId="47093"/>
    <cellStyle name="Nota 2 3 6 7" xfId="47412"/>
    <cellStyle name="Nota 2 3 6 8" xfId="47730"/>
    <cellStyle name="Nota 2 3 7" xfId="9392"/>
    <cellStyle name="Nota 2 3 7 2" xfId="45654"/>
    <cellStyle name="Nota 2 3 7 3" xfId="46043"/>
    <cellStyle name="Nota 2 3 7 4" xfId="46401"/>
    <cellStyle name="Nota 2 3 7 5" xfId="46753"/>
    <cellStyle name="Nota 2 3 7 6" xfId="47068"/>
    <cellStyle name="Nota 2 3 7 7" xfId="47387"/>
    <cellStyle name="Nota 2 3 7 8" xfId="47705"/>
    <cellStyle name="Nota 2 3 8" xfId="11198"/>
    <cellStyle name="Nota 2 3 9" xfId="13121"/>
    <cellStyle name="Nota 2 3_Mem." xfId="49235"/>
    <cellStyle name="Nota 2 4" xfId="1944"/>
    <cellStyle name="Nota 2 4 10" xfId="17121"/>
    <cellStyle name="Nota 2 4 11" xfId="19027"/>
    <cellStyle name="Nota 2 4 12" xfId="20939"/>
    <cellStyle name="Nota 2 4 13" xfId="23068"/>
    <cellStyle name="Nota 2 4 14" xfId="24741"/>
    <cellStyle name="Nota 2 4 15" xfId="27519"/>
    <cellStyle name="Nota 2 4 16" xfId="29446"/>
    <cellStyle name="Nota 2 4 17" xfId="31106"/>
    <cellStyle name="Nota 2 4 18" xfId="31841"/>
    <cellStyle name="Nota 2 4 19" xfId="33768"/>
    <cellStyle name="Nota 2 4 2" xfId="4657"/>
    <cellStyle name="Nota 2 4 2 10" xfId="20902"/>
    <cellStyle name="Nota 2 4 2 11" xfId="23413"/>
    <cellStyle name="Nota 2 4 2 12" xfId="24704"/>
    <cellStyle name="Nota 2 4 2 13" xfId="26490"/>
    <cellStyle name="Nota 2 4 2 14" xfId="3847"/>
    <cellStyle name="Nota 2 4 2 15" xfId="30096"/>
    <cellStyle name="Nota 2 4 2 16" xfId="31819"/>
    <cellStyle name="Nota 2 4 2 17" xfId="33946"/>
    <cellStyle name="Nota 2 4 2 18" xfId="35532"/>
    <cellStyle name="Nota 2 4 2 19" xfId="37410"/>
    <cellStyle name="Nota 2 4 2 2" xfId="6105"/>
    <cellStyle name="Nota 2 4 2 2 2" xfId="45952"/>
    <cellStyle name="Nota 2 4 2 2 3" xfId="46310"/>
    <cellStyle name="Nota 2 4 2 2 4" xfId="46662"/>
    <cellStyle name="Nota 2 4 2 2 5" xfId="45593"/>
    <cellStyle name="Nota 2 4 2 20" xfId="39058"/>
    <cellStyle name="Nota 2 4 2 21" xfId="40740"/>
    <cellStyle name="Nota 2 4 2 22" xfId="43181"/>
    <cellStyle name="Nota 2 4 2 23" xfId="51329"/>
    <cellStyle name="Nota 2 4 2 3" xfId="7554"/>
    <cellStyle name="Nota 2 4 2 3 2" xfId="45725"/>
    <cellStyle name="Nota 2 4 2 3 3" xfId="46114"/>
    <cellStyle name="Nota 2 4 2 3 4" xfId="46472"/>
    <cellStyle name="Nota 2 4 2 3 5" xfId="46824"/>
    <cellStyle name="Nota 2 4 2 3 6" xfId="47139"/>
    <cellStyle name="Nota 2 4 2 3 7" xfId="47458"/>
    <cellStyle name="Nota 2 4 2 3 8" xfId="47776"/>
    <cellStyle name="Nota 2 4 2 4" xfId="9464"/>
    <cellStyle name="Nota 2 4 2 4 2" xfId="45787"/>
    <cellStyle name="Nota 2 4 2 4 3" xfId="46176"/>
    <cellStyle name="Nota 2 4 2 4 4" xfId="46534"/>
    <cellStyle name="Nota 2 4 2 4 5" xfId="46886"/>
    <cellStyle name="Nota 2 4 2 4 6" xfId="47201"/>
    <cellStyle name="Nota 2 4 2 4 7" xfId="47520"/>
    <cellStyle name="Nota 2 4 2 4 8" xfId="47838"/>
    <cellStyle name="Nota 2 4 2 5" xfId="12476"/>
    <cellStyle name="Nota 2 4 2 5 2" xfId="45638"/>
    <cellStyle name="Nota 2 4 2 5 3" xfId="46027"/>
    <cellStyle name="Nota 2 4 2 5 4" xfId="46385"/>
    <cellStyle name="Nota 2 4 2 5 5" xfId="46737"/>
    <cellStyle name="Nota 2 4 2 5 6" xfId="47052"/>
    <cellStyle name="Nota 2 4 2 5 7" xfId="47371"/>
    <cellStyle name="Nota 2 4 2 5 8" xfId="47689"/>
    <cellStyle name="Nota 2 4 2 6" xfId="13885"/>
    <cellStyle name="Nota 2 4 2 7" xfId="15786"/>
    <cellStyle name="Nota 2 4 2 8" xfId="17083"/>
    <cellStyle name="Nota 2 4 2 9" xfId="18990"/>
    <cellStyle name="Nota 2 4 20" xfId="35568"/>
    <cellStyle name="Nota 2 4 21" xfId="37447"/>
    <cellStyle name="Nota 2 4 22" xfId="39079"/>
    <cellStyle name="Nota 2 4 23" xfId="40761"/>
    <cellStyle name="Nota 2 4 24" xfId="42851"/>
    <cellStyle name="Nota 2 4 25" xfId="49236"/>
    <cellStyle name="Nota 2 4 26" xfId="51387"/>
    <cellStyle name="Nota 2 4 3" xfId="4695"/>
    <cellStyle name="Nota 2 4 3 2" xfId="45358"/>
    <cellStyle name="Nota 2 4 3 2 2" xfId="45960"/>
    <cellStyle name="Nota 2 4 3 2 3" xfId="46318"/>
    <cellStyle name="Nota 2 4 3 2 4" xfId="46670"/>
    <cellStyle name="Nota 2 4 3 2 5" xfId="47622"/>
    <cellStyle name="Nota 2 4 3 3" xfId="45416"/>
    <cellStyle name="Nota 2 4 3 3 2" xfId="45740"/>
    <cellStyle name="Nota 2 4 3 3 3" xfId="46129"/>
    <cellStyle name="Nota 2 4 3 3 4" xfId="46487"/>
    <cellStyle name="Nota 2 4 3 3 5" xfId="46839"/>
    <cellStyle name="Nota 2 4 3 3 6" xfId="47154"/>
    <cellStyle name="Nota 2 4 3 3 7" xfId="47473"/>
    <cellStyle name="Nota 2 4 3 3 8" xfId="47791"/>
    <cellStyle name="Nota 2 4 3 4" xfId="45443"/>
    <cellStyle name="Nota 2 4 3 4 2" xfId="45802"/>
    <cellStyle name="Nota 2 4 3 4 3" xfId="46191"/>
    <cellStyle name="Nota 2 4 3 4 4" xfId="46549"/>
    <cellStyle name="Nota 2 4 3 4 5" xfId="46901"/>
    <cellStyle name="Nota 2 4 3 4 6" xfId="47216"/>
    <cellStyle name="Nota 2 4 3 4 7" xfId="47535"/>
    <cellStyle name="Nota 2 4 3 4 8" xfId="47853"/>
    <cellStyle name="Nota 2 4 3 5" xfId="45467"/>
    <cellStyle name="Nota 2 4 3 5 2" xfId="45855"/>
    <cellStyle name="Nota 2 4 3 5 3" xfId="46244"/>
    <cellStyle name="Nota 2 4 3 5 4" xfId="46602"/>
    <cellStyle name="Nota 2 4 3 5 5" xfId="46954"/>
    <cellStyle name="Nota 2 4 3 5 6" xfId="47269"/>
    <cellStyle name="Nota 2 4 3 5 7" xfId="47588"/>
    <cellStyle name="Nota 2 4 3 5 8" xfId="47906"/>
    <cellStyle name="Nota 2 4 3 6" xfId="45907"/>
    <cellStyle name="Nota 2 4 3 7" xfId="45561"/>
    <cellStyle name="Nota 2 4 3 8" xfId="46279"/>
    <cellStyle name="Nota 2 4 3 9" xfId="45327"/>
    <cellStyle name="Nota 2 4 4" xfId="6142"/>
    <cellStyle name="Nota 2 4 4 2" xfId="45371"/>
    <cellStyle name="Nota 2 4 4 2 2" xfId="45978"/>
    <cellStyle name="Nota 2 4 4 2 3" xfId="46336"/>
    <cellStyle name="Nota 2 4 4 2 4" xfId="46688"/>
    <cellStyle name="Nota 2 4 4 2 5" xfId="47640"/>
    <cellStyle name="Nota 2 4 4 3" xfId="45430"/>
    <cellStyle name="Nota 2 4 4 3 2" xfId="45774"/>
    <cellStyle name="Nota 2 4 4 3 3" xfId="46163"/>
    <cellStyle name="Nota 2 4 4 3 4" xfId="46521"/>
    <cellStyle name="Nota 2 4 4 3 5" xfId="46873"/>
    <cellStyle name="Nota 2 4 4 3 6" xfId="47188"/>
    <cellStyle name="Nota 2 4 4 3 7" xfId="47507"/>
    <cellStyle name="Nota 2 4 4 3 8" xfId="47825"/>
    <cellStyle name="Nota 2 4 4 4" xfId="45460"/>
    <cellStyle name="Nota 2 4 4 4 2" xfId="45843"/>
    <cellStyle name="Nota 2 4 4 4 3" xfId="46232"/>
    <cellStyle name="Nota 2 4 4 4 4" xfId="46590"/>
    <cellStyle name="Nota 2 4 4 4 5" xfId="46942"/>
    <cellStyle name="Nota 2 4 4 4 6" xfId="47257"/>
    <cellStyle name="Nota 2 4 4 4 7" xfId="47576"/>
    <cellStyle name="Nota 2 4 4 4 8" xfId="47894"/>
    <cellStyle name="Nota 2 4 4 5" xfId="45480"/>
    <cellStyle name="Nota 2 4 4 5 2" xfId="45880"/>
    <cellStyle name="Nota 2 4 4 5 3" xfId="46269"/>
    <cellStyle name="Nota 2 4 4 5 4" xfId="46627"/>
    <cellStyle name="Nota 2 4 4 5 5" xfId="46979"/>
    <cellStyle name="Nota 2 4 4 5 6" xfId="47294"/>
    <cellStyle name="Nota 2 4 4 5 7" xfId="47613"/>
    <cellStyle name="Nota 2 4 4 5 8" xfId="47931"/>
    <cellStyle name="Nota 2 4 4 6" xfId="45920"/>
    <cellStyle name="Nota 2 4 4 7" xfId="45575"/>
    <cellStyle name="Nota 2 4 4 8" xfId="45559"/>
    <cellStyle name="Nota 2 4 4 9" xfId="47951"/>
    <cellStyle name="Nota 2 4 5" xfId="7592"/>
    <cellStyle name="Nota 2 4 5 2" xfId="45581"/>
    <cellStyle name="Nota 2 4 5 3" xfId="45930"/>
    <cellStyle name="Nota 2 4 5 4" xfId="46288"/>
    <cellStyle name="Nota 2 4 5 5" xfId="46640"/>
    <cellStyle name="Nota 2 4 5 6" xfId="46991"/>
    <cellStyle name="Nota 2 4 5 7" xfId="47308"/>
    <cellStyle name="Nota 2 4 5 8" xfId="45510"/>
    <cellStyle name="Nota 2 4 6" xfId="9502"/>
    <cellStyle name="Nota 2 4 6 2" xfId="45680"/>
    <cellStyle name="Nota 2 4 6 3" xfId="46069"/>
    <cellStyle name="Nota 2 4 6 4" xfId="46427"/>
    <cellStyle name="Nota 2 4 6 5" xfId="46779"/>
    <cellStyle name="Nota 2 4 6 6" xfId="47094"/>
    <cellStyle name="Nota 2 4 6 7" xfId="47413"/>
    <cellStyle name="Nota 2 4 6 8" xfId="47731"/>
    <cellStyle name="Nota 2 4 7" xfId="12656"/>
    <cellStyle name="Nota 2 4 7 2" xfId="45825"/>
    <cellStyle name="Nota 2 4 7 3" xfId="46214"/>
    <cellStyle name="Nota 2 4 7 4" xfId="46572"/>
    <cellStyle name="Nota 2 4 7 5" xfId="46924"/>
    <cellStyle name="Nota 2 4 7 6" xfId="47239"/>
    <cellStyle name="Nota 2 4 7 7" xfId="47558"/>
    <cellStyle name="Nota 2 4 7 8" xfId="47876"/>
    <cellStyle name="Nota 2 4 8" xfId="13538"/>
    <cellStyle name="Nota 2 4 9" xfId="15442"/>
    <cellStyle name="Nota 2 4_Mem." xfId="49237"/>
    <cellStyle name="Nota 2 5" xfId="3048"/>
    <cellStyle name="Nota 2 5 10" xfId="19178"/>
    <cellStyle name="Nota 2 5 11" xfId="21090"/>
    <cellStyle name="Nota 2 5 12" xfId="23463"/>
    <cellStyle name="Nota 2 5 13" xfId="24892"/>
    <cellStyle name="Nota 2 5 14" xfId="27097"/>
    <cellStyle name="Nota 2 5 15" xfId="4395"/>
    <cellStyle name="Nota 2 5 16" xfId="30689"/>
    <cellStyle name="Nota 2 5 17" xfId="33367"/>
    <cellStyle name="Nota 2 5 18" xfId="2924"/>
    <cellStyle name="Nota 2 5 19" xfId="35719"/>
    <cellStyle name="Nota 2 5 2" xfId="4584"/>
    <cellStyle name="Nota 2 5 2 10" xfId="20829"/>
    <cellStyle name="Nota 2 5 2 11" xfId="23299"/>
    <cellStyle name="Nota 2 5 2 12" xfId="24631"/>
    <cellStyle name="Nota 2 5 2 13" xfId="26344"/>
    <cellStyle name="Nota 2 5 2 14" xfId="28612"/>
    <cellStyle name="Nota 2 5 2 15" xfId="29953"/>
    <cellStyle name="Nota 2 5 2 16" xfId="32082"/>
    <cellStyle name="Nota 2 5 2 17" xfId="34540"/>
    <cellStyle name="Nota 2 5 2 18" xfId="35459"/>
    <cellStyle name="Nota 2 5 2 19" xfId="37337"/>
    <cellStyle name="Nota 2 5 2 2" xfId="2645"/>
    <cellStyle name="Nota 2 5 2 2 2" xfId="45591"/>
    <cellStyle name="Nota 2 5 2 2 3" xfId="45945"/>
    <cellStyle name="Nota 2 5 2 2 4" xfId="46303"/>
    <cellStyle name="Nota 2 5 2 2 5" xfId="46655"/>
    <cellStyle name="Nota 2 5 2 2 6" xfId="47001"/>
    <cellStyle name="Nota 2 5 2 2 7" xfId="47320"/>
    <cellStyle name="Nota 2 5 2 2 8" xfId="45509"/>
    <cellStyle name="Nota 2 5 2 20" xfId="39311"/>
    <cellStyle name="Nota 2 5 2 21" xfId="40988"/>
    <cellStyle name="Nota 2 5 2 22" xfId="43075"/>
    <cellStyle name="Nota 2 5 2 23" xfId="51345"/>
    <cellStyle name="Nota 2 5 2 3" xfId="4577"/>
    <cellStyle name="Nota 2 5 2 3 2" xfId="45709"/>
    <cellStyle name="Nota 2 5 2 3 3" xfId="46098"/>
    <cellStyle name="Nota 2 5 2 3 4" xfId="46456"/>
    <cellStyle name="Nota 2 5 2 3 5" xfId="46808"/>
    <cellStyle name="Nota 2 5 2 3 6" xfId="47123"/>
    <cellStyle name="Nota 2 5 2 3 7" xfId="47442"/>
    <cellStyle name="Nota 2 5 2 3 8" xfId="47760"/>
    <cellStyle name="Nota 2 5 2 4" xfId="9391"/>
    <cellStyle name="Nota 2 5 2 4 2" xfId="45604"/>
    <cellStyle name="Nota 2 5 2 4 3" xfId="45993"/>
    <cellStyle name="Nota 2 5 2 4 4" xfId="46351"/>
    <cellStyle name="Nota 2 5 2 4 5" xfId="46703"/>
    <cellStyle name="Nota 2 5 2 4 6" xfId="47018"/>
    <cellStyle name="Nota 2 5 2 4 7" xfId="47337"/>
    <cellStyle name="Nota 2 5 2 4 8" xfId="47655"/>
    <cellStyle name="Nota 2 5 2 5" xfId="11217"/>
    <cellStyle name="Nota 2 5 2 6" xfId="13771"/>
    <cellStyle name="Nota 2 5 2 7" xfId="15673"/>
    <cellStyle name="Nota 2 5 2 8" xfId="17010"/>
    <cellStyle name="Nota 2 5 2 9" xfId="18917"/>
    <cellStyle name="Nota 2 5 20" xfId="37598"/>
    <cellStyle name="Nota 2 5 21" xfId="40547"/>
    <cellStyle name="Nota 2 5 22" xfId="42199"/>
    <cellStyle name="Nota 2 5 23" xfId="43230"/>
    <cellStyle name="Nota 2 5 24" xfId="49238"/>
    <cellStyle name="Nota 2 5 25" xfId="51386"/>
    <cellStyle name="Nota 2 5 3" xfId="4842"/>
    <cellStyle name="Nota 2 5 3 2" xfId="45354"/>
    <cellStyle name="Nota 2 5 3 2 2" xfId="45956"/>
    <cellStyle name="Nota 2 5 3 2 3" xfId="46314"/>
    <cellStyle name="Nota 2 5 3 2 4" xfId="46666"/>
    <cellStyle name="Nota 2 5 3 2 5" xfId="45504"/>
    <cellStyle name="Nota 2 5 3 3" xfId="45412"/>
    <cellStyle name="Nota 2 5 3 3 2" xfId="45731"/>
    <cellStyle name="Nota 2 5 3 3 3" xfId="46120"/>
    <cellStyle name="Nota 2 5 3 3 4" xfId="46478"/>
    <cellStyle name="Nota 2 5 3 3 5" xfId="46830"/>
    <cellStyle name="Nota 2 5 3 3 6" xfId="47145"/>
    <cellStyle name="Nota 2 5 3 3 7" xfId="47464"/>
    <cellStyle name="Nota 2 5 3 3 8" xfId="47782"/>
    <cellStyle name="Nota 2 5 3 4" xfId="45439"/>
    <cellStyle name="Nota 2 5 3 4 2" xfId="45793"/>
    <cellStyle name="Nota 2 5 3 4 3" xfId="46182"/>
    <cellStyle name="Nota 2 5 3 4 4" xfId="46540"/>
    <cellStyle name="Nota 2 5 3 4 5" xfId="46892"/>
    <cellStyle name="Nota 2 5 3 4 6" xfId="47207"/>
    <cellStyle name="Nota 2 5 3 4 7" xfId="47526"/>
    <cellStyle name="Nota 2 5 3 4 8" xfId="47844"/>
    <cellStyle name="Nota 2 5 3 5" xfId="45390"/>
    <cellStyle name="Nota 2 5 3 5 2" xfId="45641"/>
    <cellStyle name="Nota 2 5 3 5 3" xfId="46030"/>
    <cellStyle name="Nota 2 5 3 5 4" xfId="46388"/>
    <cellStyle name="Nota 2 5 3 5 5" xfId="46740"/>
    <cellStyle name="Nota 2 5 3 5 6" xfId="47055"/>
    <cellStyle name="Nota 2 5 3 5 7" xfId="47374"/>
    <cellStyle name="Nota 2 5 3 5 8" xfId="47692"/>
    <cellStyle name="Nota 2 5 3 6" xfId="45903"/>
    <cellStyle name="Nota 2 5 3 7" xfId="45563"/>
    <cellStyle name="Nota 2 5 3 8" xfId="45489"/>
    <cellStyle name="Nota 2 5 3 9" xfId="45323"/>
    <cellStyle name="Nota 2 5 4" xfId="7743"/>
    <cellStyle name="Nota 2 5 4 2" xfId="45362"/>
    <cellStyle name="Nota 2 5 4 2 2" xfId="45964"/>
    <cellStyle name="Nota 2 5 4 2 3" xfId="46322"/>
    <cellStyle name="Nota 2 5 4 2 4" xfId="46674"/>
    <cellStyle name="Nota 2 5 4 2 5" xfId="47626"/>
    <cellStyle name="Nota 2 5 4 3" xfId="45420"/>
    <cellStyle name="Nota 2 5 4 3 2" xfId="45746"/>
    <cellStyle name="Nota 2 5 4 3 3" xfId="46135"/>
    <cellStyle name="Nota 2 5 4 3 4" xfId="46493"/>
    <cellStyle name="Nota 2 5 4 3 5" xfId="46845"/>
    <cellStyle name="Nota 2 5 4 3 6" xfId="47160"/>
    <cellStyle name="Nota 2 5 4 3 7" xfId="47479"/>
    <cellStyle name="Nota 2 5 4 3 8" xfId="47797"/>
    <cellStyle name="Nota 2 5 4 4" xfId="45447"/>
    <cellStyle name="Nota 2 5 4 4 2" xfId="45808"/>
    <cellStyle name="Nota 2 5 4 4 3" xfId="46197"/>
    <cellStyle name="Nota 2 5 4 4 4" xfId="46555"/>
    <cellStyle name="Nota 2 5 4 4 5" xfId="46907"/>
    <cellStyle name="Nota 2 5 4 4 6" xfId="47222"/>
    <cellStyle name="Nota 2 5 4 4 7" xfId="47541"/>
    <cellStyle name="Nota 2 5 4 4 8" xfId="47859"/>
    <cellStyle name="Nota 2 5 4 5" xfId="45471"/>
    <cellStyle name="Nota 2 5 4 5 2" xfId="45861"/>
    <cellStyle name="Nota 2 5 4 5 3" xfId="46250"/>
    <cellStyle name="Nota 2 5 4 5 4" xfId="46608"/>
    <cellStyle name="Nota 2 5 4 5 5" xfId="46960"/>
    <cellStyle name="Nota 2 5 4 5 6" xfId="47275"/>
    <cellStyle name="Nota 2 5 4 5 7" xfId="47594"/>
    <cellStyle name="Nota 2 5 4 5 8" xfId="47912"/>
    <cellStyle name="Nota 2 5 4 6" xfId="45911"/>
    <cellStyle name="Nota 2 5 4 7" xfId="45557"/>
    <cellStyle name="Nota 2 5 4 8" xfId="45506"/>
    <cellStyle name="Nota 2 5 4 9" xfId="45331"/>
    <cellStyle name="Nota 2 5 5" xfId="9653"/>
    <cellStyle name="Nota 2 5 5 2" xfId="45367"/>
    <cellStyle name="Nota 2 5 5 2 2" xfId="45969"/>
    <cellStyle name="Nota 2 5 5 2 3" xfId="46327"/>
    <cellStyle name="Nota 2 5 5 2 4" xfId="46679"/>
    <cellStyle name="Nota 2 5 5 2 5" xfId="47631"/>
    <cellStyle name="Nota 2 5 5 3" xfId="45425"/>
    <cellStyle name="Nota 2 5 5 3 2" xfId="45752"/>
    <cellStyle name="Nota 2 5 5 3 3" xfId="46141"/>
    <cellStyle name="Nota 2 5 5 3 4" xfId="46499"/>
    <cellStyle name="Nota 2 5 5 3 5" xfId="46851"/>
    <cellStyle name="Nota 2 5 5 3 6" xfId="47166"/>
    <cellStyle name="Nota 2 5 5 3 7" xfId="47485"/>
    <cellStyle name="Nota 2 5 5 3 8" xfId="47803"/>
    <cellStyle name="Nota 2 5 5 4" xfId="45452"/>
    <cellStyle name="Nota 2 5 5 4 2" xfId="45814"/>
    <cellStyle name="Nota 2 5 5 4 3" xfId="46203"/>
    <cellStyle name="Nota 2 5 5 4 4" xfId="46561"/>
    <cellStyle name="Nota 2 5 5 4 5" xfId="46913"/>
    <cellStyle name="Nota 2 5 5 4 6" xfId="47228"/>
    <cellStyle name="Nota 2 5 5 4 7" xfId="47547"/>
    <cellStyle name="Nota 2 5 5 4 8" xfId="47865"/>
    <cellStyle name="Nota 2 5 5 5" xfId="45476"/>
    <cellStyle name="Nota 2 5 5 5 2" xfId="45867"/>
    <cellStyle name="Nota 2 5 5 5 3" xfId="46256"/>
    <cellStyle name="Nota 2 5 5 5 4" xfId="46614"/>
    <cellStyle name="Nota 2 5 5 5 5" xfId="46966"/>
    <cellStyle name="Nota 2 5 5 5 6" xfId="47281"/>
    <cellStyle name="Nota 2 5 5 5 7" xfId="47600"/>
    <cellStyle name="Nota 2 5 5 5 8" xfId="47918"/>
    <cellStyle name="Nota 2 5 5 6" xfId="45916"/>
    <cellStyle name="Nota 2 5 5 7" xfId="45524"/>
    <cellStyle name="Nota 2 5 5 8" xfId="47302"/>
    <cellStyle name="Nota 2 5 5 9" xfId="47947"/>
    <cellStyle name="Nota 2 5 6" xfId="12297"/>
    <cellStyle name="Nota 2 5 6 10" xfId="47955"/>
    <cellStyle name="Nota 2 5 6 2" xfId="45375"/>
    <cellStyle name="Nota 2 5 6 2 2" xfId="45982"/>
    <cellStyle name="Nota 2 5 6 2 3" xfId="46340"/>
    <cellStyle name="Nota 2 5 6 2 4" xfId="46692"/>
    <cellStyle name="Nota 2 5 6 2 5" xfId="47644"/>
    <cellStyle name="Nota 2 5 6 3" xfId="45434"/>
    <cellStyle name="Nota 2 5 6 3 2" xfId="45780"/>
    <cellStyle name="Nota 2 5 6 3 3" xfId="46169"/>
    <cellStyle name="Nota 2 5 6 3 4" xfId="46527"/>
    <cellStyle name="Nota 2 5 6 3 5" xfId="46879"/>
    <cellStyle name="Nota 2 5 6 3 6" xfId="47194"/>
    <cellStyle name="Nota 2 5 6 3 7" xfId="47513"/>
    <cellStyle name="Nota 2 5 6 3 8" xfId="47831"/>
    <cellStyle name="Nota 2 5 6 4" xfId="45464"/>
    <cellStyle name="Nota 2 5 6 4 2" xfId="45849"/>
    <cellStyle name="Nota 2 5 6 4 3" xfId="46238"/>
    <cellStyle name="Nota 2 5 6 4 4" xfId="46596"/>
    <cellStyle name="Nota 2 5 6 4 5" xfId="46948"/>
    <cellStyle name="Nota 2 5 6 4 6" xfId="47263"/>
    <cellStyle name="Nota 2 5 6 4 7" xfId="47582"/>
    <cellStyle name="Nota 2 5 6 4 8" xfId="47900"/>
    <cellStyle name="Nota 2 5 6 5" xfId="45484"/>
    <cellStyle name="Nota 2 5 6 5 2" xfId="45886"/>
    <cellStyle name="Nota 2 5 6 5 3" xfId="46275"/>
    <cellStyle name="Nota 2 5 6 5 4" xfId="46633"/>
    <cellStyle name="Nota 2 5 6 5 5" xfId="46985"/>
    <cellStyle name="Nota 2 5 6 5 6" xfId="47300"/>
    <cellStyle name="Nota 2 5 6 5 7" xfId="47619"/>
    <cellStyle name="Nota 2 5 6 5 8" xfId="47937"/>
    <cellStyle name="Nota 2 5 6 6" xfId="45924"/>
    <cellStyle name="Nota 2 5 6 7" xfId="45537"/>
    <cellStyle name="Nota 2 5 6 8" xfId="45566"/>
    <cellStyle name="Nota 2 5 6 9" xfId="45336"/>
    <cellStyle name="Nota 2 5 7" xfId="13935"/>
    <cellStyle name="Nota 2 5 7 2" xfId="45582"/>
    <cellStyle name="Nota 2 5 7 3" xfId="45931"/>
    <cellStyle name="Nota 2 5 7 4" xfId="46289"/>
    <cellStyle name="Nota 2 5 7 5" xfId="46641"/>
    <cellStyle name="Nota 2 5 7 6" xfId="46992"/>
    <cellStyle name="Nota 2 5 7 7" xfId="47309"/>
    <cellStyle name="Nota 2 5 7 8" xfId="46280"/>
    <cellStyle name="Nota 2 5 8" xfId="15836"/>
    <cellStyle name="Nota 2 5 8 2" xfId="45681"/>
    <cellStyle name="Nota 2 5 8 3" xfId="46070"/>
    <cellStyle name="Nota 2 5 8 4" xfId="46428"/>
    <cellStyle name="Nota 2 5 8 5" xfId="46780"/>
    <cellStyle name="Nota 2 5 8 6" xfId="47095"/>
    <cellStyle name="Nota 2 5 8 7" xfId="47414"/>
    <cellStyle name="Nota 2 5 8 8" xfId="47732"/>
    <cellStyle name="Nota 2 5 9" xfId="17272"/>
    <cellStyle name="Nota 2 5_Mem." xfId="49239"/>
    <cellStyle name="Nota 2 6" xfId="2306"/>
    <cellStyle name="Nota 2 6 10" xfId="19086"/>
    <cellStyle name="Nota 2 6 11" xfId="20998"/>
    <cellStyle name="Nota 2 6 12" xfId="23584"/>
    <cellStyle name="Nota 2 6 13" xfId="24800"/>
    <cellStyle name="Nota 2 6 14" xfId="27220"/>
    <cellStyle name="Nota 2 6 15" xfId="29685"/>
    <cellStyle name="Nota 2 6 16" xfId="30811"/>
    <cellStyle name="Nota 2 6 17" xfId="31979"/>
    <cellStyle name="Nota 2 6 18" xfId="33775"/>
    <cellStyle name="Nota 2 6 19" xfId="35627"/>
    <cellStyle name="Nota 2 6 2" xfId="5691"/>
    <cellStyle name="Nota 2 6 2 10" xfId="21941"/>
    <cellStyle name="Nota 2 6 2 11" xfId="22956"/>
    <cellStyle name="Nota 2 6 2 12" xfId="25743"/>
    <cellStyle name="Nota 2 6 2 13" xfId="26657"/>
    <cellStyle name="Nota 2 6 2 14" xfId="3368"/>
    <cellStyle name="Nota 2 6 2 15" xfId="30260"/>
    <cellStyle name="Nota 2 6 2 16" xfId="32928"/>
    <cellStyle name="Nota 2 6 2 17" xfId="34007"/>
    <cellStyle name="Nota 2 6 2 18" xfId="36570"/>
    <cellStyle name="Nota 2 6 2 19" xfId="38449"/>
    <cellStyle name="Nota 2 6 2 2" xfId="7140"/>
    <cellStyle name="Nota 2 6 2 20" xfId="40133"/>
    <cellStyle name="Nota 2 6 2 21" xfId="41796"/>
    <cellStyle name="Nota 2 6 2 22" xfId="42742"/>
    <cellStyle name="Nota 2 6 2 23" xfId="51256"/>
    <cellStyle name="Nota 2 6 2 3" xfId="8594"/>
    <cellStyle name="Nota 2 6 2 4" xfId="10504"/>
    <cellStyle name="Nota 2 6 2 5" xfId="12225"/>
    <cellStyle name="Nota 2 6 2 6" xfId="13424"/>
    <cellStyle name="Nota 2 6 2 7" xfId="15329"/>
    <cellStyle name="Nota 2 6 2 8" xfId="18123"/>
    <cellStyle name="Nota 2 6 2 9" xfId="20029"/>
    <cellStyle name="Nota 2 6 20" xfId="37506"/>
    <cellStyle name="Nota 2 6 21" xfId="39209"/>
    <cellStyle name="Nota 2 6 22" xfId="40890"/>
    <cellStyle name="Nota 2 6 23" xfId="43349"/>
    <cellStyle name="Nota 2 6 24" xfId="49240"/>
    <cellStyle name="Nota 2 6 25" xfId="51466"/>
    <cellStyle name="Nota 2 6 3" xfId="6200"/>
    <cellStyle name="Nota 2 6 3 2" xfId="45677"/>
    <cellStyle name="Nota 2 6 3 3" xfId="46066"/>
    <cellStyle name="Nota 2 6 3 4" xfId="46424"/>
    <cellStyle name="Nota 2 6 3 5" xfId="46776"/>
    <cellStyle name="Nota 2 6 3 6" xfId="47091"/>
    <cellStyle name="Nota 2 6 3 7" xfId="47410"/>
    <cellStyle name="Nota 2 6 3 8" xfId="47728"/>
    <cellStyle name="Nota 2 6 4" xfId="7651"/>
    <cellStyle name="Nota 2 6 4 2" xfId="45653"/>
    <cellStyle name="Nota 2 6 4 3" xfId="46042"/>
    <cellStyle name="Nota 2 6 4 4" xfId="46400"/>
    <cellStyle name="Nota 2 6 4 5" xfId="46752"/>
    <cellStyle name="Nota 2 6 4 6" xfId="47067"/>
    <cellStyle name="Nota 2 6 4 7" xfId="47386"/>
    <cellStyle name="Nota 2 6 4 8" xfId="47704"/>
    <cellStyle name="Nota 2 6 5" xfId="9561"/>
    <cellStyle name="Nota 2 6 6" xfId="12548"/>
    <cellStyle name="Nota 2 6 7" xfId="14056"/>
    <cellStyle name="Nota 2 6 8" xfId="15957"/>
    <cellStyle name="Nota 2 6 9" xfId="17180"/>
    <cellStyle name="Nota 2 6_Mem." xfId="49241"/>
    <cellStyle name="Nota 2 7" xfId="3119"/>
    <cellStyle name="Nota 2 7 10" xfId="49864"/>
    <cellStyle name="Nota 2 7 11" xfId="52070"/>
    <cellStyle name="Nota 2 7 2" xfId="45341"/>
    <cellStyle name="Nota 2 7 2 2" xfId="45935"/>
    <cellStyle name="Nota 2 7 2 3" xfId="46293"/>
    <cellStyle name="Nota 2 7 2 4" xfId="46645"/>
    <cellStyle name="Nota 2 7 2 5" xfId="45549"/>
    <cellStyle name="Nota 2 7 2 6" xfId="51375"/>
    <cellStyle name="Nota 2 7 3" xfId="45399"/>
    <cellStyle name="Nota 2 7 3 2" xfId="45692"/>
    <cellStyle name="Nota 2 7 3 3" xfId="46081"/>
    <cellStyle name="Nota 2 7 3 4" xfId="46439"/>
    <cellStyle name="Nota 2 7 3 5" xfId="46791"/>
    <cellStyle name="Nota 2 7 3 6" xfId="47106"/>
    <cellStyle name="Nota 2 7 3 7" xfId="47425"/>
    <cellStyle name="Nota 2 7 3 8" xfId="47743"/>
    <cellStyle name="Nota 2 7 4" xfId="45387"/>
    <cellStyle name="Nota 2 7 4 2" xfId="45629"/>
    <cellStyle name="Nota 2 7 4 3" xfId="46018"/>
    <cellStyle name="Nota 2 7 4 4" xfId="46376"/>
    <cellStyle name="Nota 2 7 4 5" xfId="46728"/>
    <cellStyle name="Nota 2 7 4 6" xfId="47043"/>
    <cellStyle name="Nota 2 7 4 7" xfId="47362"/>
    <cellStyle name="Nota 2 7 4 8" xfId="47680"/>
    <cellStyle name="Nota 2 7 5" xfId="45394"/>
    <cellStyle name="Nota 2 7 5 2" xfId="45656"/>
    <cellStyle name="Nota 2 7 5 3" xfId="46045"/>
    <cellStyle name="Nota 2 7 5 4" xfId="46403"/>
    <cellStyle name="Nota 2 7 5 5" xfId="46755"/>
    <cellStyle name="Nota 2 7 5 6" xfId="47070"/>
    <cellStyle name="Nota 2 7 5 7" xfId="47389"/>
    <cellStyle name="Nota 2 7 5 8" xfId="47707"/>
    <cellStyle name="Nota 2 7 6" xfId="45890"/>
    <cellStyle name="Nota 2 7 7" xfId="45507"/>
    <cellStyle name="Nota 2 7 8" xfId="47315"/>
    <cellStyle name="Nota 2 7 9" xfId="45311"/>
    <cellStyle name="Nota 2 8" xfId="2697"/>
    <cellStyle name="Nota 2 8 10" xfId="49905"/>
    <cellStyle name="Nota 2 8 11" xfId="52075"/>
    <cellStyle name="Nota 2 8 2" xfId="45347"/>
    <cellStyle name="Nota 2 8 2 2" xfId="45946"/>
    <cellStyle name="Nota 2 8 2 3" xfId="46304"/>
    <cellStyle name="Nota 2 8 2 4" xfId="46656"/>
    <cellStyle name="Nota 2 8 2 5" xfId="45495"/>
    <cellStyle name="Nota 2 8 3" xfId="45405"/>
    <cellStyle name="Nota 2 8 3 2" xfId="45715"/>
    <cellStyle name="Nota 2 8 3 3" xfId="46104"/>
    <cellStyle name="Nota 2 8 3 4" xfId="46462"/>
    <cellStyle name="Nota 2 8 3 5" xfId="46814"/>
    <cellStyle name="Nota 2 8 3 6" xfId="47129"/>
    <cellStyle name="Nota 2 8 3 7" xfId="47448"/>
    <cellStyle name="Nota 2 8 3 8" xfId="47766"/>
    <cellStyle name="Nota 2 8 4" xfId="45378"/>
    <cellStyle name="Nota 2 8 4 2" xfId="45598"/>
    <cellStyle name="Nota 2 8 4 3" xfId="45987"/>
    <cellStyle name="Nota 2 8 4 4" xfId="46345"/>
    <cellStyle name="Nota 2 8 4 5" xfId="46697"/>
    <cellStyle name="Nota 2 8 4 6" xfId="47012"/>
    <cellStyle name="Nota 2 8 4 7" xfId="47331"/>
    <cellStyle name="Nota 2 8 4 8" xfId="47649"/>
    <cellStyle name="Nota 2 8 5" xfId="45453"/>
    <cellStyle name="Nota 2 8 5 2" xfId="45816"/>
    <cellStyle name="Nota 2 8 5 3" xfId="46205"/>
    <cellStyle name="Nota 2 8 5 4" xfId="46563"/>
    <cellStyle name="Nota 2 8 5 5" xfId="46915"/>
    <cellStyle name="Nota 2 8 5 6" xfId="47230"/>
    <cellStyle name="Nota 2 8 5 7" xfId="47549"/>
    <cellStyle name="Nota 2 8 5 8" xfId="47867"/>
    <cellStyle name="Nota 2 8 6" xfId="45896"/>
    <cellStyle name="Nota 2 8 7" xfId="45511"/>
    <cellStyle name="Nota 2 8 8" xfId="47324"/>
    <cellStyle name="Nota 2 8 9" xfId="45316"/>
    <cellStyle name="Nota 2 9" xfId="11976"/>
    <cellStyle name="Nota 2 9 2" xfId="45490"/>
    <cellStyle name="Nota 2_Mem." xfId="49242"/>
    <cellStyle name="Nota 3" xfId="45571"/>
    <cellStyle name="Nota 3 2" xfId="49243"/>
    <cellStyle name="Nota 3 2 2" xfId="51313"/>
    <cellStyle name="Nota 3 2 3" xfId="51499"/>
    <cellStyle name="Nota 3 3" xfId="51270"/>
    <cellStyle name="Nota 4" xfId="45570"/>
    <cellStyle name="Nota 4 2" xfId="51343"/>
    <cellStyle name="Nota 4 2 2" xfId="51512"/>
    <cellStyle name="Nota 5" xfId="45592"/>
    <cellStyle name="Nota 5 2" xfId="51553"/>
    <cellStyle name="Nota 6" xfId="45586"/>
    <cellStyle name="Nota 6 2" xfId="51594"/>
    <cellStyle name="Nota 7" xfId="45574"/>
    <cellStyle name="Nota 7 2" xfId="51636"/>
    <cellStyle name="Nota 8" xfId="45573"/>
    <cellStyle name="Nota 8 2" xfId="51381"/>
    <cellStyle name="Nota 8 3" xfId="51382"/>
    <cellStyle name="Nota 8 4" xfId="51388"/>
    <cellStyle name="Nota 8 5" xfId="51389"/>
    <cellStyle name="Nota 8 6" xfId="51675"/>
    <cellStyle name="Nota 9" xfId="51383"/>
    <cellStyle name="Nota 9 2" xfId="51721"/>
    <cellStyle name="Note" xfId="51428"/>
    <cellStyle name="Note 2" xfId="51433"/>
    <cellStyle name="Note 3" xfId="51434"/>
    <cellStyle name="Output" xfId="51429"/>
    <cellStyle name="Porcentagem" xfId="2" builtinId="5"/>
    <cellStyle name="Porcentagem 10" xfId="49244"/>
    <cellStyle name="Porcentagem 11" xfId="194"/>
    <cellStyle name="Porcentagem 11 2" xfId="1265"/>
    <cellStyle name="Porcentagem 2" xfId="727"/>
    <cellStyle name="Porcentagem 2 10" xfId="675"/>
    <cellStyle name="Porcentagem 2 10 2" xfId="1745"/>
    <cellStyle name="Porcentagem 2 11" xfId="493"/>
    <cellStyle name="Porcentagem 2 11 2" xfId="1563"/>
    <cellStyle name="Porcentagem 2 12" xfId="49245"/>
    <cellStyle name="Porcentagem 2 2" xfId="128"/>
    <cellStyle name="Porcentagem 2 2 2" xfId="1147"/>
    <cellStyle name="Porcentagem 2 2 3" xfId="45298"/>
    <cellStyle name="Porcentagem 2 2 4" xfId="49246"/>
    <cellStyle name="Porcentagem 2 3" xfId="277"/>
    <cellStyle name="Porcentagem 2 3 2" xfId="1348"/>
    <cellStyle name="Porcentagem 2 4" xfId="334"/>
    <cellStyle name="Porcentagem 2 4 2" xfId="1405"/>
    <cellStyle name="Porcentagem 2 5" xfId="384"/>
    <cellStyle name="Porcentagem 2 5 2" xfId="1455"/>
    <cellStyle name="Porcentagem 2 6" xfId="423"/>
    <cellStyle name="Porcentagem 2 6 2" xfId="1494"/>
    <cellStyle name="Porcentagem 2 7" xfId="481"/>
    <cellStyle name="Porcentagem 2 7 2" xfId="1552"/>
    <cellStyle name="Porcentagem 2 8" xfId="545"/>
    <cellStyle name="Porcentagem 2 8 2" xfId="1615"/>
    <cellStyle name="Porcentagem 2 9" xfId="573"/>
    <cellStyle name="Porcentagem 2 9 2" xfId="1643"/>
    <cellStyle name="Porcentagem 3" xfId="129"/>
    <cellStyle name="Porcentagem 3 10" xfId="589"/>
    <cellStyle name="Porcentagem 3 10 2" xfId="1659"/>
    <cellStyle name="Porcentagem 3 10 2 2" xfId="49247"/>
    <cellStyle name="Porcentagem 3 10 3" xfId="49248"/>
    <cellStyle name="Porcentagem 3 100" xfId="44366"/>
    <cellStyle name="Porcentagem 3 101" xfId="44367"/>
    <cellStyle name="Porcentagem 3 102" xfId="44368"/>
    <cellStyle name="Porcentagem 3 103" xfId="44369"/>
    <cellStyle name="Porcentagem 3 104" xfId="44370"/>
    <cellStyle name="Porcentagem 3 105" xfId="44371"/>
    <cellStyle name="Porcentagem 3 106" xfId="44372"/>
    <cellStyle name="Porcentagem 3 107" xfId="44373"/>
    <cellStyle name="Porcentagem 3 108" xfId="44374"/>
    <cellStyle name="Porcentagem 3 109" xfId="44375"/>
    <cellStyle name="Porcentagem 3 11" xfId="710"/>
    <cellStyle name="Porcentagem 3 11 2" xfId="1780"/>
    <cellStyle name="Porcentagem 3 11 2 2" xfId="49249"/>
    <cellStyle name="Porcentagem 3 11 3" xfId="49250"/>
    <cellStyle name="Porcentagem 3 110" xfId="44376"/>
    <cellStyle name="Porcentagem 3 111" xfId="44377"/>
    <cellStyle name="Porcentagem 3 112" xfId="44378"/>
    <cellStyle name="Porcentagem 3 113" xfId="44379"/>
    <cellStyle name="Porcentagem 3 114" xfId="44380"/>
    <cellStyle name="Porcentagem 3 115" xfId="44381"/>
    <cellStyle name="Porcentagem 3 116" xfId="44382"/>
    <cellStyle name="Porcentagem 3 117" xfId="44383"/>
    <cellStyle name="Porcentagem 3 118" xfId="44384"/>
    <cellStyle name="Porcentagem 3 119" xfId="44385"/>
    <cellStyle name="Porcentagem 3 12" xfId="1210"/>
    <cellStyle name="Porcentagem 3 12 2" xfId="49251"/>
    <cellStyle name="Porcentagem 3 120" xfId="44386"/>
    <cellStyle name="Porcentagem 3 121" xfId="44387"/>
    <cellStyle name="Porcentagem 3 122" xfId="44388"/>
    <cellStyle name="Porcentagem 3 123" xfId="44389"/>
    <cellStyle name="Porcentagem 3 124" xfId="44390"/>
    <cellStyle name="Porcentagem 3 125" xfId="44391"/>
    <cellStyle name="Porcentagem 3 126" xfId="44392"/>
    <cellStyle name="Porcentagem 3 127" xfId="44393"/>
    <cellStyle name="Porcentagem 3 128" xfId="44394"/>
    <cellStyle name="Porcentagem 3 129" xfId="44395"/>
    <cellStyle name="Porcentagem 3 13" xfId="44396"/>
    <cellStyle name="Porcentagem 3 13 2" xfId="49875"/>
    <cellStyle name="Porcentagem 3 130" xfId="44397"/>
    <cellStyle name="Porcentagem 3 131" xfId="44398"/>
    <cellStyle name="Porcentagem 3 132" xfId="44399"/>
    <cellStyle name="Porcentagem 3 133" xfId="44400"/>
    <cellStyle name="Porcentagem 3 134" xfId="44401"/>
    <cellStyle name="Porcentagem 3 135" xfId="44402"/>
    <cellStyle name="Porcentagem 3 136" xfId="44403"/>
    <cellStyle name="Porcentagem 3 137" xfId="44404"/>
    <cellStyle name="Porcentagem 3 138" xfId="44405"/>
    <cellStyle name="Porcentagem 3 139" xfId="44406"/>
    <cellStyle name="Porcentagem 3 14" xfId="44407"/>
    <cellStyle name="Porcentagem 3 140" xfId="44408"/>
    <cellStyle name="Porcentagem 3 141" xfId="44409"/>
    <cellStyle name="Porcentagem 3 142" xfId="44410"/>
    <cellStyle name="Porcentagem 3 143" xfId="44411"/>
    <cellStyle name="Porcentagem 3 144" xfId="44412"/>
    <cellStyle name="Porcentagem 3 145" xfId="44413"/>
    <cellStyle name="Porcentagem 3 146" xfId="44414"/>
    <cellStyle name="Porcentagem 3 147" xfId="44415"/>
    <cellStyle name="Porcentagem 3 148" xfId="44416"/>
    <cellStyle name="Porcentagem 3 149" xfId="44417"/>
    <cellStyle name="Porcentagem 3 15" xfId="44418"/>
    <cellStyle name="Porcentagem 3 150" xfId="44419"/>
    <cellStyle name="Porcentagem 3 151" xfId="44420"/>
    <cellStyle name="Porcentagem 3 152" xfId="44421"/>
    <cellStyle name="Porcentagem 3 153" xfId="44422"/>
    <cellStyle name="Porcentagem 3 154" xfId="44423"/>
    <cellStyle name="Porcentagem 3 155" xfId="44424"/>
    <cellStyle name="Porcentagem 3 156" xfId="44425"/>
    <cellStyle name="Porcentagem 3 157" xfId="44426"/>
    <cellStyle name="Porcentagem 3 158" xfId="44427"/>
    <cellStyle name="Porcentagem 3 159" xfId="44428"/>
    <cellStyle name="Porcentagem 3 16" xfId="44429"/>
    <cellStyle name="Porcentagem 3 160" xfId="44430"/>
    <cellStyle name="Porcentagem 3 161" xfId="44431"/>
    <cellStyle name="Porcentagem 3 162" xfId="44432"/>
    <cellStyle name="Porcentagem 3 163" xfId="44433"/>
    <cellStyle name="Porcentagem 3 164" xfId="44434"/>
    <cellStyle name="Porcentagem 3 165" xfId="44435"/>
    <cellStyle name="Porcentagem 3 166" xfId="44436"/>
    <cellStyle name="Porcentagem 3 167" xfId="44437"/>
    <cellStyle name="Porcentagem 3 168" xfId="44438"/>
    <cellStyle name="Porcentagem 3 169" xfId="44439"/>
    <cellStyle name="Porcentagem 3 17" xfId="44440"/>
    <cellStyle name="Porcentagem 3 170" xfId="44441"/>
    <cellStyle name="Porcentagem 3 171" xfId="44442"/>
    <cellStyle name="Porcentagem 3 172" xfId="44443"/>
    <cellStyle name="Porcentagem 3 173" xfId="44444"/>
    <cellStyle name="Porcentagem 3 174" xfId="44445"/>
    <cellStyle name="Porcentagem 3 175" xfId="44446"/>
    <cellStyle name="Porcentagem 3 176" xfId="44447"/>
    <cellStyle name="Porcentagem 3 177" xfId="44448"/>
    <cellStyle name="Porcentagem 3 178" xfId="44449"/>
    <cellStyle name="Porcentagem 3 179" xfId="44450"/>
    <cellStyle name="Porcentagem 3 18" xfId="44451"/>
    <cellStyle name="Porcentagem 3 180" xfId="44452"/>
    <cellStyle name="Porcentagem 3 181" xfId="44453"/>
    <cellStyle name="Porcentagem 3 182" xfId="44454"/>
    <cellStyle name="Porcentagem 3 183" xfId="44455"/>
    <cellStyle name="Porcentagem 3 184" xfId="44456"/>
    <cellStyle name="Porcentagem 3 185" xfId="44457"/>
    <cellStyle name="Porcentagem 3 186" xfId="44458"/>
    <cellStyle name="Porcentagem 3 187" xfId="49252"/>
    <cellStyle name="Porcentagem 3 19" xfId="44459"/>
    <cellStyle name="Porcentagem 3 2" xfId="195"/>
    <cellStyle name="Porcentagem 3 2 10" xfId="49253"/>
    <cellStyle name="Porcentagem 3 2 10 2" xfId="50496"/>
    <cellStyle name="Porcentagem 3 2 11" xfId="49254"/>
    <cellStyle name="Porcentagem 3 2 2" xfId="1266"/>
    <cellStyle name="Porcentagem 3 2 2 2" xfId="49255"/>
    <cellStyle name="Porcentagem 3 2 2 2 2" xfId="49256"/>
    <cellStyle name="Porcentagem 3 2 2 2 2 2" xfId="49257"/>
    <cellStyle name="Porcentagem 3 2 2 2 2 2 2" xfId="51082"/>
    <cellStyle name="Porcentagem 3 2 2 2 2 3" xfId="50340"/>
    <cellStyle name="Porcentagem 3 2 2 2 3" xfId="49258"/>
    <cellStyle name="Porcentagem 3 2 2 2 3 2" xfId="50722"/>
    <cellStyle name="Porcentagem 3 2 2 2 4" xfId="50038"/>
    <cellStyle name="Porcentagem 3 2 2 3" xfId="49259"/>
    <cellStyle name="Porcentagem 3 2 2 3 2" xfId="49260"/>
    <cellStyle name="Porcentagem 3 2 2 3 2 2" xfId="50948"/>
    <cellStyle name="Porcentagem 3 2 2 3 3" xfId="50212"/>
    <cellStyle name="Porcentagem 3 2 2 4" xfId="49261"/>
    <cellStyle name="Porcentagem 3 2 2 4 2" xfId="50585"/>
    <cellStyle name="Porcentagem 3 2 2 5" xfId="49262"/>
    <cellStyle name="Porcentagem 3 2 3" xfId="49263"/>
    <cellStyle name="Porcentagem 3 2 3 2" xfId="49264"/>
    <cellStyle name="Porcentagem 3 2 3 2 2" xfId="49265"/>
    <cellStyle name="Porcentagem 3 2 3 2 2 2" xfId="49266"/>
    <cellStyle name="Porcentagem 3 2 3 2 2 2 2" xfId="51115"/>
    <cellStyle name="Porcentagem 3 2 3 2 2 3" xfId="50372"/>
    <cellStyle name="Porcentagem 3 2 3 2 3" xfId="49267"/>
    <cellStyle name="Porcentagem 3 2 3 2 3 2" xfId="50755"/>
    <cellStyle name="Porcentagem 3 2 3 2 4" xfId="50064"/>
    <cellStyle name="Porcentagem 3 2 3 3" xfId="49268"/>
    <cellStyle name="Porcentagem 3 2 3 3 2" xfId="49269"/>
    <cellStyle name="Porcentagem 3 2 3 3 2 2" xfId="50980"/>
    <cellStyle name="Porcentagem 3 2 3 3 3" xfId="50244"/>
    <cellStyle name="Porcentagem 3 2 3 4" xfId="49270"/>
    <cellStyle name="Porcentagem 3 2 3 4 2" xfId="50618"/>
    <cellStyle name="Porcentagem 3 2 3 5" xfId="49963"/>
    <cellStyle name="Porcentagem 3 2 4" xfId="49271"/>
    <cellStyle name="Porcentagem 3 2 4 2" xfId="49272"/>
    <cellStyle name="Porcentagem 3 2 4 2 2" xfId="49273"/>
    <cellStyle name="Porcentagem 3 2 4 2 2 2" xfId="49274"/>
    <cellStyle name="Porcentagem 3 2 4 2 2 2 2" xfId="51155"/>
    <cellStyle name="Porcentagem 3 2 4 2 2 3" xfId="50411"/>
    <cellStyle name="Porcentagem 3 2 4 2 3" xfId="49275"/>
    <cellStyle name="Porcentagem 3 2 4 2 3 2" xfId="50795"/>
    <cellStyle name="Porcentagem 3 2 4 2 4" xfId="50095"/>
    <cellStyle name="Porcentagem 3 2 4 3" xfId="49276"/>
    <cellStyle name="Porcentagem 3 2 4 3 2" xfId="49277"/>
    <cellStyle name="Porcentagem 3 2 4 3 2 2" xfId="51019"/>
    <cellStyle name="Porcentagem 3 2 4 3 3" xfId="50283"/>
    <cellStyle name="Porcentagem 3 2 4 4" xfId="49278"/>
    <cellStyle name="Porcentagem 3 2 4 4 2" xfId="50658"/>
    <cellStyle name="Porcentagem 3 2 4 5" xfId="49992"/>
    <cellStyle name="Porcentagem 3 2 5" xfId="49279"/>
    <cellStyle name="Porcentagem 3 2 5 2" xfId="49280"/>
    <cellStyle name="Porcentagem 3 2 5 2 2" xfId="49281"/>
    <cellStyle name="Porcentagem 3 2 5 2 2 2" xfId="51059"/>
    <cellStyle name="Porcentagem 3 2 5 2 3" xfId="50318"/>
    <cellStyle name="Porcentagem 3 2 5 3" xfId="49282"/>
    <cellStyle name="Porcentagem 3 2 5 3 2" xfId="50699"/>
    <cellStyle name="Porcentagem 3 2 5 4" xfId="50021"/>
    <cellStyle name="Porcentagem 3 2 6" xfId="49283"/>
    <cellStyle name="Porcentagem 3 2 6 2" xfId="49284"/>
    <cellStyle name="Porcentagem 3 2 6 2 2" xfId="49285"/>
    <cellStyle name="Porcentagem 3 2 6 2 2 2" xfId="50926"/>
    <cellStyle name="Porcentagem 3 2 6 2 3" xfId="50190"/>
    <cellStyle name="Porcentagem 3 2 6 3" xfId="49286"/>
    <cellStyle name="Porcentagem 3 2 6 3 2" xfId="50562"/>
    <cellStyle name="Porcentagem 3 2 6 4" xfId="49926"/>
    <cellStyle name="Porcentagem 3 2 7" xfId="49287"/>
    <cellStyle name="Porcentagem 3 2 7 2" xfId="49288"/>
    <cellStyle name="Porcentagem 3 2 7 2 2" xfId="49289"/>
    <cellStyle name="Porcentagem 3 2 7 2 2 2" xfId="51188"/>
    <cellStyle name="Porcentagem 3 2 7 2 3" xfId="50440"/>
    <cellStyle name="Porcentagem 3 2 7 3" xfId="49290"/>
    <cellStyle name="Porcentagem 3 2 7 3 2" xfId="50829"/>
    <cellStyle name="Porcentagem 3 2 7 4" xfId="50123"/>
    <cellStyle name="Porcentagem 3 2 8" xfId="49291"/>
    <cellStyle name="Porcentagem 3 2 8 2" xfId="49292"/>
    <cellStyle name="Porcentagem 3 2 8 2 2" xfId="50871"/>
    <cellStyle name="Porcentagem 3 2 8 3" xfId="50148"/>
    <cellStyle name="Porcentagem 3 2 9" xfId="49293"/>
    <cellStyle name="Porcentagem 3 2 9 2" xfId="49294"/>
    <cellStyle name="Porcentagem 3 2 9 2 2" xfId="51221"/>
    <cellStyle name="Porcentagem 3 2 9 3" xfId="50468"/>
    <cellStyle name="Porcentagem 3 20" xfId="44460"/>
    <cellStyle name="Porcentagem 3 21" xfId="44461"/>
    <cellStyle name="Porcentagem 3 22" xfId="44462"/>
    <cellStyle name="Porcentagem 3 23" xfId="44463"/>
    <cellStyle name="Porcentagem 3 24" xfId="44464"/>
    <cellStyle name="Porcentagem 3 25" xfId="44465"/>
    <cellStyle name="Porcentagem 3 26" xfId="44466"/>
    <cellStyle name="Porcentagem 3 27" xfId="44467"/>
    <cellStyle name="Porcentagem 3 28" xfId="44468"/>
    <cellStyle name="Porcentagem 3 29" xfId="44469"/>
    <cellStyle name="Porcentagem 3 3" xfId="278"/>
    <cellStyle name="Porcentagem 3 3 10" xfId="49295"/>
    <cellStyle name="Porcentagem 3 3 10 2" xfId="50497"/>
    <cellStyle name="Porcentagem 3 3 11" xfId="49296"/>
    <cellStyle name="Porcentagem 3 3 2" xfId="1349"/>
    <cellStyle name="Porcentagem 3 3 2 2" xfId="49297"/>
    <cellStyle name="Porcentagem 3 3 2 2 2" xfId="49298"/>
    <cellStyle name="Porcentagem 3 3 2 2 2 2" xfId="49299"/>
    <cellStyle name="Porcentagem 3 3 2 2 2 2 2" xfId="51083"/>
    <cellStyle name="Porcentagem 3 3 2 2 2 3" xfId="50341"/>
    <cellStyle name="Porcentagem 3 3 2 2 3" xfId="49300"/>
    <cellStyle name="Porcentagem 3 3 2 2 3 2" xfId="50723"/>
    <cellStyle name="Porcentagem 3 3 2 2 4" xfId="50039"/>
    <cellStyle name="Porcentagem 3 3 2 3" xfId="49301"/>
    <cellStyle name="Porcentagem 3 3 2 3 2" xfId="49302"/>
    <cellStyle name="Porcentagem 3 3 2 3 2 2" xfId="50949"/>
    <cellStyle name="Porcentagem 3 3 2 3 3" xfId="50213"/>
    <cellStyle name="Porcentagem 3 3 2 4" xfId="49303"/>
    <cellStyle name="Porcentagem 3 3 2 4 2" xfId="50586"/>
    <cellStyle name="Porcentagem 3 3 2 5" xfId="49304"/>
    <cellStyle name="Porcentagem 3 3 3" xfId="49305"/>
    <cellStyle name="Porcentagem 3 3 3 2" xfId="49306"/>
    <cellStyle name="Porcentagem 3 3 3 2 2" xfId="49307"/>
    <cellStyle name="Porcentagem 3 3 3 2 2 2" xfId="49308"/>
    <cellStyle name="Porcentagem 3 3 3 2 2 2 2" xfId="51116"/>
    <cellStyle name="Porcentagem 3 3 3 2 2 3" xfId="50373"/>
    <cellStyle name="Porcentagem 3 3 3 2 3" xfId="49309"/>
    <cellStyle name="Porcentagem 3 3 3 2 3 2" xfId="50756"/>
    <cellStyle name="Porcentagem 3 3 3 2 4" xfId="50065"/>
    <cellStyle name="Porcentagem 3 3 3 3" xfId="49310"/>
    <cellStyle name="Porcentagem 3 3 3 3 2" xfId="49311"/>
    <cellStyle name="Porcentagem 3 3 3 3 2 2" xfId="50981"/>
    <cellStyle name="Porcentagem 3 3 3 3 3" xfId="50245"/>
    <cellStyle name="Porcentagem 3 3 3 4" xfId="49312"/>
    <cellStyle name="Porcentagem 3 3 3 4 2" xfId="50619"/>
    <cellStyle name="Porcentagem 3 3 3 5" xfId="49964"/>
    <cellStyle name="Porcentagem 3 3 4" xfId="49313"/>
    <cellStyle name="Porcentagem 3 3 4 2" xfId="49314"/>
    <cellStyle name="Porcentagem 3 3 4 2 2" xfId="49315"/>
    <cellStyle name="Porcentagem 3 3 4 2 2 2" xfId="49316"/>
    <cellStyle name="Porcentagem 3 3 4 2 2 2 2" xfId="51156"/>
    <cellStyle name="Porcentagem 3 3 4 2 2 3" xfId="50412"/>
    <cellStyle name="Porcentagem 3 3 4 2 3" xfId="49317"/>
    <cellStyle name="Porcentagem 3 3 4 2 3 2" xfId="50796"/>
    <cellStyle name="Porcentagem 3 3 4 2 4" xfId="50096"/>
    <cellStyle name="Porcentagem 3 3 4 3" xfId="49318"/>
    <cellStyle name="Porcentagem 3 3 4 3 2" xfId="49319"/>
    <cellStyle name="Porcentagem 3 3 4 3 2 2" xfId="51020"/>
    <cellStyle name="Porcentagem 3 3 4 3 3" xfId="50284"/>
    <cellStyle name="Porcentagem 3 3 4 4" xfId="49320"/>
    <cellStyle name="Porcentagem 3 3 4 4 2" xfId="50659"/>
    <cellStyle name="Porcentagem 3 3 4 5" xfId="49993"/>
    <cellStyle name="Porcentagem 3 3 5" xfId="49321"/>
    <cellStyle name="Porcentagem 3 3 5 2" xfId="49322"/>
    <cellStyle name="Porcentagem 3 3 5 2 2" xfId="49323"/>
    <cellStyle name="Porcentagem 3 3 5 2 2 2" xfId="51049"/>
    <cellStyle name="Porcentagem 3 3 5 2 3" xfId="50309"/>
    <cellStyle name="Porcentagem 3 3 5 3" xfId="49324"/>
    <cellStyle name="Porcentagem 3 3 5 3 2" xfId="50689"/>
    <cellStyle name="Porcentagem 3 3 5 4" xfId="50012"/>
    <cellStyle name="Porcentagem 3 3 6" xfId="49325"/>
    <cellStyle name="Porcentagem 3 3 6 2" xfId="49326"/>
    <cellStyle name="Porcentagem 3 3 6 2 2" xfId="49327"/>
    <cellStyle name="Porcentagem 3 3 6 2 2 2" xfId="50916"/>
    <cellStyle name="Porcentagem 3 3 6 2 3" xfId="50181"/>
    <cellStyle name="Porcentagem 3 3 6 3" xfId="49328"/>
    <cellStyle name="Porcentagem 3 3 6 3 2" xfId="50552"/>
    <cellStyle name="Porcentagem 3 3 6 4" xfId="49917"/>
    <cellStyle name="Porcentagem 3 3 7" xfId="49329"/>
    <cellStyle name="Porcentagem 3 3 7 2" xfId="49330"/>
    <cellStyle name="Porcentagem 3 3 7 2 2" xfId="49331"/>
    <cellStyle name="Porcentagem 3 3 7 2 2 2" xfId="51189"/>
    <cellStyle name="Porcentagem 3 3 7 2 3" xfId="50441"/>
    <cellStyle name="Porcentagem 3 3 7 3" xfId="49332"/>
    <cellStyle name="Porcentagem 3 3 7 3 2" xfId="50830"/>
    <cellStyle name="Porcentagem 3 3 7 4" xfId="50124"/>
    <cellStyle name="Porcentagem 3 3 8" xfId="49333"/>
    <cellStyle name="Porcentagem 3 3 8 2" xfId="49334"/>
    <cellStyle name="Porcentagem 3 3 8 2 2" xfId="50872"/>
    <cellStyle name="Porcentagem 3 3 8 3" xfId="50149"/>
    <cellStyle name="Porcentagem 3 3 9" xfId="49335"/>
    <cellStyle name="Porcentagem 3 3 9 2" xfId="49336"/>
    <cellStyle name="Porcentagem 3 3 9 2 2" xfId="51222"/>
    <cellStyle name="Porcentagem 3 3 9 3" xfId="50469"/>
    <cellStyle name="Porcentagem 3 30" xfId="44470"/>
    <cellStyle name="Porcentagem 3 31" xfId="44471"/>
    <cellStyle name="Porcentagem 3 32" xfId="44472"/>
    <cellStyle name="Porcentagem 3 33" xfId="44473"/>
    <cellStyle name="Porcentagem 3 34" xfId="44474"/>
    <cellStyle name="Porcentagem 3 35" xfId="44475"/>
    <cellStyle name="Porcentagem 3 36" xfId="44476"/>
    <cellStyle name="Porcentagem 3 37" xfId="44477"/>
    <cellStyle name="Porcentagem 3 38" xfId="44478"/>
    <cellStyle name="Porcentagem 3 39" xfId="44479"/>
    <cellStyle name="Porcentagem 3 4" xfId="335"/>
    <cellStyle name="Porcentagem 3 4 2" xfId="1406"/>
    <cellStyle name="Porcentagem 3 4 2 2" xfId="49337"/>
    <cellStyle name="Porcentagem 3 4 2 2 2" xfId="49338"/>
    <cellStyle name="Porcentagem 3 4 2 2 2 2" xfId="51081"/>
    <cellStyle name="Porcentagem 3 4 2 2 3" xfId="50339"/>
    <cellStyle name="Porcentagem 3 4 2 3" xfId="49339"/>
    <cellStyle name="Porcentagem 3 4 2 3 2" xfId="50721"/>
    <cellStyle name="Porcentagem 3 4 2 4" xfId="49340"/>
    <cellStyle name="Porcentagem 3 4 3" xfId="49341"/>
    <cellStyle name="Porcentagem 3 4 3 2" xfId="49342"/>
    <cellStyle name="Porcentagem 3 4 3 2 2" xfId="50947"/>
    <cellStyle name="Porcentagem 3 4 3 3" xfId="50211"/>
    <cellStyle name="Porcentagem 3 4 4" xfId="49343"/>
    <cellStyle name="Porcentagem 3 4 4 2" xfId="50584"/>
    <cellStyle name="Porcentagem 3 4 5" xfId="49344"/>
    <cellStyle name="Porcentagem 3 40" xfId="44480"/>
    <cellStyle name="Porcentagem 3 41" xfId="44481"/>
    <cellStyle name="Porcentagem 3 42" xfId="44482"/>
    <cellStyle name="Porcentagem 3 43" xfId="44483"/>
    <cellStyle name="Porcentagem 3 44" xfId="44484"/>
    <cellStyle name="Porcentagem 3 45" xfId="44485"/>
    <cellStyle name="Porcentagem 3 46" xfId="44486"/>
    <cellStyle name="Porcentagem 3 47" xfId="44487"/>
    <cellStyle name="Porcentagem 3 48" xfId="44488"/>
    <cellStyle name="Porcentagem 3 49" xfId="44489"/>
    <cellStyle name="Porcentagem 3 5" xfId="385"/>
    <cellStyle name="Porcentagem 3 5 2" xfId="1456"/>
    <cellStyle name="Porcentagem 3 5 2 2" xfId="49345"/>
    <cellStyle name="Porcentagem 3 5 2 2 2" xfId="49346"/>
    <cellStyle name="Porcentagem 3 5 2 2 2 2" xfId="51114"/>
    <cellStyle name="Porcentagem 3 5 2 2 3" xfId="50371"/>
    <cellStyle name="Porcentagem 3 5 2 3" xfId="49347"/>
    <cellStyle name="Porcentagem 3 5 2 3 2" xfId="50754"/>
    <cellStyle name="Porcentagem 3 5 2 4" xfId="49348"/>
    <cellStyle name="Porcentagem 3 5 3" xfId="49349"/>
    <cellStyle name="Porcentagem 3 5 3 2" xfId="49350"/>
    <cellStyle name="Porcentagem 3 5 3 2 2" xfId="50979"/>
    <cellStyle name="Porcentagem 3 5 3 3" xfId="50243"/>
    <cellStyle name="Porcentagem 3 5 4" xfId="49351"/>
    <cellStyle name="Porcentagem 3 5 4 2" xfId="50617"/>
    <cellStyle name="Porcentagem 3 5 5" xfId="49352"/>
    <cellStyle name="Porcentagem 3 50" xfId="44490"/>
    <cellStyle name="Porcentagem 3 51" xfId="44491"/>
    <cellStyle name="Porcentagem 3 52" xfId="44492"/>
    <cellStyle name="Porcentagem 3 53" xfId="44493"/>
    <cellStyle name="Porcentagem 3 54" xfId="44494"/>
    <cellStyle name="Porcentagem 3 55" xfId="44495"/>
    <cellStyle name="Porcentagem 3 56" xfId="44496"/>
    <cellStyle name="Porcentagem 3 57" xfId="44497"/>
    <cellStyle name="Porcentagem 3 58" xfId="44498"/>
    <cellStyle name="Porcentagem 3 59" xfId="44499"/>
    <cellStyle name="Porcentagem 3 6" xfId="424"/>
    <cellStyle name="Porcentagem 3 6 2" xfId="1495"/>
    <cellStyle name="Porcentagem 3 6 2 2" xfId="49353"/>
    <cellStyle name="Porcentagem 3 6 2 2 2" xfId="49354"/>
    <cellStyle name="Porcentagem 3 6 2 2 2 2" xfId="51154"/>
    <cellStyle name="Porcentagem 3 6 2 2 3" xfId="50410"/>
    <cellStyle name="Porcentagem 3 6 2 3" xfId="49355"/>
    <cellStyle name="Porcentagem 3 6 2 3 2" xfId="50794"/>
    <cellStyle name="Porcentagem 3 6 2 4" xfId="49356"/>
    <cellStyle name="Porcentagem 3 6 3" xfId="49357"/>
    <cellStyle name="Porcentagem 3 6 3 2" xfId="49358"/>
    <cellStyle name="Porcentagem 3 6 3 2 2" xfId="51018"/>
    <cellStyle name="Porcentagem 3 6 3 3" xfId="50282"/>
    <cellStyle name="Porcentagem 3 6 4" xfId="49359"/>
    <cellStyle name="Porcentagem 3 6 4 2" xfId="50657"/>
    <cellStyle name="Porcentagem 3 6 5" xfId="49360"/>
    <cellStyle name="Porcentagem 3 60" xfId="44500"/>
    <cellStyle name="Porcentagem 3 61" xfId="44501"/>
    <cellStyle name="Porcentagem 3 62" xfId="44502"/>
    <cellStyle name="Porcentagem 3 63" xfId="44503"/>
    <cellStyle name="Porcentagem 3 64" xfId="44504"/>
    <cellStyle name="Porcentagem 3 65" xfId="44505"/>
    <cellStyle name="Porcentagem 3 66" xfId="44506"/>
    <cellStyle name="Porcentagem 3 67" xfId="44507"/>
    <cellStyle name="Porcentagem 3 68" xfId="44508"/>
    <cellStyle name="Porcentagem 3 69" xfId="44509"/>
    <cellStyle name="Porcentagem 3 7" xfId="482"/>
    <cellStyle name="Porcentagem 3 7 2" xfId="1553"/>
    <cellStyle name="Porcentagem 3 7 2 2" xfId="49361"/>
    <cellStyle name="Porcentagem 3 7 2 2 2" xfId="51039"/>
    <cellStyle name="Porcentagem 3 7 2 3" xfId="49362"/>
    <cellStyle name="Porcentagem 3 7 3" xfId="49363"/>
    <cellStyle name="Porcentagem 3 7 3 2" xfId="50679"/>
    <cellStyle name="Porcentagem 3 7 4" xfId="49364"/>
    <cellStyle name="Porcentagem 3 70" xfId="44510"/>
    <cellStyle name="Porcentagem 3 71" xfId="44511"/>
    <cellStyle name="Porcentagem 3 72" xfId="44512"/>
    <cellStyle name="Porcentagem 3 73" xfId="44513"/>
    <cellStyle name="Porcentagem 3 74" xfId="44514"/>
    <cellStyle name="Porcentagem 3 75" xfId="44515"/>
    <cellStyle name="Porcentagem 3 76" xfId="44516"/>
    <cellStyle name="Porcentagem 3 77" xfId="44517"/>
    <cellStyle name="Porcentagem 3 78" xfId="44518"/>
    <cellStyle name="Porcentagem 3 79" xfId="44519"/>
    <cellStyle name="Porcentagem 3 8" xfId="546"/>
    <cellStyle name="Porcentagem 3 8 2" xfId="1616"/>
    <cellStyle name="Porcentagem 3 8 2 2" xfId="49365"/>
    <cellStyle name="Porcentagem 3 8 2 2 2" xfId="50906"/>
    <cellStyle name="Porcentagem 3 8 2 3" xfId="49366"/>
    <cellStyle name="Porcentagem 3 8 3" xfId="49367"/>
    <cellStyle name="Porcentagem 3 8 3 2" xfId="50542"/>
    <cellStyle name="Porcentagem 3 8 4" xfId="49368"/>
    <cellStyle name="Porcentagem 3 80" xfId="44520"/>
    <cellStyle name="Porcentagem 3 81" xfId="44521"/>
    <cellStyle name="Porcentagem 3 82" xfId="44522"/>
    <cellStyle name="Porcentagem 3 83" xfId="44523"/>
    <cellStyle name="Porcentagem 3 84" xfId="44524"/>
    <cellStyle name="Porcentagem 3 85" xfId="44525"/>
    <cellStyle name="Porcentagem 3 86" xfId="44526"/>
    <cellStyle name="Porcentagem 3 87" xfId="44527"/>
    <cellStyle name="Porcentagem 3 88" xfId="44528"/>
    <cellStyle name="Porcentagem 3 89" xfId="44529"/>
    <cellStyle name="Porcentagem 3 9" xfId="664"/>
    <cellStyle name="Porcentagem 3 9 2" xfId="1734"/>
    <cellStyle name="Porcentagem 3 9 2 2" xfId="49369"/>
    <cellStyle name="Porcentagem 3 9 2 2 2" xfId="51187"/>
    <cellStyle name="Porcentagem 3 9 2 3" xfId="49370"/>
    <cellStyle name="Porcentagem 3 9 3" xfId="49371"/>
    <cellStyle name="Porcentagem 3 9 3 2" xfId="50828"/>
    <cellStyle name="Porcentagem 3 9 4" xfId="49372"/>
    <cellStyle name="Porcentagem 3 90" xfId="44530"/>
    <cellStyle name="Porcentagem 3 91" xfId="44531"/>
    <cellStyle name="Porcentagem 3 92" xfId="44532"/>
    <cellStyle name="Porcentagem 3 93" xfId="44533"/>
    <cellStyle name="Porcentagem 3 94" xfId="44534"/>
    <cellStyle name="Porcentagem 3 95" xfId="44535"/>
    <cellStyle name="Porcentagem 3 96" xfId="44536"/>
    <cellStyle name="Porcentagem 3 97" xfId="44537"/>
    <cellStyle name="Porcentagem 3 98" xfId="44538"/>
    <cellStyle name="Porcentagem 3 99" xfId="44539"/>
    <cellStyle name="Porcentagem 4" xfId="726"/>
    <cellStyle name="Porcentagem 4 10" xfId="44540"/>
    <cellStyle name="Porcentagem 4 10 2" xfId="49373"/>
    <cellStyle name="Porcentagem 4 10 2 2" xfId="50873"/>
    <cellStyle name="Porcentagem 4 10 3" xfId="49374"/>
    <cellStyle name="Porcentagem 4 100" xfId="44541"/>
    <cellStyle name="Porcentagem 4 101" xfId="44542"/>
    <cellStyle name="Porcentagem 4 102" xfId="44543"/>
    <cellStyle name="Porcentagem 4 103" xfId="44544"/>
    <cellStyle name="Porcentagem 4 104" xfId="44545"/>
    <cellStyle name="Porcentagem 4 105" xfId="44546"/>
    <cellStyle name="Porcentagem 4 106" xfId="44547"/>
    <cellStyle name="Porcentagem 4 107" xfId="44548"/>
    <cellStyle name="Porcentagem 4 108" xfId="44549"/>
    <cellStyle name="Porcentagem 4 109" xfId="44550"/>
    <cellStyle name="Porcentagem 4 11" xfId="44551"/>
    <cellStyle name="Porcentagem 4 11 2" xfId="49375"/>
    <cellStyle name="Porcentagem 4 11 2 2" xfId="51223"/>
    <cellStyle name="Porcentagem 4 11 3" xfId="49376"/>
    <cellStyle name="Porcentagem 4 110" xfId="44552"/>
    <cellStyle name="Porcentagem 4 111" xfId="44553"/>
    <cellStyle name="Porcentagem 4 112" xfId="44554"/>
    <cellStyle name="Porcentagem 4 113" xfId="44555"/>
    <cellStyle name="Porcentagem 4 114" xfId="44556"/>
    <cellStyle name="Porcentagem 4 115" xfId="44557"/>
    <cellStyle name="Porcentagem 4 116" xfId="44558"/>
    <cellStyle name="Porcentagem 4 117" xfId="44559"/>
    <cellStyle name="Porcentagem 4 118" xfId="44560"/>
    <cellStyle name="Porcentagem 4 119" xfId="44561"/>
    <cellStyle name="Porcentagem 4 12" xfId="44562"/>
    <cellStyle name="Porcentagem 4 12 2" xfId="49377"/>
    <cellStyle name="Porcentagem 4 120" xfId="44563"/>
    <cellStyle name="Porcentagem 4 121" xfId="44564"/>
    <cellStyle name="Porcentagem 4 122" xfId="44565"/>
    <cellStyle name="Porcentagem 4 123" xfId="44566"/>
    <cellStyle name="Porcentagem 4 124" xfId="44567"/>
    <cellStyle name="Porcentagem 4 125" xfId="44568"/>
    <cellStyle name="Porcentagem 4 126" xfId="44569"/>
    <cellStyle name="Porcentagem 4 127" xfId="44570"/>
    <cellStyle name="Porcentagem 4 128" xfId="44571"/>
    <cellStyle name="Porcentagem 4 129" xfId="44572"/>
    <cellStyle name="Porcentagem 4 13" xfId="44573"/>
    <cellStyle name="Porcentagem 4 13 2" xfId="49876"/>
    <cellStyle name="Porcentagem 4 130" xfId="44574"/>
    <cellStyle name="Porcentagem 4 131" xfId="44575"/>
    <cellStyle name="Porcentagem 4 132" xfId="44576"/>
    <cellStyle name="Porcentagem 4 133" xfId="44577"/>
    <cellStyle name="Porcentagem 4 134" xfId="44578"/>
    <cellStyle name="Porcentagem 4 135" xfId="44579"/>
    <cellStyle name="Porcentagem 4 136" xfId="44580"/>
    <cellStyle name="Porcentagem 4 137" xfId="44581"/>
    <cellStyle name="Porcentagem 4 138" xfId="44582"/>
    <cellStyle name="Porcentagem 4 139" xfId="44583"/>
    <cellStyle name="Porcentagem 4 14" xfId="44584"/>
    <cellStyle name="Porcentagem 4 140" xfId="44585"/>
    <cellStyle name="Porcentagem 4 141" xfId="44586"/>
    <cellStyle name="Porcentagem 4 142" xfId="44587"/>
    <cellStyle name="Porcentagem 4 143" xfId="44588"/>
    <cellStyle name="Porcentagem 4 144" xfId="44589"/>
    <cellStyle name="Porcentagem 4 145" xfId="44590"/>
    <cellStyle name="Porcentagem 4 146" xfId="44591"/>
    <cellStyle name="Porcentagem 4 147" xfId="44592"/>
    <cellStyle name="Porcentagem 4 148" xfId="44593"/>
    <cellStyle name="Porcentagem 4 149" xfId="44594"/>
    <cellStyle name="Porcentagem 4 15" xfId="44595"/>
    <cellStyle name="Porcentagem 4 150" xfId="44596"/>
    <cellStyle name="Porcentagem 4 151" xfId="44597"/>
    <cellStyle name="Porcentagem 4 152" xfId="44598"/>
    <cellStyle name="Porcentagem 4 153" xfId="44599"/>
    <cellStyle name="Porcentagem 4 154" xfId="44600"/>
    <cellStyle name="Porcentagem 4 155" xfId="44601"/>
    <cellStyle name="Porcentagem 4 156" xfId="44602"/>
    <cellStyle name="Porcentagem 4 157" xfId="44603"/>
    <cellStyle name="Porcentagem 4 158" xfId="44604"/>
    <cellStyle name="Porcentagem 4 159" xfId="44605"/>
    <cellStyle name="Porcentagem 4 16" xfId="44606"/>
    <cellStyle name="Porcentagem 4 160" xfId="44607"/>
    <cellStyle name="Porcentagem 4 161" xfId="44608"/>
    <cellStyle name="Porcentagem 4 162" xfId="44609"/>
    <cellStyle name="Porcentagem 4 163" xfId="44610"/>
    <cellStyle name="Porcentagem 4 164" xfId="44611"/>
    <cellStyle name="Porcentagem 4 165" xfId="44612"/>
    <cellStyle name="Porcentagem 4 166" xfId="44613"/>
    <cellStyle name="Porcentagem 4 167" xfId="44614"/>
    <cellStyle name="Porcentagem 4 168" xfId="44615"/>
    <cellStyle name="Porcentagem 4 169" xfId="44616"/>
    <cellStyle name="Porcentagem 4 17" xfId="44617"/>
    <cellStyle name="Porcentagem 4 170" xfId="44618"/>
    <cellStyle name="Porcentagem 4 171" xfId="44619"/>
    <cellStyle name="Porcentagem 4 172" xfId="44620"/>
    <cellStyle name="Porcentagem 4 173" xfId="44621"/>
    <cellStyle name="Porcentagem 4 174" xfId="44622"/>
    <cellStyle name="Porcentagem 4 175" xfId="44623"/>
    <cellStyle name="Porcentagem 4 176" xfId="44624"/>
    <cellStyle name="Porcentagem 4 177" xfId="44625"/>
    <cellStyle name="Porcentagem 4 178" xfId="44626"/>
    <cellStyle name="Porcentagem 4 179" xfId="44627"/>
    <cellStyle name="Porcentagem 4 18" xfId="44628"/>
    <cellStyle name="Porcentagem 4 180" xfId="44629"/>
    <cellStyle name="Porcentagem 4 181" xfId="44630"/>
    <cellStyle name="Porcentagem 4 182" xfId="44631"/>
    <cellStyle name="Porcentagem 4 183" xfId="44632"/>
    <cellStyle name="Porcentagem 4 184" xfId="44633"/>
    <cellStyle name="Porcentagem 4 185" xfId="44634"/>
    <cellStyle name="Porcentagem 4 186" xfId="44635"/>
    <cellStyle name="Porcentagem 4 187" xfId="49378"/>
    <cellStyle name="Porcentagem 4 19" xfId="44636"/>
    <cellStyle name="Porcentagem 4 2" xfId="44637"/>
    <cellStyle name="Porcentagem 4 2 10" xfId="49379"/>
    <cellStyle name="Porcentagem 4 2 10 2" xfId="50498"/>
    <cellStyle name="Porcentagem 4 2 11" xfId="49380"/>
    <cellStyle name="Porcentagem 4 2 2" xfId="49381"/>
    <cellStyle name="Porcentagem 4 2 2 2" xfId="49382"/>
    <cellStyle name="Porcentagem 4 2 2 2 2" xfId="49383"/>
    <cellStyle name="Porcentagem 4 2 2 2 2 2" xfId="49384"/>
    <cellStyle name="Porcentagem 4 2 2 2 2 2 2" xfId="51085"/>
    <cellStyle name="Porcentagem 4 2 2 2 2 3" xfId="50343"/>
    <cellStyle name="Porcentagem 4 2 2 2 3" xfId="49385"/>
    <cellStyle name="Porcentagem 4 2 2 2 3 2" xfId="50725"/>
    <cellStyle name="Porcentagem 4 2 2 2 4" xfId="50041"/>
    <cellStyle name="Porcentagem 4 2 2 3" xfId="49386"/>
    <cellStyle name="Porcentagem 4 2 2 3 2" xfId="49387"/>
    <cellStyle name="Porcentagem 4 2 2 3 2 2" xfId="50951"/>
    <cellStyle name="Porcentagem 4 2 2 3 3" xfId="50215"/>
    <cellStyle name="Porcentagem 4 2 2 4" xfId="49388"/>
    <cellStyle name="Porcentagem 4 2 2 4 2" xfId="50588"/>
    <cellStyle name="Porcentagem 4 2 2 5" xfId="49943"/>
    <cellStyle name="Porcentagem 4 2 3" xfId="49389"/>
    <cellStyle name="Porcentagem 4 2 3 2" xfId="49390"/>
    <cellStyle name="Porcentagem 4 2 3 2 2" xfId="49391"/>
    <cellStyle name="Porcentagem 4 2 3 2 2 2" xfId="49392"/>
    <cellStyle name="Porcentagem 4 2 3 2 2 2 2" xfId="51118"/>
    <cellStyle name="Porcentagem 4 2 3 2 2 3" xfId="50375"/>
    <cellStyle name="Porcentagem 4 2 3 2 3" xfId="49393"/>
    <cellStyle name="Porcentagem 4 2 3 2 3 2" xfId="50758"/>
    <cellStyle name="Porcentagem 4 2 3 2 4" xfId="50067"/>
    <cellStyle name="Porcentagem 4 2 3 3" xfId="49394"/>
    <cellStyle name="Porcentagem 4 2 3 3 2" xfId="49395"/>
    <cellStyle name="Porcentagem 4 2 3 3 2 2" xfId="50983"/>
    <cellStyle name="Porcentagem 4 2 3 3 3" xfId="50247"/>
    <cellStyle name="Porcentagem 4 2 3 4" xfId="49396"/>
    <cellStyle name="Porcentagem 4 2 3 4 2" xfId="50621"/>
    <cellStyle name="Porcentagem 4 2 3 5" xfId="49965"/>
    <cellStyle name="Porcentagem 4 2 4" xfId="49397"/>
    <cellStyle name="Porcentagem 4 2 4 2" xfId="49398"/>
    <cellStyle name="Porcentagem 4 2 4 2 2" xfId="49399"/>
    <cellStyle name="Porcentagem 4 2 4 2 2 2" xfId="49400"/>
    <cellStyle name="Porcentagem 4 2 4 2 2 2 2" xfId="51158"/>
    <cellStyle name="Porcentagem 4 2 4 2 2 3" xfId="50414"/>
    <cellStyle name="Porcentagem 4 2 4 2 3" xfId="49401"/>
    <cellStyle name="Porcentagem 4 2 4 2 3 2" xfId="50798"/>
    <cellStyle name="Porcentagem 4 2 4 2 4" xfId="50098"/>
    <cellStyle name="Porcentagem 4 2 4 3" xfId="49402"/>
    <cellStyle name="Porcentagem 4 2 4 3 2" xfId="49403"/>
    <cellStyle name="Porcentagem 4 2 4 3 2 2" xfId="51022"/>
    <cellStyle name="Porcentagem 4 2 4 3 3" xfId="50286"/>
    <cellStyle name="Porcentagem 4 2 4 4" xfId="49404"/>
    <cellStyle name="Porcentagem 4 2 4 4 2" xfId="50661"/>
    <cellStyle name="Porcentagem 4 2 4 5" xfId="49994"/>
    <cellStyle name="Porcentagem 4 2 5" xfId="49405"/>
    <cellStyle name="Porcentagem 4 2 5 2" xfId="49406"/>
    <cellStyle name="Porcentagem 4 2 5 2 2" xfId="49407"/>
    <cellStyle name="Porcentagem 4 2 5 2 2 2" xfId="51055"/>
    <cellStyle name="Porcentagem 4 2 5 2 3" xfId="50314"/>
    <cellStyle name="Porcentagem 4 2 5 3" xfId="49408"/>
    <cellStyle name="Porcentagem 4 2 5 3 2" xfId="50695"/>
    <cellStyle name="Porcentagem 4 2 5 4" xfId="50017"/>
    <cellStyle name="Porcentagem 4 2 6" xfId="49409"/>
    <cellStyle name="Porcentagem 4 2 6 2" xfId="49410"/>
    <cellStyle name="Porcentagem 4 2 6 2 2" xfId="49411"/>
    <cellStyle name="Porcentagem 4 2 6 2 2 2" xfId="50922"/>
    <cellStyle name="Porcentagem 4 2 6 2 3" xfId="50186"/>
    <cellStyle name="Porcentagem 4 2 6 3" xfId="49412"/>
    <cellStyle name="Porcentagem 4 2 6 3 2" xfId="50558"/>
    <cellStyle name="Porcentagem 4 2 6 4" xfId="49922"/>
    <cellStyle name="Porcentagem 4 2 7" xfId="49413"/>
    <cellStyle name="Porcentagem 4 2 7 2" xfId="49414"/>
    <cellStyle name="Porcentagem 4 2 7 2 2" xfId="49415"/>
    <cellStyle name="Porcentagem 4 2 7 2 2 2" xfId="51191"/>
    <cellStyle name="Porcentagem 4 2 7 2 3" xfId="50443"/>
    <cellStyle name="Porcentagem 4 2 7 3" xfId="49416"/>
    <cellStyle name="Porcentagem 4 2 7 3 2" xfId="50832"/>
    <cellStyle name="Porcentagem 4 2 7 4" xfId="50125"/>
    <cellStyle name="Porcentagem 4 2 8" xfId="49417"/>
    <cellStyle name="Porcentagem 4 2 8 2" xfId="49418"/>
    <cellStyle name="Porcentagem 4 2 8 2 2" xfId="50874"/>
    <cellStyle name="Porcentagem 4 2 8 3" xfId="50150"/>
    <cellStyle name="Porcentagem 4 2 9" xfId="49419"/>
    <cellStyle name="Porcentagem 4 2 9 2" xfId="49420"/>
    <cellStyle name="Porcentagem 4 2 9 2 2" xfId="51224"/>
    <cellStyle name="Porcentagem 4 2 9 3" xfId="50470"/>
    <cellStyle name="Porcentagem 4 20" xfId="44638"/>
    <cellStyle name="Porcentagem 4 21" xfId="44639"/>
    <cellStyle name="Porcentagem 4 22" xfId="44640"/>
    <cellStyle name="Porcentagem 4 23" xfId="44641"/>
    <cellStyle name="Porcentagem 4 24" xfId="44642"/>
    <cellStyle name="Porcentagem 4 25" xfId="44643"/>
    <cellStyle name="Porcentagem 4 26" xfId="44644"/>
    <cellStyle name="Porcentagem 4 27" xfId="44645"/>
    <cellStyle name="Porcentagem 4 28" xfId="44646"/>
    <cellStyle name="Porcentagem 4 29" xfId="44647"/>
    <cellStyle name="Porcentagem 4 3" xfId="44648"/>
    <cellStyle name="Porcentagem 4 3 10" xfId="49421"/>
    <cellStyle name="Porcentagem 4 3 10 2" xfId="50499"/>
    <cellStyle name="Porcentagem 4 3 11" xfId="49422"/>
    <cellStyle name="Porcentagem 4 3 2" xfId="49423"/>
    <cellStyle name="Porcentagem 4 3 2 2" xfId="49424"/>
    <cellStyle name="Porcentagem 4 3 2 2 2" xfId="49425"/>
    <cellStyle name="Porcentagem 4 3 2 2 2 2" xfId="49426"/>
    <cellStyle name="Porcentagem 4 3 2 2 2 2 2" xfId="51086"/>
    <cellStyle name="Porcentagem 4 3 2 2 2 3" xfId="50344"/>
    <cellStyle name="Porcentagem 4 3 2 2 3" xfId="49427"/>
    <cellStyle name="Porcentagem 4 3 2 2 3 2" xfId="50726"/>
    <cellStyle name="Porcentagem 4 3 2 2 4" xfId="50042"/>
    <cellStyle name="Porcentagem 4 3 2 3" xfId="49428"/>
    <cellStyle name="Porcentagem 4 3 2 3 2" xfId="49429"/>
    <cellStyle name="Porcentagem 4 3 2 3 2 2" xfId="50952"/>
    <cellStyle name="Porcentagem 4 3 2 3 3" xfId="50216"/>
    <cellStyle name="Porcentagem 4 3 2 4" xfId="49430"/>
    <cellStyle name="Porcentagem 4 3 2 4 2" xfId="50589"/>
    <cellStyle name="Porcentagem 4 3 2 5" xfId="49944"/>
    <cellStyle name="Porcentagem 4 3 3" xfId="49431"/>
    <cellStyle name="Porcentagem 4 3 3 2" xfId="49432"/>
    <cellStyle name="Porcentagem 4 3 3 2 2" xfId="49433"/>
    <cellStyle name="Porcentagem 4 3 3 2 2 2" xfId="49434"/>
    <cellStyle name="Porcentagem 4 3 3 2 2 2 2" xfId="51119"/>
    <cellStyle name="Porcentagem 4 3 3 2 2 3" xfId="50376"/>
    <cellStyle name="Porcentagem 4 3 3 2 3" xfId="49435"/>
    <cellStyle name="Porcentagem 4 3 3 2 3 2" xfId="50759"/>
    <cellStyle name="Porcentagem 4 3 3 2 4" xfId="50068"/>
    <cellStyle name="Porcentagem 4 3 3 3" xfId="49436"/>
    <cellStyle name="Porcentagem 4 3 3 3 2" xfId="49437"/>
    <cellStyle name="Porcentagem 4 3 3 3 2 2" xfId="50984"/>
    <cellStyle name="Porcentagem 4 3 3 3 3" xfId="50248"/>
    <cellStyle name="Porcentagem 4 3 3 4" xfId="49438"/>
    <cellStyle name="Porcentagem 4 3 3 4 2" xfId="50622"/>
    <cellStyle name="Porcentagem 4 3 3 5" xfId="49966"/>
    <cellStyle name="Porcentagem 4 3 4" xfId="49439"/>
    <cellStyle name="Porcentagem 4 3 4 2" xfId="49440"/>
    <cellStyle name="Porcentagem 4 3 4 2 2" xfId="49441"/>
    <cellStyle name="Porcentagem 4 3 4 2 2 2" xfId="49442"/>
    <cellStyle name="Porcentagem 4 3 4 2 2 2 2" xfId="51159"/>
    <cellStyle name="Porcentagem 4 3 4 2 2 3" xfId="50415"/>
    <cellStyle name="Porcentagem 4 3 4 2 3" xfId="49443"/>
    <cellStyle name="Porcentagem 4 3 4 2 3 2" xfId="50799"/>
    <cellStyle name="Porcentagem 4 3 4 2 4" xfId="50099"/>
    <cellStyle name="Porcentagem 4 3 4 3" xfId="49444"/>
    <cellStyle name="Porcentagem 4 3 4 3 2" xfId="49445"/>
    <cellStyle name="Porcentagem 4 3 4 3 2 2" xfId="51023"/>
    <cellStyle name="Porcentagem 4 3 4 3 3" xfId="50287"/>
    <cellStyle name="Porcentagem 4 3 4 4" xfId="49446"/>
    <cellStyle name="Porcentagem 4 3 4 4 2" xfId="50662"/>
    <cellStyle name="Porcentagem 4 3 4 5" xfId="49995"/>
    <cellStyle name="Porcentagem 4 3 5" xfId="49447"/>
    <cellStyle name="Porcentagem 4 3 5 2" xfId="49448"/>
    <cellStyle name="Porcentagem 4 3 5 2 2" xfId="49449"/>
    <cellStyle name="Porcentagem 4 3 5 2 2 2" xfId="51045"/>
    <cellStyle name="Porcentagem 4 3 5 2 3" xfId="50305"/>
    <cellStyle name="Porcentagem 4 3 5 3" xfId="49450"/>
    <cellStyle name="Porcentagem 4 3 5 3 2" xfId="50685"/>
    <cellStyle name="Porcentagem 4 3 5 4" xfId="50008"/>
    <cellStyle name="Porcentagem 4 3 6" xfId="49451"/>
    <cellStyle name="Porcentagem 4 3 6 2" xfId="49452"/>
    <cellStyle name="Porcentagem 4 3 6 2 2" xfId="49453"/>
    <cellStyle name="Porcentagem 4 3 6 2 2 2" xfId="50912"/>
    <cellStyle name="Porcentagem 4 3 6 2 3" xfId="50177"/>
    <cellStyle name="Porcentagem 4 3 6 3" xfId="49454"/>
    <cellStyle name="Porcentagem 4 3 6 3 2" xfId="50548"/>
    <cellStyle name="Porcentagem 4 3 6 4" xfId="49913"/>
    <cellStyle name="Porcentagem 4 3 7" xfId="49455"/>
    <cellStyle name="Porcentagem 4 3 7 2" xfId="49456"/>
    <cellStyle name="Porcentagem 4 3 7 2 2" xfId="49457"/>
    <cellStyle name="Porcentagem 4 3 7 2 2 2" xfId="51192"/>
    <cellStyle name="Porcentagem 4 3 7 2 3" xfId="50444"/>
    <cellStyle name="Porcentagem 4 3 7 3" xfId="49458"/>
    <cellStyle name="Porcentagem 4 3 7 3 2" xfId="50833"/>
    <cellStyle name="Porcentagem 4 3 7 4" xfId="50126"/>
    <cellStyle name="Porcentagem 4 3 8" xfId="49459"/>
    <cellStyle name="Porcentagem 4 3 8 2" xfId="49460"/>
    <cellStyle name="Porcentagem 4 3 8 2 2" xfId="50875"/>
    <cellStyle name="Porcentagem 4 3 8 3" xfId="50151"/>
    <cellStyle name="Porcentagem 4 3 9" xfId="49461"/>
    <cellStyle name="Porcentagem 4 3 9 2" xfId="49462"/>
    <cellStyle name="Porcentagem 4 3 9 2 2" xfId="51225"/>
    <cellStyle name="Porcentagem 4 3 9 3" xfId="50471"/>
    <cellStyle name="Porcentagem 4 30" xfId="44649"/>
    <cellStyle name="Porcentagem 4 31" xfId="44650"/>
    <cellStyle name="Porcentagem 4 32" xfId="44651"/>
    <cellStyle name="Porcentagem 4 33" xfId="44652"/>
    <cellStyle name="Porcentagem 4 34" xfId="44653"/>
    <cellStyle name="Porcentagem 4 35" xfId="44654"/>
    <cellStyle name="Porcentagem 4 36" xfId="44655"/>
    <cellStyle name="Porcentagem 4 37" xfId="44656"/>
    <cellStyle name="Porcentagem 4 38" xfId="44657"/>
    <cellStyle name="Porcentagem 4 39" xfId="44658"/>
    <cellStyle name="Porcentagem 4 4" xfId="44659"/>
    <cellStyle name="Porcentagem 4 4 2" xfId="49463"/>
    <cellStyle name="Porcentagem 4 4 2 2" xfId="49464"/>
    <cellStyle name="Porcentagem 4 4 2 2 2" xfId="49465"/>
    <cellStyle name="Porcentagem 4 4 2 2 2 2" xfId="51084"/>
    <cellStyle name="Porcentagem 4 4 2 2 3" xfId="50342"/>
    <cellStyle name="Porcentagem 4 4 2 3" xfId="49466"/>
    <cellStyle name="Porcentagem 4 4 2 3 2" xfId="50724"/>
    <cellStyle name="Porcentagem 4 4 2 4" xfId="50040"/>
    <cellStyle name="Porcentagem 4 4 3" xfId="49467"/>
    <cellStyle name="Porcentagem 4 4 3 2" xfId="49468"/>
    <cellStyle name="Porcentagem 4 4 3 2 2" xfId="50950"/>
    <cellStyle name="Porcentagem 4 4 3 3" xfId="50214"/>
    <cellStyle name="Porcentagem 4 4 4" xfId="49469"/>
    <cellStyle name="Porcentagem 4 4 4 2" xfId="50587"/>
    <cellStyle name="Porcentagem 4 4 5" xfId="49470"/>
    <cellStyle name="Porcentagem 4 40" xfId="44660"/>
    <cellStyle name="Porcentagem 4 41" xfId="44661"/>
    <cellStyle name="Porcentagem 4 42" xfId="44662"/>
    <cellStyle name="Porcentagem 4 43" xfId="44663"/>
    <cellStyle name="Porcentagem 4 44" xfId="44664"/>
    <cellStyle name="Porcentagem 4 45" xfId="44665"/>
    <cellStyle name="Porcentagem 4 46" xfId="44666"/>
    <cellStyle name="Porcentagem 4 47" xfId="44667"/>
    <cellStyle name="Porcentagem 4 48" xfId="44668"/>
    <cellStyle name="Porcentagem 4 49" xfId="44669"/>
    <cellStyle name="Porcentagem 4 5" xfId="44670"/>
    <cellStyle name="Porcentagem 4 5 2" xfId="49471"/>
    <cellStyle name="Porcentagem 4 5 2 2" xfId="49472"/>
    <cellStyle name="Porcentagem 4 5 2 2 2" xfId="49473"/>
    <cellStyle name="Porcentagem 4 5 2 2 2 2" xfId="51117"/>
    <cellStyle name="Porcentagem 4 5 2 2 3" xfId="50374"/>
    <cellStyle name="Porcentagem 4 5 2 3" xfId="49474"/>
    <cellStyle name="Porcentagem 4 5 2 3 2" xfId="50757"/>
    <cellStyle name="Porcentagem 4 5 2 4" xfId="50066"/>
    <cellStyle name="Porcentagem 4 5 3" xfId="49475"/>
    <cellStyle name="Porcentagem 4 5 3 2" xfId="49476"/>
    <cellStyle name="Porcentagem 4 5 3 2 2" xfId="50982"/>
    <cellStyle name="Porcentagem 4 5 3 3" xfId="50246"/>
    <cellStyle name="Porcentagem 4 5 4" xfId="49477"/>
    <cellStyle name="Porcentagem 4 5 4 2" xfId="50620"/>
    <cellStyle name="Porcentagem 4 5 5" xfId="49478"/>
    <cellStyle name="Porcentagem 4 50" xfId="44671"/>
    <cellStyle name="Porcentagem 4 51" xfId="44672"/>
    <cellStyle name="Porcentagem 4 52" xfId="44673"/>
    <cellStyle name="Porcentagem 4 53" xfId="44674"/>
    <cellStyle name="Porcentagem 4 54" xfId="44675"/>
    <cellStyle name="Porcentagem 4 55" xfId="44676"/>
    <cellStyle name="Porcentagem 4 56" xfId="44677"/>
    <cellStyle name="Porcentagem 4 57" xfId="44678"/>
    <cellStyle name="Porcentagem 4 58" xfId="44679"/>
    <cellStyle name="Porcentagem 4 59" xfId="44680"/>
    <cellStyle name="Porcentagem 4 6" xfId="44681"/>
    <cellStyle name="Porcentagem 4 6 2" xfId="49479"/>
    <cellStyle name="Porcentagem 4 6 2 2" xfId="49480"/>
    <cellStyle name="Porcentagem 4 6 2 2 2" xfId="49481"/>
    <cellStyle name="Porcentagem 4 6 2 2 2 2" xfId="51157"/>
    <cellStyle name="Porcentagem 4 6 2 2 3" xfId="50413"/>
    <cellStyle name="Porcentagem 4 6 2 3" xfId="49482"/>
    <cellStyle name="Porcentagem 4 6 2 3 2" xfId="50797"/>
    <cellStyle name="Porcentagem 4 6 2 4" xfId="50097"/>
    <cellStyle name="Porcentagem 4 6 3" xfId="49483"/>
    <cellStyle name="Porcentagem 4 6 3 2" xfId="49484"/>
    <cellStyle name="Porcentagem 4 6 3 2 2" xfId="51021"/>
    <cellStyle name="Porcentagem 4 6 3 3" xfId="50285"/>
    <cellStyle name="Porcentagem 4 6 4" xfId="49485"/>
    <cellStyle name="Porcentagem 4 6 4 2" xfId="50660"/>
    <cellStyle name="Porcentagem 4 6 5" xfId="49486"/>
    <cellStyle name="Porcentagem 4 60" xfId="44682"/>
    <cellStyle name="Porcentagem 4 61" xfId="44683"/>
    <cellStyle name="Porcentagem 4 62" xfId="44684"/>
    <cellStyle name="Porcentagem 4 63" xfId="44685"/>
    <cellStyle name="Porcentagem 4 64" xfId="44686"/>
    <cellStyle name="Porcentagem 4 65" xfId="44687"/>
    <cellStyle name="Porcentagem 4 66" xfId="44688"/>
    <cellStyle name="Porcentagem 4 67" xfId="44689"/>
    <cellStyle name="Porcentagem 4 68" xfId="44690"/>
    <cellStyle name="Porcentagem 4 69" xfId="44691"/>
    <cellStyle name="Porcentagem 4 7" xfId="44692"/>
    <cellStyle name="Porcentagem 4 7 2" xfId="49487"/>
    <cellStyle name="Porcentagem 4 7 2 2" xfId="49488"/>
    <cellStyle name="Porcentagem 4 7 2 2 2" xfId="51035"/>
    <cellStyle name="Porcentagem 4 7 2 3" xfId="50298"/>
    <cellStyle name="Porcentagem 4 7 3" xfId="49489"/>
    <cellStyle name="Porcentagem 4 7 3 2" xfId="50675"/>
    <cellStyle name="Porcentagem 4 7 4" xfId="49490"/>
    <cellStyle name="Porcentagem 4 70" xfId="44693"/>
    <cellStyle name="Porcentagem 4 71" xfId="44694"/>
    <cellStyle name="Porcentagem 4 72" xfId="44695"/>
    <cellStyle name="Porcentagem 4 73" xfId="44696"/>
    <cellStyle name="Porcentagem 4 74" xfId="44697"/>
    <cellStyle name="Porcentagem 4 75" xfId="44698"/>
    <cellStyle name="Porcentagem 4 76" xfId="44699"/>
    <cellStyle name="Porcentagem 4 77" xfId="44700"/>
    <cellStyle name="Porcentagem 4 78" xfId="44701"/>
    <cellStyle name="Porcentagem 4 79" xfId="44702"/>
    <cellStyle name="Porcentagem 4 8" xfId="44703"/>
    <cellStyle name="Porcentagem 4 8 2" xfId="49491"/>
    <cellStyle name="Porcentagem 4 8 2 2" xfId="49492"/>
    <cellStyle name="Porcentagem 4 8 2 2 2" xfId="50902"/>
    <cellStyle name="Porcentagem 4 8 2 3" xfId="50170"/>
    <cellStyle name="Porcentagem 4 8 3" xfId="49493"/>
    <cellStyle name="Porcentagem 4 8 3 2" xfId="50538"/>
    <cellStyle name="Porcentagem 4 8 4" xfId="49494"/>
    <cellStyle name="Porcentagem 4 80" xfId="44704"/>
    <cellStyle name="Porcentagem 4 81" xfId="44705"/>
    <cellStyle name="Porcentagem 4 82" xfId="44706"/>
    <cellStyle name="Porcentagem 4 83" xfId="44707"/>
    <cellStyle name="Porcentagem 4 84" xfId="44708"/>
    <cellStyle name="Porcentagem 4 85" xfId="44709"/>
    <cellStyle name="Porcentagem 4 86" xfId="44710"/>
    <cellStyle name="Porcentagem 4 87" xfId="44711"/>
    <cellStyle name="Porcentagem 4 88" xfId="44712"/>
    <cellStyle name="Porcentagem 4 89" xfId="44713"/>
    <cellStyle name="Porcentagem 4 9" xfId="44714"/>
    <cellStyle name="Porcentagem 4 9 2" xfId="49495"/>
    <cellStyle name="Porcentagem 4 9 2 2" xfId="49496"/>
    <cellStyle name="Porcentagem 4 9 2 2 2" xfId="51190"/>
    <cellStyle name="Porcentagem 4 9 2 3" xfId="50442"/>
    <cellStyle name="Porcentagem 4 9 3" xfId="49497"/>
    <cellStyle name="Porcentagem 4 9 3 2" xfId="50831"/>
    <cellStyle name="Porcentagem 4 9 4" xfId="49498"/>
    <cellStyle name="Porcentagem 4 90" xfId="44715"/>
    <cellStyle name="Porcentagem 4 91" xfId="44716"/>
    <cellStyle name="Porcentagem 4 92" xfId="44717"/>
    <cellStyle name="Porcentagem 4 93" xfId="44718"/>
    <cellStyle name="Porcentagem 4 94" xfId="44719"/>
    <cellStyle name="Porcentagem 4 95" xfId="44720"/>
    <cellStyle name="Porcentagem 4 96" xfId="44721"/>
    <cellStyle name="Porcentagem 4 97" xfId="44722"/>
    <cellStyle name="Porcentagem 4 98" xfId="44723"/>
    <cellStyle name="Porcentagem 4 99" xfId="44724"/>
    <cellStyle name="Porcentagem 5" xfId="44725"/>
    <cellStyle name="Porcentagem 5 2" xfId="49499"/>
    <cellStyle name="Porcentagem 5 2 2" xfId="52092"/>
    <cellStyle name="Porcentagem 5 3" xfId="52091"/>
    <cellStyle name="Porcentagem 6" xfId="45291"/>
    <cellStyle name="Porcentagem 6 2" xfId="49500"/>
    <cellStyle name="Porcentagem 6_Mem." xfId="49501"/>
    <cellStyle name="Porcentagem 7" xfId="49502"/>
    <cellStyle name="Porcentagem 8" xfId="49503"/>
    <cellStyle name="Porcentagem 8 2" xfId="49504"/>
    <cellStyle name="Porcentagem 8 3" xfId="49505"/>
    <cellStyle name="Porcentagem 8 3 2" xfId="49506"/>
    <cellStyle name="Porcentagem 8 3 2 2" xfId="50884"/>
    <cellStyle name="Porcentagem 8 3 3" xfId="50158"/>
    <cellStyle name="Porcentagem 8 4" xfId="49507"/>
    <cellStyle name="Porcentagem 8 4 2" xfId="50518"/>
    <cellStyle name="Porcentagem 8 5" xfId="49892"/>
    <cellStyle name="Porcentagem 9" xfId="49508"/>
    <cellStyle name="Porcentagem 9 2" xfId="49509"/>
    <cellStyle name="Porcentagem 9 2 2" xfId="49510"/>
    <cellStyle name="Porcentagem 9 2 2 2" xfId="49511"/>
    <cellStyle name="Porcentagem 9 2 2 2 2" xfId="51131"/>
    <cellStyle name="Porcentagem 9 2 2 3" xfId="50388"/>
    <cellStyle name="Porcentagem 9 2 3" xfId="49512"/>
    <cellStyle name="Porcentagem 9 2 3 2" xfId="50771"/>
    <cellStyle name="Porcentagem 9 2 4" xfId="50077"/>
    <cellStyle name="Porcentagem 9 3" xfId="49513"/>
    <cellStyle name="Porcentagem 9 3 2" xfId="49514"/>
    <cellStyle name="Porcentagem 9 3 2 2" xfId="50996"/>
    <cellStyle name="Porcentagem 9 3 3" xfId="50260"/>
    <cellStyle name="Porcentagem 9 4" xfId="49515"/>
    <cellStyle name="Porcentagem 9 4 2" xfId="50634"/>
    <cellStyle name="Porcentagem 9 5" xfId="49974"/>
    <cellStyle name="Saída" xfId="13" builtinId="21" customBuiltin="1"/>
    <cellStyle name="Saída 10" xfId="51762"/>
    <cellStyle name="Saída 11" xfId="51804"/>
    <cellStyle name="Saída 12" xfId="51846"/>
    <cellStyle name="Saída 13" xfId="51888"/>
    <cellStyle name="Saída 14" xfId="51930"/>
    <cellStyle name="Saída 2" xfId="130"/>
    <cellStyle name="Saída 2 10" xfId="11274"/>
    <cellStyle name="Saída 2 11" xfId="13798"/>
    <cellStyle name="Saída 2 12" xfId="15700"/>
    <cellStyle name="Saída 2 13" xfId="2860"/>
    <cellStyle name="Saída 2 14" xfId="15135"/>
    <cellStyle name="Saída 2 15" xfId="3360"/>
    <cellStyle name="Saída 2 16" xfId="23326"/>
    <cellStyle name="Saída 2 17" xfId="12883"/>
    <cellStyle name="Saída 2 18" xfId="27990"/>
    <cellStyle name="Saída 2 19" xfId="29049"/>
    <cellStyle name="Saída 2 2" xfId="3508"/>
    <cellStyle name="Saída 2 2 10" xfId="12901"/>
    <cellStyle name="Saída 2 2 11" xfId="14806"/>
    <cellStyle name="Saída 2 2 12" xfId="16921"/>
    <cellStyle name="Saída 2 2 13" xfId="18828"/>
    <cellStyle name="Saída 2 2 14" xfId="20740"/>
    <cellStyle name="Saída 2 2 15" xfId="22434"/>
    <cellStyle name="Saída 2 2 16" xfId="24542"/>
    <cellStyle name="Saída 2 2 17" xfId="14758"/>
    <cellStyle name="Saída 2 2 18" xfId="18549"/>
    <cellStyle name="Saída 2 2 19" xfId="11709"/>
    <cellStyle name="Saída 2 2 2" xfId="3688"/>
    <cellStyle name="Saída 2 2 2 10" xfId="17579"/>
    <cellStyle name="Saída 2 2 2 11" xfId="19485"/>
    <cellStyle name="Saída 2 2 2 12" xfId="21397"/>
    <cellStyle name="Saída 2 2 2 13" xfId="23748"/>
    <cellStyle name="Saída 2 2 2 14" xfId="25199"/>
    <cellStyle name="Saída 2 2 2 15" xfId="27222"/>
    <cellStyle name="Saída 2 2 2 16" xfId="28589"/>
    <cellStyle name="Saída 2 2 2 17" xfId="30813"/>
    <cellStyle name="Saída 2 2 2 18" xfId="32355"/>
    <cellStyle name="Saída 2 2 2 19" xfId="34411"/>
    <cellStyle name="Saída 2 2 2 2" xfId="4505"/>
    <cellStyle name="Saída 2 2 2 2 10" xfId="20750"/>
    <cellStyle name="Saída 2 2 2 2 11" xfId="16214"/>
    <cellStyle name="Saída 2 2 2 2 12" xfId="24552"/>
    <cellStyle name="Saída 2 2 2 2 13" xfId="12828"/>
    <cellStyle name="Saída 2 2 2 2 14" xfId="2925"/>
    <cellStyle name="Saída 2 2 2 2 15" xfId="16669"/>
    <cellStyle name="Saída 2 2 2 2 16" xfId="28064"/>
    <cellStyle name="Saída 2 2 2 2 17" xfId="3237"/>
    <cellStyle name="Saída 2 2 2 2 18" xfId="35380"/>
    <cellStyle name="Saída 2 2 2 2 19" xfId="37258"/>
    <cellStyle name="Saída 2 2 2 2 2" xfId="5472"/>
    <cellStyle name="Saída 2 2 2 2 20" xfId="27202"/>
    <cellStyle name="Saída 2 2 2 2 21" xfId="28433"/>
    <cellStyle name="Saída 2 2 2 2 22" xfId="28061"/>
    <cellStyle name="Saída 2 2 2 2 3" xfId="6707"/>
    <cellStyle name="Saída 2 2 2 2 4" xfId="9312"/>
    <cellStyle name="Saída 2 2 2 2 5" xfId="10998"/>
    <cellStyle name="Saída 2 2 2 2 6" xfId="3125"/>
    <cellStyle name="Saída 2 2 2 2 7" xfId="4227"/>
    <cellStyle name="Saída 2 2 2 2 8" xfId="16931"/>
    <cellStyle name="Saída 2 2 2 2 9" xfId="18838"/>
    <cellStyle name="Saída 2 2 2 20" xfId="36026"/>
    <cellStyle name="Saída 2 2 2 21" xfId="37905"/>
    <cellStyle name="Saída 2 2 2 22" xfId="39574"/>
    <cellStyle name="Saída 2 2 2 23" xfId="41248"/>
    <cellStyle name="Saída 2 2 2 24" xfId="43505"/>
    <cellStyle name="Saída 2 2 2 3" xfId="5149"/>
    <cellStyle name="Saída 2 2 2 3 2" xfId="45683"/>
    <cellStyle name="Saída 2 2 2 3 3" xfId="46072"/>
    <cellStyle name="Saída 2 2 2 3 4" xfId="46430"/>
    <cellStyle name="Saída 2 2 2 3 5" xfId="46782"/>
    <cellStyle name="Saída 2 2 2 3 6" xfId="47097"/>
    <cellStyle name="Saída 2 2 2 3 7" xfId="47416"/>
    <cellStyle name="Saída 2 2 2 3 8" xfId="47734"/>
    <cellStyle name="Saída 2 2 2 4" xfId="6599"/>
    <cellStyle name="Saída 2 2 2 4 2" xfId="45761"/>
    <cellStyle name="Saída 2 2 2 4 3" xfId="46150"/>
    <cellStyle name="Saída 2 2 2 4 4" xfId="46508"/>
    <cellStyle name="Saída 2 2 2 4 5" xfId="46860"/>
    <cellStyle name="Saída 2 2 2 4 6" xfId="47175"/>
    <cellStyle name="Saída 2 2 2 4 7" xfId="47494"/>
    <cellStyle name="Saída 2 2 2 4 8" xfId="47812"/>
    <cellStyle name="Saída 2 2 2 5" xfId="8050"/>
    <cellStyle name="Saída 2 2 2 5 2" xfId="45824"/>
    <cellStyle name="Saída 2 2 2 5 3" xfId="46213"/>
    <cellStyle name="Saída 2 2 2 5 4" xfId="46571"/>
    <cellStyle name="Saída 2 2 2 5 5" xfId="46923"/>
    <cellStyle name="Saída 2 2 2 5 6" xfId="47238"/>
    <cellStyle name="Saída 2 2 2 5 7" xfId="47557"/>
    <cellStyle name="Saída 2 2 2 5 8" xfId="47875"/>
    <cellStyle name="Saída 2 2 2 6" xfId="9960"/>
    <cellStyle name="Saída 2 2 2 7" xfId="11811"/>
    <cellStyle name="Saída 2 2 2 8" xfId="14218"/>
    <cellStyle name="Saída 2 2 2 9" xfId="16122"/>
    <cellStyle name="Saída 2 2 20" xfId="3344"/>
    <cellStyle name="Saída 2 2 21" xfId="2948"/>
    <cellStyle name="Saída 2 2 22" xfId="35370"/>
    <cellStyle name="Saída 2 2 23" xfId="37248"/>
    <cellStyle name="Saída 2 2 24" xfId="29253"/>
    <cellStyle name="Saída 2 2 25" xfId="20464"/>
    <cellStyle name="Saída 2 2 26" xfId="42245"/>
    <cellStyle name="Saída 2 2 3" xfId="3885"/>
    <cellStyle name="Saída 2 2 3 10" xfId="19608"/>
    <cellStyle name="Saída 2 2 3 11" xfId="21520"/>
    <cellStyle name="Saída 2 2 3 12" xfId="22668"/>
    <cellStyle name="Saída 2 2 3 13" xfId="25322"/>
    <cellStyle name="Saída 2 2 3 14" xfId="27172"/>
    <cellStyle name="Saída 2 2 3 15" xfId="29509"/>
    <cellStyle name="Saída 2 2 3 16" xfId="30763"/>
    <cellStyle name="Saída 2 2 3 17" xfId="33032"/>
    <cellStyle name="Saída 2 2 3 18" xfId="34181"/>
    <cellStyle name="Saída 2 2 3 19" xfId="36149"/>
    <cellStyle name="Saída 2 2 3 2" xfId="5878"/>
    <cellStyle name="Saída 2 2 3 2 10" xfId="22128"/>
    <cellStyle name="Saída 2 2 3 2 11" xfId="24209"/>
    <cellStyle name="Saída 2 2 3 2 12" xfId="25930"/>
    <cellStyle name="Saída 2 2 3 2 13" xfId="26359"/>
    <cellStyle name="Saída 2 2 3 2 14" xfId="28742"/>
    <cellStyle name="Saída 2 2 3 2 15" xfId="29967"/>
    <cellStyle name="Saída 2 2 3 2 16" xfId="32156"/>
    <cellStyle name="Saída 2 2 3 2 17" xfId="34623"/>
    <cellStyle name="Saída 2 2 3 2 18" xfId="36757"/>
    <cellStyle name="Saída 2 2 3 2 19" xfId="38636"/>
    <cellStyle name="Saída 2 2 3 2 2" xfId="7327"/>
    <cellStyle name="Saída 2 2 3 2 20" xfId="39380"/>
    <cellStyle name="Saída 2 2 3 2 21" xfId="41056"/>
    <cellStyle name="Saída 2 2 3 2 22" xfId="43951"/>
    <cellStyle name="Saída 2 2 3 2 3" xfId="8781"/>
    <cellStyle name="Saída 2 2 3 2 4" xfId="10691"/>
    <cellStyle name="Saída 2 2 3 2 5" xfId="12169"/>
    <cellStyle name="Saída 2 2 3 2 6" xfId="14680"/>
    <cellStyle name="Saída 2 2 3 2 7" xfId="16586"/>
    <cellStyle name="Saída 2 2 3 2 8" xfId="18310"/>
    <cellStyle name="Saída 2 2 3 2 9" xfId="20216"/>
    <cellStyle name="Saída 2 2 3 20" xfId="38028"/>
    <cellStyle name="Saída 2 2 3 21" xfId="40233"/>
    <cellStyle name="Saída 2 2 3 22" xfId="41892"/>
    <cellStyle name="Saída 2 2 3 23" xfId="42474"/>
    <cellStyle name="Saída 2 2 3 3" xfId="5272"/>
    <cellStyle name="Saída 2 2 3 3 2" xfId="45711"/>
    <cellStyle name="Saída 2 2 3 3 3" xfId="46100"/>
    <cellStyle name="Saída 2 2 3 3 4" xfId="46458"/>
    <cellStyle name="Saída 2 2 3 3 5" xfId="46810"/>
    <cellStyle name="Saída 2 2 3 3 6" xfId="47125"/>
    <cellStyle name="Saída 2 2 3 3 7" xfId="47444"/>
    <cellStyle name="Saída 2 2 3 3 8" xfId="47762"/>
    <cellStyle name="Saída 2 2 3 4" xfId="8173"/>
    <cellStyle name="Saída 2 2 3 4 2" xfId="45602"/>
    <cellStyle name="Saída 2 2 3 4 3" xfId="45991"/>
    <cellStyle name="Saída 2 2 3 4 4" xfId="46349"/>
    <cellStyle name="Saída 2 2 3 4 5" xfId="46701"/>
    <cellStyle name="Saída 2 2 3 4 6" xfId="47016"/>
    <cellStyle name="Saída 2 2 3 4 7" xfId="47335"/>
    <cellStyle name="Saída 2 2 3 4 8" xfId="47653"/>
    <cellStyle name="Saída 2 2 3 5" xfId="10083"/>
    <cellStyle name="Saída 2 2 3 5 2" xfId="45818"/>
    <cellStyle name="Saída 2 2 3 5 3" xfId="46207"/>
    <cellStyle name="Saída 2 2 3 5 4" xfId="46565"/>
    <cellStyle name="Saída 2 2 3 5 5" xfId="46917"/>
    <cellStyle name="Saída 2 2 3 5 6" xfId="47232"/>
    <cellStyle name="Saída 2 2 3 5 7" xfId="47551"/>
    <cellStyle name="Saída 2 2 3 5 8" xfId="47869"/>
    <cellStyle name="Saída 2 2 3 6" xfId="11755"/>
    <cellStyle name="Saída 2 2 3 7" xfId="13135"/>
    <cellStyle name="Saída 2 2 3 8" xfId="15040"/>
    <cellStyle name="Saída 2 2 3 9" xfId="17702"/>
    <cellStyle name="Saída 2 2 4" xfId="4140"/>
    <cellStyle name="Saída 2 2 4 10" xfId="19775"/>
    <cellStyle name="Saída 2 2 4 11" xfId="21687"/>
    <cellStyle name="Saída 2 2 4 12" xfId="22686"/>
    <cellStyle name="Saída 2 2 4 13" xfId="25489"/>
    <cellStyle name="Saída 2 2 4 14" xfId="27231"/>
    <cellStyle name="Saída 2 2 4 15" xfId="29301"/>
    <cellStyle name="Saída 2 2 4 16" xfId="30822"/>
    <cellStyle name="Saída 2 2 4 17" xfId="32148"/>
    <cellStyle name="Saída 2 2 4 18" xfId="34298"/>
    <cellStyle name="Saída 2 2 4 19" xfId="36316"/>
    <cellStyle name="Saída 2 2 4 2" xfId="6045"/>
    <cellStyle name="Saída 2 2 4 2 10" xfId="22295"/>
    <cellStyle name="Saída 2 2 4 2 11" xfId="23971"/>
    <cellStyle name="Saída 2 2 4 2 12" xfId="26097"/>
    <cellStyle name="Saída 2 2 4 2 13" xfId="26270"/>
    <cellStyle name="Saída 2 2 4 2 14" xfId="28938"/>
    <cellStyle name="Saída 2 2 4 2 15" xfId="29880"/>
    <cellStyle name="Saída 2 2 4 2 16" xfId="31838"/>
    <cellStyle name="Saída 2 2 4 2 17" xfId="34800"/>
    <cellStyle name="Saída 2 2 4 2 18" xfId="36924"/>
    <cellStyle name="Saída 2 2 4 2 19" xfId="38803"/>
    <cellStyle name="Saída 2 2 4 2 2" xfId="7494"/>
    <cellStyle name="Saída 2 2 4 2 20" xfId="39076"/>
    <cellStyle name="Saída 2 2 4 2 21" xfId="40758"/>
    <cellStyle name="Saída 2 2 4 2 22" xfId="43717"/>
    <cellStyle name="Saída 2 2 4 2 3" xfId="8948"/>
    <cellStyle name="Saída 2 2 4 2 4" xfId="10858"/>
    <cellStyle name="Saída 2 2 4 2 5" xfId="11930"/>
    <cellStyle name="Saída 2 2 4 2 6" xfId="14440"/>
    <cellStyle name="Saída 2 2 4 2 7" xfId="16346"/>
    <cellStyle name="Saída 2 2 4 2 8" xfId="18477"/>
    <cellStyle name="Saída 2 2 4 2 9" xfId="20383"/>
    <cellStyle name="Saída 2 2 4 20" xfId="38195"/>
    <cellStyle name="Saída 2 2 4 21" xfId="39372"/>
    <cellStyle name="Saída 2 2 4 22" xfId="41048"/>
    <cellStyle name="Saída 2 2 4 23" xfId="42492"/>
    <cellStyle name="Saída 2 2 4 3" xfId="6886"/>
    <cellStyle name="Saída 2 2 4 3 2" xfId="45696"/>
    <cellStyle name="Saída 2 2 4 3 3" xfId="46085"/>
    <cellStyle name="Saída 2 2 4 3 4" xfId="46443"/>
    <cellStyle name="Saída 2 2 4 3 5" xfId="46795"/>
    <cellStyle name="Saída 2 2 4 3 6" xfId="47110"/>
    <cellStyle name="Saída 2 2 4 3 7" xfId="47429"/>
    <cellStyle name="Saída 2 2 4 3 8" xfId="47747"/>
    <cellStyle name="Saída 2 2 4 4" xfId="8340"/>
    <cellStyle name="Saída 2 2 4 4 2" xfId="45627"/>
    <cellStyle name="Saída 2 2 4 4 3" xfId="46016"/>
    <cellStyle name="Saída 2 2 4 4 4" xfId="46374"/>
    <cellStyle name="Saída 2 2 4 4 5" xfId="46726"/>
    <cellStyle name="Saída 2 2 4 4 6" xfId="47041"/>
    <cellStyle name="Saída 2 2 4 4 7" xfId="47360"/>
    <cellStyle name="Saída 2 2 4 4 8" xfId="47678"/>
    <cellStyle name="Saída 2 2 4 5" xfId="10250"/>
    <cellStyle name="Saída 2 2 4 5 2" xfId="45665"/>
    <cellStyle name="Saída 2 2 4 5 3" xfId="46054"/>
    <cellStyle name="Saída 2 2 4 5 4" xfId="46412"/>
    <cellStyle name="Saída 2 2 4 5 5" xfId="46764"/>
    <cellStyle name="Saída 2 2 4 5 6" xfId="47079"/>
    <cellStyle name="Saída 2 2 4 5 7" xfId="47398"/>
    <cellStyle name="Saída 2 2 4 5 8" xfId="47716"/>
    <cellStyle name="Saída 2 2 4 6" xfId="12466"/>
    <cellStyle name="Saída 2 2 4 7" xfId="13153"/>
    <cellStyle name="Saída 2 2 4 8" xfId="15058"/>
    <cellStyle name="Saída 2 2 4 9" xfId="17869"/>
    <cellStyle name="Saída 2 2 5" xfId="4993"/>
    <cellStyle name="Saída 2 2 5 10" xfId="21241"/>
    <cellStyle name="Saída 2 2 5 11" xfId="23812"/>
    <cellStyle name="Saída 2 2 5 12" xfId="25043"/>
    <cellStyle name="Saída 2 2 5 13" xfId="27320"/>
    <cellStyle name="Saída 2 2 5 14" xfId="2794"/>
    <cellStyle name="Saída 2 2 5 15" xfId="30912"/>
    <cellStyle name="Saída 2 2 5 16" xfId="33297"/>
    <cellStyle name="Saída 2 2 5 17" xfId="18580"/>
    <cellStyle name="Saída 2 2 5 18" xfId="35870"/>
    <cellStyle name="Saída 2 2 5 19" xfId="37749"/>
    <cellStyle name="Saída 2 2 5 2" xfId="6443"/>
    <cellStyle name="Saída 2 2 5 2 2" xfId="45973"/>
    <cellStyle name="Saída 2 2 5 2 3" xfId="46331"/>
    <cellStyle name="Saída 2 2 5 2 4" xfId="46683"/>
    <cellStyle name="Saída 2 2 5 2 5" xfId="47006"/>
    <cellStyle name="Saída 2 2 5 2 6" xfId="47635"/>
    <cellStyle name="Saída 2 2 5 20" xfId="40483"/>
    <cellStyle name="Saída 2 2 5 21" xfId="42138"/>
    <cellStyle name="Saída 2 2 5 22" xfId="43565"/>
    <cellStyle name="Saída 2 2 5 3" xfId="7894"/>
    <cellStyle name="Saída 2 2 5 3 2" xfId="45765"/>
    <cellStyle name="Saída 2 2 5 3 3" xfId="46154"/>
    <cellStyle name="Saída 2 2 5 3 4" xfId="46512"/>
    <cellStyle name="Saída 2 2 5 3 5" xfId="46864"/>
    <cellStyle name="Saída 2 2 5 3 6" xfId="47179"/>
    <cellStyle name="Saída 2 2 5 3 7" xfId="47498"/>
    <cellStyle name="Saída 2 2 5 3 8" xfId="47816"/>
    <cellStyle name="Saída 2 2 5 4" xfId="9804"/>
    <cellStyle name="Saída 2 2 5 4 2" xfId="45834"/>
    <cellStyle name="Saída 2 2 5 4 3" xfId="46223"/>
    <cellStyle name="Saída 2 2 5 4 4" xfId="46581"/>
    <cellStyle name="Saída 2 2 5 4 5" xfId="46933"/>
    <cellStyle name="Saída 2 2 5 4 6" xfId="47248"/>
    <cellStyle name="Saída 2 2 5 4 7" xfId="47567"/>
    <cellStyle name="Saída 2 2 5 4 8" xfId="47885"/>
    <cellStyle name="Saída 2 2 5 5" xfId="11784"/>
    <cellStyle name="Saída 2 2 5 5 2" xfId="45871"/>
    <cellStyle name="Saída 2 2 5 5 3" xfId="46260"/>
    <cellStyle name="Saída 2 2 5 5 4" xfId="46618"/>
    <cellStyle name="Saída 2 2 5 5 5" xfId="46970"/>
    <cellStyle name="Saída 2 2 5 5 6" xfId="47285"/>
    <cellStyle name="Saída 2 2 5 5 7" xfId="47604"/>
    <cellStyle name="Saída 2 2 5 5 8" xfId="47922"/>
    <cellStyle name="Saída 2 2 5 6" xfId="14282"/>
    <cellStyle name="Saída 2 2 5 7" xfId="16186"/>
    <cellStyle name="Saída 2 2 5 8" xfId="17423"/>
    <cellStyle name="Saída 2 2 5 9" xfId="19329"/>
    <cellStyle name="Saída 2 2 6" xfId="4613"/>
    <cellStyle name="Saída 2 2 6 10" xfId="20858"/>
    <cellStyle name="Saída 2 2 6 11" xfId="23607"/>
    <cellStyle name="Saída 2 2 6 12" xfId="24660"/>
    <cellStyle name="Saída 2 2 6 13" xfId="26265"/>
    <cellStyle name="Saída 2 2 6 14" xfId="3046"/>
    <cellStyle name="Saída 2 2 6 15" xfId="29876"/>
    <cellStyle name="Saída 2 2 6 16" xfId="32747"/>
    <cellStyle name="Saída 2 2 6 17" xfId="2313"/>
    <cellStyle name="Saída 2 2 6 18" xfId="35488"/>
    <cellStyle name="Saída 2 2 6 19" xfId="37366"/>
    <cellStyle name="Saída 2 2 6 2" xfId="5450"/>
    <cellStyle name="Saída 2 2 6 20" xfId="39955"/>
    <cellStyle name="Saída 2 2 6 21" xfId="41624"/>
    <cellStyle name="Saída 2 2 6 22" xfId="43371"/>
    <cellStyle name="Saída 2 2 6 3" xfId="6672"/>
    <cellStyle name="Saída 2 2 6 4" xfId="9420"/>
    <cellStyle name="Saída 2 2 6 5" xfId="12607"/>
    <cellStyle name="Saída 2 2 6 6" xfId="14079"/>
    <cellStyle name="Saída 2 2 6 7" xfId="15980"/>
    <cellStyle name="Saída 2 2 6 8" xfId="17039"/>
    <cellStyle name="Saída 2 2 6 9" xfId="18946"/>
    <cellStyle name="Saída 2 2 7" xfId="6714"/>
    <cellStyle name="Saída 2 2 8" xfId="9302"/>
    <cellStyle name="Saída 2 2 9" xfId="10999"/>
    <cellStyle name="Saída 2 20" xfId="31570"/>
    <cellStyle name="Saída 2 21" xfId="32506"/>
    <cellStyle name="Saída 2 22" xfId="34296"/>
    <cellStyle name="Saída 2 23" xfId="28678"/>
    <cellStyle name="Saída 2 24" xfId="34497"/>
    <cellStyle name="Saída 2 25" xfId="39724"/>
    <cellStyle name="Saída 2 26" xfId="41397"/>
    <cellStyle name="Saída 2 27" xfId="43102"/>
    <cellStyle name="Saída 2 3" xfId="3471"/>
    <cellStyle name="Saída 2 3 10" xfId="14192"/>
    <cellStyle name="Saída 2 3 11" xfId="16096"/>
    <cellStyle name="Saída 2 3 12" xfId="16847"/>
    <cellStyle name="Saída 2 3 13" xfId="18754"/>
    <cellStyle name="Saída 2 3 14" xfId="20666"/>
    <cellStyle name="Saída 2 3 15" xfId="23722"/>
    <cellStyle name="Saída 2 3 16" xfId="24468"/>
    <cellStyle name="Saída 2 3 17" xfId="27357"/>
    <cellStyle name="Saída 2 3 18" xfId="28134"/>
    <cellStyle name="Saída 2 3 19" xfId="30947"/>
    <cellStyle name="Saída 2 3 2" xfId="3651"/>
    <cellStyle name="Saída 2 3 2 10" xfId="17542"/>
    <cellStyle name="Saída 2 3 2 11" xfId="19448"/>
    <cellStyle name="Saída 2 3 2 12" xfId="21360"/>
    <cellStyle name="Saída 2 3 2 13" xfId="24079"/>
    <cellStyle name="Saída 2 3 2 14" xfId="25162"/>
    <cellStyle name="Saída 2 3 2 15" xfId="27553"/>
    <cellStyle name="Saída 2 3 2 16" xfId="28616"/>
    <cellStyle name="Saída 2 3 2 17" xfId="31138"/>
    <cellStyle name="Saída 2 3 2 18" xfId="28400"/>
    <cellStyle name="Saída 2 3 2 19" xfId="33322"/>
    <cellStyle name="Saída 2 3 2 2" xfId="5556"/>
    <cellStyle name="Saída 2 3 2 2 10" xfId="21806"/>
    <cellStyle name="Saída 2 3 2 2 11" xfId="23820"/>
    <cellStyle name="Saída 2 3 2 2 12" xfId="25608"/>
    <cellStyle name="Saída 2 3 2 2 13" xfId="27986"/>
    <cellStyle name="Saída 2 3 2 2 14" xfId="28562"/>
    <cellStyle name="Saída 2 3 2 2 15" xfId="31566"/>
    <cellStyle name="Saída 2 3 2 2 16" xfId="32774"/>
    <cellStyle name="Saída 2 3 2 2 17" xfId="34615"/>
    <cellStyle name="Saída 2 3 2 2 18" xfId="36435"/>
    <cellStyle name="Saída 2 3 2 2 19" xfId="38314"/>
    <cellStyle name="Saída 2 3 2 2 2" xfId="7005"/>
    <cellStyle name="Saída 2 3 2 2 20" xfId="39983"/>
    <cellStyle name="Saída 2 3 2 2 21" xfId="41649"/>
    <cellStyle name="Saída 2 3 2 2 22" xfId="43573"/>
    <cellStyle name="Saída 2 3 2 2 3" xfId="8459"/>
    <cellStyle name="Saída 2 3 2 2 4" xfId="10369"/>
    <cellStyle name="Saída 2 3 2 2 5" xfId="11456"/>
    <cellStyle name="Saída 2 3 2 2 6" xfId="14290"/>
    <cellStyle name="Saída 2 3 2 2 7" xfId="16194"/>
    <cellStyle name="Saída 2 3 2 2 8" xfId="17988"/>
    <cellStyle name="Saída 2 3 2 2 9" xfId="19894"/>
    <cellStyle name="Saída 2 3 2 20" xfId="35989"/>
    <cellStyle name="Saída 2 3 2 21" xfId="37868"/>
    <cellStyle name="Saída 2 3 2 22" xfId="32527"/>
    <cellStyle name="Saída 2 3 2 23" xfId="29179"/>
    <cellStyle name="Saída 2 3 2 24" xfId="43823"/>
    <cellStyle name="Saída 2 3 2 3" xfId="5112"/>
    <cellStyle name="Saída 2 3 2 3 2" xfId="45730"/>
    <cellStyle name="Saída 2 3 2 3 3" xfId="46119"/>
    <cellStyle name="Saída 2 3 2 3 4" xfId="46477"/>
    <cellStyle name="Saída 2 3 2 3 5" xfId="46829"/>
    <cellStyle name="Saída 2 3 2 3 6" xfId="47144"/>
    <cellStyle name="Saída 2 3 2 3 7" xfId="47463"/>
    <cellStyle name="Saída 2 3 2 3 8" xfId="47781"/>
    <cellStyle name="Saída 2 3 2 4" xfId="6562"/>
    <cellStyle name="Saída 2 3 2 4 2" xfId="45792"/>
    <cellStyle name="Saída 2 3 2 4 3" xfId="46181"/>
    <cellStyle name="Saída 2 3 2 4 4" xfId="46539"/>
    <cellStyle name="Saída 2 3 2 4 5" xfId="46891"/>
    <cellStyle name="Saída 2 3 2 4 6" xfId="47206"/>
    <cellStyle name="Saída 2 3 2 4 7" xfId="47525"/>
    <cellStyle name="Saída 2 3 2 4 8" xfId="47843"/>
    <cellStyle name="Saída 2 3 2 5" xfId="8013"/>
    <cellStyle name="Saída 2 3 2 5 2" xfId="45618"/>
    <cellStyle name="Saída 2 3 2 5 3" xfId="46007"/>
    <cellStyle name="Saída 2 3 2 5 4" xfId="46365"/>
    <cellStyle name="Saída 2 3 2 5 5" xfId="46717"/>
    <cellStyle name="Saída 2 3 2 5 6" xfId="47032"/>
    <cellStyle name="Saída 2 3 2 5 7" xfId="47351"/>
    <cellStyle name="Saída 2 3 2 5 8" xfId="47669"/>
    <cellStyle name="Saída 2 3 2 6" xfId="9923"/>
    <cellStyle name="Saída 2 3 2 7" xfId="12038"/>
    <cellStyle name="Saída 2 3 2 8" xfId="14549"/>
    <cellStyle name="Saída 2 3 2 9" xfId="16455"/>
    <cellStyle name="Saída 2 3 20" xfId="33098"/>
    <cellStyle name="Saída 2 3 21" xfId="34982"/>
    <cellStyle name="Saída 2 3 22" xfId="35296"/>
    <cellStyle name="Saída 2 3 23" xfId="37174"/>
    <cellStyle name="Saída 2 3 24" xfId="40295"/>
    <cellStyle name="Saída 2 3 25" xfId="41953"/>
    <cellStyle name="Saída 2 3 26" xfId="43479"/>
    <cellStyle name="Saída 2 3 3" xfId="3819"/>
    <cellStyle name="Saída 2 3 3 10" xfId="19558"/>
    <cellStyle name="Saída 2 3 3 11" xfId="21470"/>
    <cellStyle name="Saída 2 3 3 12" xfId="24040"/>
    <cellStyle name="Saída 2 3 3 13" xfId="25272"/>
    <cellStyle name="Saída 2 3 3 14" xfId="27285"/>
    <cellStyle name="Saída 2 3 3 15" xfId="29149"/>
    <cellStyle name="Saída 2 3 3 16" xfId="30876"/>
    <cellStyle name="Saída 2 3 3 17" xfId="31904"/>
    <cellStyle name="Saída 2 3 3 18" xfId="34238"/>
    <cellStyle name="Saída 2 3 3 19" xfId="36099"/>
    <cellStyle name="Saída 2 3 3 2" xfId="5828"/>
    <cellStyle name="Saída 2 3 3 2 10" xfId="22078"/>
    <cellStyle name="Saída 2 3 3 2 11" xfId="23615"/>
    <cellStyle name="Saída 2 3 3 2 12" xfId="25880"/>
    <cellStyle name="Saída 2 3 3 2 13" xfId="27282"/>
    <cellStyle name="Saída 2 3 3 2 14" xfId="28792"/>
    <cellStyle name="Saída 2 3 3 2 15" xfId="30873"/>
    <cellStyle name="Saída 2 3 3 2 16" xfId="32067"/>
    <cellStyle name="Saída 2 3 3 2 17" xfId="33816"/>
    <cellStyle name="Saída 2 3 3 2 18" xfId="36707"/>
    <cellStyle name="Saída 2 3 3 2 19" xfId="38586"/>
    <cellStyle name="Saída 2 3 3 2 2" xfId="7277"/>
    <cellStyle name="Saída 2 3 3 2 20" xfId="39297"/>
    <cellStyle name="Saída 2 3 3 2 21" xfId="40974"/>
    <cellStyle name="Saída 2 3 3 2 22" xfId="43379"/>
    <cellStyle name="Saída 2 3 3 2 3" xfId="8731"/>
    <cellStyle name="Saída 2 3 3 2 4" xfId="10641"/>
    <cellStyle name="Saída 2 3 3 2 5" xfId="12561"/>
    <cellStyle name="Saída 2 3 3 2 6" xfId="14087"/>
    <cellStyle name="Saída 2 3 3 2 7" xfId="15988"/>
    <cellStyle name="Saída 2 3 3 2 8" xfId="18260"/>
    <cellStyle name="Saída 2 3 3 2 9" xfId="20166"/>
    <cellStyle name="Saída 2 3 3 20" xfId="37978"/>
    <cellStyle name="Saída 2 3 3 21" xfId="39139"/>
    <cellStyle name="Saída 2 3 3 22" xfId="40820"/>
    <cellStyle name="Saída 2 3 3 23" xfId="43784"/>
    <cellStyle name="Saída 2 3 3 3" xfId="5222"/>
    <cellStyle name="Saída 2 3 3 3 2" xfId="45745"/>
    <cellStyle name="Saída 2 3 3 3 3" xfId="46134"/>
    <cellStyle name="Saída 2 3 3 3 4" xfId="46492"/>
    <cellStyle name="Saída 2 3 3 3 5" xfId="46844"/>
    <cellStyle name="Saída 2 3 3 3 6" xfId="47159"/>
    <cellStyle name="Saída 2 3 3 3 7" xfId="47478"/>
    <cellStyle name="Saída 2 3 3 3 8" xfId="47796"/>
    <cellStyle name="Saída 2 3 3 4" xfId="8123"/>
    <cellStyle name="Saída 2 3 3 4 2" xfId="45807"/>
    <cellStyle name="Saída 2 3 3 4 3" xfId="46196"/>
    <cellStyle name="Saída 2 3 3 4 4" xfId="46554"/>
    <cellStyle name="Saída 2 3 3 4 5" xfId="46906"/>
    <cellStyle name="Saída 2 3 3 4 6" xfId="47221"/>
    <cellStyle name="Saída 2 3 3 4 7" xfId="47540"/>
    <cellStyle name="Saída 2 3 3 4 8" xfId="47858"/>
    <cellStyle name="Saída 2 3 3 5" xfId="10033"/>
    <cellStyle name="Saída 2 3 3 5 2" xfId="45860"/>
    <cellStyle name="Saída 2 3 3 5 3" xfId="46249"/>
    <cellStyle name="Saída 2 3 3 5 4" xfId="46607"/>
    <cellStyle name="Saída 2 3 3 5 5" xfId="46959"/>
    <cellStyle name="Saída 2 3 3 5 6" xfId="47274"/>
    <cellStyle name="Saída 2 3 3 5 7" xfId="47593"/>
    <cellStyle name="Saída 2 3 3 5 8" xfId="47911"/>
    <cellStyle name="Saída 2 3 3 6" xfId="11999"/>
    <cellStyle name="Saída 2 3 3 7" xfId="14510"/>
    <cellStyle name="Saída 2 3 3 8" xfId="16416"/>
    <cellStyle name="Saída 2 3 3 9" xfId="17652"/>
    <cellStyle name="Saída 2 3 4" xfId="4103"/>
    <cellStyle name="Saída 2 3 4 10" xfId="19738"/>
    <cellStyle name="Saída 2 3 4 11" xfId="21650"/>
    <cellStyle name="Saída 2 3 4 12" xfId="23793"/>
    <cellStyle name="Saída 2 3 4 13" xfId="25452"/>
    <cellStyle name="Saída 2 3 4 14" xfId="26283"/>
    <cellStyle name="Saída 2 3 4 15" xfId="23260"/>
    <cellStyle name="Saída 2 3 4 16" xfId="29893"/>
    <cellStyle name="Saída 2 3 4 17" xfId="32661"/>
    <cellStyle name="Saída 2 3 4 18" xfId="34017"/>
    <cellStyle name="Saída 2 3 4 19" xfId="36279"/>
    <cellStyle name="Saída 2 3 4 2" xfId="6008"/>
    <cellStyle name="Saída 2 3 4 2 10" xfId="22258"/>
    <cellStyle name="Saída 2 3 4 2 11" xfId="22546"/>
    <cellStyle name="Saída 2 3 4 2 12" xfId="26060"/>
    <cellStyle name="Saída 2 3 4 2 13" xfId="26380"/>
    <cellStyle name="Saída 2 3 4 2 14" xfId="29633"/>
    <cellStyle name="Saída 2 3 4 2 15" xfId="29988"/>
    <cellStyle name="Saída 2 3 4 2 16" xfId="32273"/>
    <cellStyle name="Saída 2 3 4 2 17" xfId="35007"/>
    <cellStyle name="Saída 2 3 4 2 18" xfId="36887"/>
    <cellStyle name="Saída 2 3 4 2 19" xfId="38766"/>
    <cellStyle name="Saída 2 3 4 2 2" xfId="7457"/>
    <cellStyle name="Saída 2 3 4 2 20" xfId="39492"/>
    <cellStyle name="Saída 2 3 4 2 21" xfId="41167"/>
    <cellStyle name="Saída 2 3 4 2 22" xfId="42356"/>
    <cellStyle name="Saída 2 3 4 2 3" xfId="8911"/>
    <cellStyle name="Saída 2 3 4 2 4" xfId="10821"/>
    <cellStyle name="Saída 2 3 4 2 5" xfId="11676"/>
    <cellStyle name="Saída 2 3 4 2 6" xfId="13014"/>
    <cellStyle name="Saída 2 3 4 2 7" xfId="14918"/>
    <cellStyle name="Saída 2 3 4 2 8" xfId="18440"/>
    <cellStyle name="Saída 2 3 4 2 9" xfId="20346"/>
    <cellStyle name="Saída 2 3 4 20" xfId="38158"/>
    <cellStyle name="Saída 2 3 4 21" xfId="39871"/>
    <cellStyle name="Saída 2 3 4 22" xfId="41540"/>
    <cellStyle name="Saída 2 3 4 23" xfId="43546"/>
    <cellStyle name="Saída 2 3 4 3" xfId="6849"/>
    <cellStyle name="Saída 2 3 4 3 2" xfId="45779"/>
    <cellStyle name="Saída 2 3 4 3 3" xfId="46168"/>
    <cellStyle name="Saída 2 3 4 3 4" xfId="46526"/>
    <cellStyle name="Saída 2 3 4 3 5" xfId="46878"/>
    <cellStyle name="Saída 2 3 4 3 6" xfId="47193"/>
    <cellStyle name="Saída 2 3 4 3 7" xfId="47512"/>
    <cellStyle name="Saída 2 3 4 3 8" xfId="47830"/>
    <cellStyle name="Saída 2 3 4 4" xfId="8303"/>
    <cellStyle name="Saída 2 3 4 4 2" xfId="45848"/>
    <cellStyle name="Saída 2 3 4 4 3" xfId="46237"/>
    <cellStyle name="Saída 2 3 4 4 4" xfId="46595"/>
    <cellStyle name="Saída 2 3 4 4 5" xfId="46947"/>
    <cellStyle name="Saída 2 3 4 4 6" xfId="47262"/>
    <cellStyle name="Saída 2 3 4 4 7" xfId="47581"/>
    <cellStyle name="Saída 2 3 4 4 8" xfId="47899"/>
    <cellStyle name="Saída 2 3 4 5" xfId="10213"/>
    <cellStyle name="Saída 2 3 4 5 2" xfId="45885"/>
    <cellStyle name="Saída 2 3 4 5 3" xfId="46274"/>
    <cellStyle name="Saída 2 3 4 5 4" xfId="46632"/>
    <cellStyle name="Saída 2 3 4 5 5" xfId="46984"/>
    <cellStyle name="Saída 2 3 4 5 6" xfId="47299"/>
    <cellStyle name="Saída 2 3 4 5 7" xfId="47618"/>
    <cellStyle name="Saída 2 3 4 5 8" xfId="47936"/>
    <cellStyle name="Saída 2 3 4 6" xfId="11485"/>
    <cellStyle name="Saída 2 3 4 7" xfId="14263"/>
    <cellStyle name="Saída 2 3 4 8" xfId="16167"/>
    <cellStyle name="Saída 2 3 4 9" xfId="17832"/>
    <cellStyle name="Saída 2 3 5" xfId="4962"/>
    <cellStyle name="Saída 2 3 5 10" xfId="21210"/>
    <cellStyle name="Saída 2 3 5 11" xfId="22678"/>
    <cellStyle name="Saída 2 3 5 12" xfId="25012"/>
    <cellStyle name="Saída 2 3 5 13" xfId="26510"/>
    <cellStyle name="Saída 2 3 5 14" xfId="2950"/>
    <cellStyle name="Saída 2 3 5 15" xfId="30115"/>
    <cellStyle name="Saída 2 3 5 16" xfId="32276"/>
    <cellStyle name="Saída 2 3 5 17" xfId="34376"/>
    <cellStyle name="Saída 2 3 5 18" xfId="35839"/>
    <cellStyle name="Saída 2 3 5 19" xfId="37718"/>
    <cellStyle name="Saída 2 3 5 2" xfId="6412"/>
    <cellStyle name="Saída 2 3 5 20" xfId="39495"/>
    <cellStyle name="Saída 2 3 5 21" xfId="41170"/>
    <cellStyle name="Saída 2 3 5 22" xfId="42484"/>
    <cellStyle name="Saída 2 3 5 3" xfId="7863"/>
    <cellStyle name="Saída 2 3 5 4" xfId="9773"/>
    <cellStyle name="Saída 2 3 5 5" xfId="4008"/>
    <cellStyle name="Saída 2 3 5 6" xfId="13145"/>
    <cellStyle name="Saída 2 3 5 7" xfId="15050"/>
    <cellStyle name="Saída 2 3 5 8" xfId="17392"/>
    <cellStyle name="Saída 2 3 5 9" xfId="19298"/>
    <cellStyle name="Saída 2 3 6" xfId="4641"/>
    <cellStyle name="Saída 2 3 6 10" xfId="20886"/>
    <cellStyle name="Saída 2 3 6 11" xfId="22889"/>
    <cellStyle name="Saída 2 3 6 12" xfId="24688"/>
    <cellStyle name="Saída 2 3 6 13" xfId="27710"/>
    <cellStyle name="Saída 2 3 6 14" xfId="29217"/>
    <cellStyle name="Saída 2 3 6 15" xfId="31286"/>
    <cellStyle name="Saída 2 3 6 16" xfId="32380"/>
    <cellStyle name="Saída 2 3 6 17" xfId="33685"/>
    <cellStyle name="Saída 2 3 6 18" xfId="35516"/>
    <cellStyle name="Saída 2 3 6 19" xfId="37394"/>
    <cellStyle name="Saída 2 3 6 2" xfId="3985"/>
    <cellStyle name="Saída 2 3 6 20" xfId="39599"/>
    <cellStyle name="Saída 2 3 6 21" xfId="41273"/>
    <cellStyle name="Saída 2 3 6 22" xfId="42680"/>
    <cellStyle name="Saída 2 3 6 3" xfId="1894"/>
    <cellStyle name="Saída 2 3 6 4" xfId="9448"/>
    <cellStyle name="Saída 2 3 6 5" xfId="11172"/>
    <cellStyle name="Saída 2 3 6 6" xfId="13358"/>
    <cellStyle name="Saída 2 3 6 7" xfId="15262"/>
    <cellStyle name="Saída 2 3 6 8" xfId="17067"/>
    <cellStyle name="Saída 2 3 6 9" xfId="18974"/>
    <cellStyle name="Saída 2 3 7" xfId="6708"/>
    <cellStyle name="Saída 2 3 7 2" xfId="45634"/>
    <cellStyle name="Saída 2 3 7 3" xfId="46023"/>
    <cellStyle name="Saída 2 3 7 4" xfId="46381"/>
    <cellStyle name="Saída 2 3 7 5" xfId="46733"/>
    <cellStyle name="Saída 2 3 7 6" xfId="47048"/>
    <cellStyle name="Saída 2 3 7 7" xfId="47367"/>
    <cellStyle name="Saída 2 3 7 8" xfId="47685"/>
    <cellStyle name="Saída 2 3 8" xfId="9228"/>
    <cellStyle name="Saída 2 3 9" xfId="11677"/>
    <cellStyle name="Saída 2 4" xfId="3547"/>
    <cellStyle name="Saída 2 4 10" xfId="15954"/>
    <cellStyle name="Saída 2 4 11" xfId="17015"/>
    <cellStyle name="Saída 2 4 12" xfId="18922"/>
    <cellStyle name="Saída 2 4 13" xfId="20834"/>
    <cellStyle name="Saída 2 4 14" xfId="23581"/>
    <cellStyle name="Saída 2 4 15" xfId="24636"/>
    <cellStyle name="Saída 2 4 16" xfId="27981"/>
    <cellStyle name="Saída 2 4 17" xfId="28851"/>
    <cellStyle name="Saída 2 4 18" xfId="31562"/>
    <cellStyle name="Saída 2 4 19" xfId="32905"/>
    <cellStyle name="Saída 2 4 2" xfId="3727"/>
    <cellStyle name="Saída 2 4 2 10" xfId="17618"/>
    <cellStyle name="Saída 2 4 2 11" xfId="19524"/>
    <cellStyle name="Saída 2 4 2 12" xfId="21436"/>
    <cellStyle name="Saída 2 4 2 13" xfId="23601"/>
    <cellStyle name="Saída 2 4 2 14" xfId="25238"/>
    <cellStyle name="Saída 2 4 2 15" xfId="26883"/>
    <cellStyle name="Saída 2 4 2 16" xfId="28109"/>
    <cellStyle name="Saída 2 4 2 17" xfId="30481"/>
    <cellStyle name="Saída 2 4 2 18" xfId="32791"/>
    <cellStyle name="Saída 2 4 2 19" xfId="34413"/>
    <cellStyle name="Saída 2 4 2 2" xfId="5794"/>
    <cellStyle name="Saída 2 4 2 2 10" xfId="22044"/>
    <cellStyle name="Saída 2 4 2 2 11" xfId="24157"/>
    <cellStyle name="Saída 2 4 2 2 12" xfId="25846"/>
    <cellStyle name="Saída 2 4 2 2 13" xfId="27838"/>
    <cellStyle name="Saída 2 4 2 2 14" xfId="14747"/>
    <cellStyle name="Saída 2 4 2 2 15" xfId="31415"/>
    <cellStyle name="Saída 2 4 2 2 16" xfId="32586"/>
    <cellStyle name="Saída 2 4 2 2 17" xfId="34987"/>
    <cellStyle name="Saída 2 4 2 2 18" xfId="36673"/>
    <cellStyle name="Saída 2 4 2 2 19" xfId="38552"/>
    <cellStyle name="Saída 2 4 2 2 2" xfId="7243"/>
    <cellStyle name="Saída 2 4 2 2 20" xfId="39799"/>
    <cellStyle name="Saída 2 4 2 2 21" xfId="41471"/>
    <cellStyle name="Saída 2 4 2 2 22" xfId="43900"/>
    <cellStyle name="Saída 2 4 2 2 3" xfId="8697"/>
    <cellStyle name="Saída 2 4 2 2 4" xfId="10607"/>
    <cellStyle name="Saída 2 4 2 2 5" xfId="12117"/>
    <cellStyle name="Saída 2 4 2 2 6" xfId="14628"/>
    <cellStyle name="Saída 2 4 2 2 7" xfId="16534"/>
    <cellStyle name="Saída 2 4 2 2 8" xfId="18226"/>
    <cellStyle name="Saída 2 4 2 2 9" xfId="20132"/>
    <cellStyle name="Saída 2 4 2 20" xfId="36065"/>
    <cellStyle name="Saída 2 4 2 21" xfId="37944"/>
    <cellStyle name="Saída 2 4 2 22" xfId="40000"/>
    <cellStyle name="Saída 2 4 2 23" xfId="41664"/>
    <cellStyle name="Saída 2 4 2 24" xfId="43365"/>
    <cellStyle name="Saída 2 4 2 3" xfId="5188"/>
    <cellStyle name="Saída 2 4 2 3 2" xfId="45718"/>
    <cellStyle name="Saída 2 4 2 3 3" xfId="46107"/>
    <cellStyle name="Saída 2 4 2 3 4" xfId="46465"/>
    <cellStyle name="Saída 2 4 2 3 5" xfId="46817"/>
    <cellStyle name="Saída 2 4 2 3 6" xfId="47132"/>
    <cellStyle name="Saída 2 4 2 3 7" xfId="47451"/>
    <cellStyle name="Saída 2 4 2 3 8" xfId="47769"/>
    <cellStyle name="Saída 2 4 2 4" xfId="6638"/>
    <cellStyle name="Saída 2 4 2 4 2" xfId="45595"/>
    <cellStyle name="Saída 2 4 2 4 3" xfId="45984"/>
    <cellStyle name="Saída 2 4 2 4 4" xfId="46342"/>
    <cellStyle name="Saída 2 4 2 4 5" xfId="46694"/>
    <cellStyle name="Saída 2 4 2 4 6" xfId="47009"/>
    <cellStyle name="Saída 2 4 2 4 7" xfId="47328"/>
    <cellStyle name="Saída 2 4 2 4 8" xfId="47646"/>
    <cellStyle name="Saída 2 4 2 5" xfId="8089"/>
    <cellStyle name="Saída 2 4 2 5 2" xfId="45647"/>
    <cellStyle name="Saída 2 4 2 5 3" xfId="46036"/>
    <cellStyle name="Saída 2 4 2 5 4" xfId="46394"/>
    <cellStyle name="Saída 2 4 2 5 5" xfId="46746"/>
    <cellStyle name="Saída 2 4 2 5 6" xfId="47061"/>
    <cellStyle name="Saída 2 4 2 5 7" xfId="47380"/>
    <cellStyle name="Saída 2 4 2 5 8" xfId="47698"/>
    <cellStyle name="Saída 2 4 2 6" xfId="9999"/>
    <cellStyle name="Saída 2 4 2 7" xfId="11111"/>
    <cellStyle name="Saída 2 4 2 8" xfId="14073"/>
    <cellStyle name="Saída 2 4 2 9" xfId="15974"/>
    <cellStyle name="Saída 2 4 20" xfId="34466"/>
    <cellStyle name="Saída 2 4 21" xfId="35464"/>
    <cellStyle name="Saída 2 4 22" xfId="37342"/>
    <cellStyle name="Saída 2 4 23" xfId="40112"/>
    <cellStyle name="Saída 2 4 24" xfId="41776"/>
    <cellStyle name="Saída 2 4 25" xfId="43346"/>
    <cellStyle name="Saída 2 4 3" xfId="2340"/>
    <cellStyle name="Saída 2 4 3 10" xfId="19089"/>
    <cellStyle name="Saída 2 4 3 11" xfId="21001"/>
    <cellStyle name="Saída 2 4 3 12" xfId="22792"/>
    <cellStyle name="Saída 2 4 3 13" xfId="24803"/>
    <cellStyle name="Saída 2 4 3 14" xfId="26406"/>
    <cellStyle name="Saída 2 4 3 15" xfId="29533"/>
    <cellStyle name="Saída 2 4 3 16" xfId="30014"/>
    <cellStyle name="Saída 2 4 3 17" xfId="32753"/>
    <cellStyle name="Saída 2 4 3 18" xfId="33969"/>
    <cellStyle name="Saída 2 4 3 19" xfId="35630"/>
    <cellStyle name="Saída 2 4 3 2" xfId="5772"/>
    <cellStyle name="Saída 2 4 3 2 10" xfId="22022"/>
    <cellStyle name="Saída 2 4 3 2 11" xfId="24066"/>
    <cellStyle name="Saída 2 4 3 2 12" xfId="25824"/>
    <cellStyle name="Saída 2 4 3 2 13" xfId="26673"/>
    <cellStyle name="Saída 2 4 3 2 14" xfId="28800"/>
    <cellStyle name="Saída 2 4 3 2 15" xfId="30276"/>
    <cellStyle name="Saída 2 4 3 2 16" xfId="32080"/>
    <cellStyle name="Saída 2 4 3 2 17" xfId="34121"/>
    <cellStyle name="Saída 2 4 3 2 18" xfId="36651"/>
    <cellStyle name="Saída 2 4 3 2 19" xfId="38530"/>
    <cellStyle name="Saída 2 4 3 2 2" xfId="7221"/>
    <cellStyle name="Saída 2 4 3 2 20" xfId="39310"/>
    <cellStyle name="Saída 2 4 3 2 21" xfId="40987"/>
    <cellStyle name="Saída 2 4 3 2 22" xfId="43810"/>
    <cellStyle name="Saída 2 4 3 2 3" xfId="8675"/>
    <cellStyle name="Saída 2 4 3 2 4" xfId="10585"/>
    <cellStyle name="Saída 2 4 3 2 5" xfId="12025"/>
    <cellStyle name="Saída 2 4 3 2 6" xfId="14536"/>
    <cellStyle name="Saída 2 4 3 2 7" xfId="16442"/>
    <cellStyle name="Saída 2 4 3 2 8" xfId="18204"/>
    <cellStyle name="Saída 2 4 3 2 9" xfId="20110"/>
    <cellStyle name="Saída 2 4 3 20" xfId="37509"/>
    <cellStyle name="Saída 2 4 3 21" xfId="39961"/>
    <cellStyle name="Saída 2 4 3 22" xfId="41630"/>
    <cellStyle name="Saída 2 4 3 23" xfId="42589"/>
    <cellStyle name="Saída 2 4 3 3" xfId="4755"/>
    <cellStyle name="Saída 2 4 3 3 2" xfId="45733"/>
    <cellStyle name="Saída 2 4 3 3 3" xfId="46122"/>
    <cellStyle name="Saída 2 4 3 3 4" xfId="46480"/>
    <cellStyle name="Saída 2 4 3 3 5" xfId="46832"/>
    <cellStyle name="Saída 2 4 3 3 6" xfId="47147"/>
    <cellStyle name="Saída 2 4 3 3 7" xfId="47466"/>
    <cellStyle name="Saída 2 4 3 3 8" xfId="47784"/>
    <cellStyle name="Saída 2 4 3 4" xfId="7654"/>
    <cellStyle name="Saída 2 4 3 4 2" xfId="45795"/>
    <cellStyle name="Saída 2 4 3 4 3" xfId="46184"/>
    <cellStyle name="Saída 2 4 3 4 4" xfId="46542"/>
    <cellStyle name="Saída 2 4 3 4 5" xfId="46894"/>
    <cellStyle name="Saída 2 4 3 4 6" xfId="47209"/>
    <cellStyle name="Saída 2 4 3 4 7" xfId="47528"/>
    <cellStyle name="Saída 2 4 3 4 8" xfId="47846"/>
    <cellStyle name="Saída 2 4 3 5" xfId="9564"/>
    <cellStyle name="Saída 2 4 3 5 2" xfId="45642"/>
    <cellStyle name="Saída 2 4 3 5 3" xfId="46031"/>
    <cellStyle name="Saída 2 4 3 5 4" xfId="46389"/>
    <cellStyle name="Saída 2 4 3 5 5" xfId="46741"/>
    <cellStyle name="Saída 2 4 3 5 6" xfId="47056"/>
    <cellStyle name="Saída 2 4 3 5 7" xfId="47375"/>
    <cellStyle name="Saída 2 4 3 5 8" xfId="47693"/>
    <cellStyle name="Saída 2 4 3 6" xfId="11861"/>
    <cellStyle name="Saída 2 4 3 7" xfId="13261"/>
    <cellStyle name="Saída 2 4 3 8" xfId="15164"/>
    <cellStyle name="Saída 2 4 3 9" xfId="17183"/>
    <cellStyle name="Saída 2 4 4" xfId="4179"/>
    <cellStyle name="Saída 2 4 4 10" xfId="19814"/>
    <cellStyle name="Saída 2 4 4 11" xfId="21726"/>
    <cellStyle name="Saída 2 4 4 12" xfId="23435"/>
    <cellStyle name="Saída 2 4 4 13" xfId="25528"/>
    <cellStyle name="Saída 2 4 4 14" xfId="27389"/>
    <cellStyle name="Saída 2 4 4 15" xfId="29392"/>
    <cellStyle name="Saída 2 4 4 16" xfId="30977"/>
    <cellStyle name="Saída 2 4 4 17" xfId="32053"/>
    <cellStyle name="Saída 2 4 4 18" xfId="33963"/>
    <cellStyle name="Saída 2 4 4 19" xfId="36355"/>
    <cellStyle name="Saída 2 4 4 2" xfId="6084"/>
    <cellStyle name="Saída 2 4 4 2 10" xfId="22334"/>
    <cellStyle name="Saída 2 4 4 2 11" xfId="2719"/>
    <cellStyle name="Saída 2 4 4 2 12" xfId="26136"/>
    <cellStyle name="Saída 2 4 4 2 13" xfId="3168"/>
    <cellStyle name="Saída 2 4 4 2 14" xfId="4252"/>
    <cellStyle name="Saída 2 4 4 2 15" xfId="26159"/>
    <cellStyle name="Saída 2 4 4 2 16" xfId="29271"/>
    <cellStyle name="Saída 2 4 4 2 17" xfId="22416"/>
    <cellStyle name="Saída 2 4 4 2 18" xfId="36963"/>
    <cellStyle name="Saída 2 4 4 2 19" xfId="38842"/>
    <cellStyle name="Saída 2 4 4 2 2" xfId="7533"/>
    <cellStyle name="Saída 2 4 4 2 20" xfId="28474"/>
    <cellStyle name="Saída 2 4 4 2 21" xfId="34509"/>
    <cellStyle name="Saída 2 4 4 2 22" xfId="29246"/>
    <cellStyle name="Saída 2 4 4 2 3" xfId="8987"/>
    <cellStyle name="Saída 2 4 4 2 4" xfId="10897"/>
    <cellStyle name="Saída 2 4 4 2 5" xfId="3845"/>
    <cellStyle name="Saída 2 4 4 2 6" xfId="1902"/>
    <cellStyle name="Saída 2 4 4 2 7" xfId="3211"/>
    <cellStyle name="Saída 2 4 4 2 8" xfId="18516"/>
    <cellStyle name="Saída 2 4 4 2 9" xfId="20422"/>
    <cellStyle name="Saída 2 4 4 20" xfId="38234"/>
    <cellStyle name="Saída 2 4 4 21" xfId="39284"/>
    <cellStyle name="Saída 2 4 4 22" xfId="40961"/>
    <cellStyle name="Saída 2 4 4 23" xfId="43202"/>
    <cellStyle name="Saída 2 4 4 3" xfId="6925"/>
    <cellStyle name="Saída 2 4 4 3 2" xfId="45767"/>
    <cellStyle name="Saída 2 4 4 3 3" xfId="46156"/>
    <cellStyle name="Saída 2 4 4 3 4" xfId="46514"/>
    <cellStyle name="Saída 2 4 4 3 5" xfId="46866"/>
    <cellStyle name="Saída 2 4 4 3 6" xfId="47181"/>
    <cellStyle name="Saída 2 4 4 3 7" xfId="47500"/>
    <cellStyle name="Saída 2 4 4 3 8" xfId="47818"/>
    <cellStyle name="Saída 2 4 4 4" xfId="8379"/>
    <cellStyle name="Saída 2 4 4 4 2" xfId="45836"/>
    <cellStyle name="Saída 2 4 4 4 3" xfId="46225"/>
    <cellStyle name="Saída 2 4 4 4 4" xfId="46583"/>
    <cellStyle name="Saída 2 4 4 4 5" xfId="46935"/>
    <cellStyle name="Saída 2 4 4 4 6" xfId="47250"/>
    <cellStyle name="Saída 2 4 4 4 7" xfId="47569"/>
    <cellStyle name="Saída 2 4 4 4 8" xfId="47887"/>
    <cellStyle name="Saída 2 4 4 5" xfId="10289"/>
    <cellStyle name="Saída 2 4 4 5 2" xfId="45873"/>
    <cellStyle name="Saída 2 4 4 5 3" xfId="46262"/>
    <cellStyle name="Saída 2 4 4 5 4" xfId="46620"/>
    <cellStyle name="Saída 2 4 4 5 5" xfId="46972"/>
    <cellStyle name="Saída 2 4 4 5 6" xfId="47287"/>
    <cellStyle name="Saída 2 4 4 5 7" xfId="47606"/>
    <cellStyle name="Saída 2 4 4 5 8" xfId="47924"/>
    <cellStyle name="Saída 2 4 4 6" xfId="12223"/>
    <cellStyle name="Saída 2 4 4 7" xfId="13907"/>
    <cellStyle name="Saída 2 4 4 8" xfId="15808"/>
    <cellStyle name="Saída 2 4 4 9" xfId="17908"/>
    <cellStyle name="Saída 2 4 5" xfId="4498"/>
    <cellStyle name="Saída 2 4 5 10" xfId="20743"/>
    <cellStyle name="Saída 2 4 5 11" xfId="24198"/>
    <cellStyle name="Saída 2 4 5 12" xfId="24545"/>
    <cellStyle name="Saída 2 4 5 13" xfId="27689"/>
    <cellStyle name="Saída 2 4 5 14" xfId="29155"/>
    <cellStyle name="Saída 2 4 5 15" xfId="31266"/>
    <cellStyle name="Saída 2 4 5 16" xfId="32258"/>
    <cellStyle name="Saída 2 4 5 17" xfId="33587"/>
    <cellStyle name="Saída 2 4 5 18" xfId="35373"/>
    <cellStyle name="Saída 2 4 5 19" xfId="37251"/>
    <cellStyle name="Saída 2 4 5 2" xfId="4358"/>
    <cellStyle name="Saída 2 4 5 20" xfId="39478"/>
    <cellStyle name="Saída 2 4 5 21" xfId="41154"/>
    <cellStyle name="Saída 2 4 5 22" xfId="43940"/>
    <cellStyle name="Saída 2 4 5 3" xfId="2724"/>
    <cellStyle name="Saída 2 4 5 4" xfId="9305"/>
    <cellStyle name="Saída 2 4 5 5" xfId="12158"/>
    <cellStyle name="Saída 2 4 5 6" xfId="14669"/>
    <cellStyle name="Saída 2 4 5 7" xfId="16575"/>
    <cellStyle name="Saída 2 4 5 8" xfId="16924"/>
    <cellStyle name="Saída 2 4 5 9" xfId="18831"/>
    <cellStyle name="Saída 2 4 6" xfId="6317"/>
    <cellStyle name="Saída 2 4 6 2" xfId="45684"/>
    <cellStyle name="Saída 2 4 6 3" xfId="46073"/>
    <cellStyle name="Saída 2 4 6 4" xfId="46431"/>
    <cellStyle name="Saída 2 4 6 5" xfId="46783"/>
    <cellStyle name="Saída 2 4 6 6" xfId="47098"/>
    <cellStyle name="Saída 2 4 6 7" xfId="47417"/>
    <cellStyle name="Saída 2 4 6 8" xfId="47735"/>
    <cellStyle name="Saída 2 4 7" xfId="9396"/>
    <cellStyle name="Saída 2 4 7 2" xfId="45760"/>
    <cellStyle name="Saída 2 4 7 3" xfId="46149"/>
    <cellStyle name="Saída 2 4 7 4" xfId="46507"/>
    <cellStyle name="Saída 2 4 7 5" xfId="46859"/>
    <cellStyle name="Saída 2 4 7 6" xfId="47174"/>
    <cellStyle name="Saída 2 4 7 7" xfId="47493"/>
    <cellStyle name="Saída 2 4 7 8" xfId="47811"/>
    <cellStyle name="Saída 2 4 8" xfId="11236"/>
    <cellStyle name="Saída 2 4 9" xfId="14053"/>
    <cellStyle name="Saída 2 5" xfId="2278"/>
    <cellStyle name="Saída 2 5 10" xfId="17174"/>
    <cellStyle name="Saída 2 5 11" xfId="19080"/>
    <cellStyle name="Saída 2 5 12" xfId="20992"/>
    <cellStyle name="Saída 2 5 13" xfId="23829"/>
    <cellStyle name="Saída 2 5 14" xfId="24794"/>
    <cellStyle name="Saída 2 5 15" xfId="27916"/>
    <cellStyle name="Saída 2 5 16" xfId="29227"/>
    <cellStyle name="Saída 2 5 17" xfId="31497"/>
    <cellStyle name="Saída 2 5 18" xfId="31729"/>
    <cellStyle name="Saída 2 5 19" xfId="33837"/>
    <cellStyle name="Saída 2 5 2" xfId="4989"/>
    <cellStyle name="Saída 2 5 2 10" xfId="21237"/>
    <cellStyle name="Saída 2 5 2 11" xfId="24110"/>
    <cellStyle name="Saída 2 5 2 12" xfId="25039"/>
    <cellStyle name="Saída 2 5 2 13" xfId="27004"/>
    <cellStyle name="Saída 2 5 2 14" xfId="29719"/>
    <cellStyle name="Saída 2 5 2 15" xfId="30598"/>
    <cellStyle name="Saída 2 5 2 16" xfId="31833"/>
    <cellStyle name="Saída 2 5 2 17" xfId="34088"/>
    <cellStyle name="Saída 2 5 2 18" xfId="35866"/>
    <cellStyle name="Saída 2 5 2 19" xfId="37745"/>
    <cellStyle name="Saída 2 5 2 2" xfId="6439"/>
    <cellStyle name="Saída 2 5 2 2 2" xfId="45590"/>
    <cellStyle name="Saída 2 5 2 2 3" xfId="45944"/>
    <cellStyle name="Saída 2 5 2 2 4" xfId="46302"/>
    <cellStyle name="Saída 2 5 2 2 5" xfId="46654"/>
    <cellStyle name="Saída 2 5 2 2 6" xfId="47000"/>
    <cellStyle name="Saída 2 5 2 2 7" xfId="47319"/>
    <cellStyle name="Saída 2 5 2 2 8" xfId="45822"/>
    <cellStyle name="Saída 2 5 2 20" xfId="39072"/>
    <cellStyle name="Saída 2 5 2 21" xfId="40754"/>
    <cellStyle name="Saída 2 5 2 22" xfId="43854"/>
    <cellStyle name="Saída 2 5 2 3" xfId="7890"/>
    <cellStyle name="Saída 2 5 2 3 2" xfId="45708"/>
    <cellStyle name="Saída 2 5 2 3 3" xfId="46097"/>
    <cellStyle name="Saída 2 5 2 3 4" xfId="46455"/>
    <cellStyle name="Saída 2 5 2 3 5" xfId="46807"/>
    <cellStyle name="Saída 2 5 2 3 6" xfId="47122"/>
    <cellStyle name="Saída 2 5 2 3 7" xfId="47441"/>
    <cellStyle name="Saída 2 5 2 3 8" xfId="47759"/>
    <cellStyle name="Saída 2 5 2 4" xfId="9800"/>
    <cellStyle name="Saída 2 5 2 4 2" xfId="45605"/>
    <cellStyle name="Saída 2 5 2 4 3" xfId="45994"/>
    <cellStyle name="Saída 2 5 2 4 4" xfId="46352"/>
    <cellStyle name="Saída 2 5 2 4 5" xfId="46704"/>
    <cellStyle name="Saída 2 5 2 4 6" xfId="47019"/>
    <cellStyle name="Saída 2 5 2 4 7" xfId="47338"/>
    <cellStyle name="Saída 2 5 2 4 8" xfId="47656"/>
    <cellStyle name="Saída 2 5 2 5" xfId="12069"/>
    <cellStyle name="Saída 2 5 2 5 2" xfId="45662"/>
    <cellStyle name="Saída 2 5 2 5 3" xfId="46051"/>
    <cellStyle name="Saída 2 5 2 5 4" xfId="46409"/>
    <cellStyle name="Saída 2 5 2 5 5" xfId="46761"/>
    <cellStyle name="Saída 2 5 2 5 6" xfId="47076"/>
    <cellStyle name="Saída 2 5 2 5 7" xfId="47395"/>
    <cellStyle name="Saída 2 5 2 5 8" xfId="47713"/>
    <cellStyle name="Saída 2 5 2 6" xfId="14580"/>
    <cellStyle name="Saída 2 5 2 7" xfId="16486"/>
    <cellStyle name="Saída 2 5 2 8" xfId="17419"/>
    <cellStyle name="Saída 2 5 2 9" xfId="19325"/>
    <cellStyle name="Saída 2 5 20" xfId="35621"/>
    <cellStyle name="Saída 2 5 21" xfId="37500"/>
    <cellStyle name="Saída 2 5 22" xfId="38971"/>
    <cellStyle name="Saída 2 5 23" xfId="40655"/>
    <cellStyle name="Saída 2 5 24" xfId="43582"/>
    <cellStyle name="Saída 2 5 3" xfId="4746"/>
    <cellStyle name="Saída 2 5 3 2" xfId="45353"/>
    <cellStyle name="Saída 2 5 3 2 2" xfId="45954"/>
    <cellStyle name="Saída 2 5 3 2 3" xfId="46312"/>
    <cellStyle name="Saída 2 5 3 2 4" xfId="46664"/>
    <cellStyle name="Saída 2 5 3 2 5" xfId="47002"/>
    <cellStyle name="Saída 2 5 3 2 6" xfId="45546"/>
    <cellStyle name="Saída 2 5 3 3" xfId="45411"/>
    <cellStyle name="Saída 2 5 3 3 2" xfId="45727"/>
    <cellStyle name="Saída 2 5 3 3 3" xfId="46116"/>
    <cellStyle name="Saída 2 5 3 3 4" xfId="46474"/>
    <cellStyle name="Saída 2 5 3 3 5" xfId="46826"/>
    <cellStyle name="Saída 2 5 3 3 6" xfId="47141"/>
    <cellStyle name="Saída 2 5 3 3 7" xfId="47460"/>
    <cellStyle name="Saída 2 5 3 3 8" xfId="47778"/>
    <cellStyle name="Saída 2 5 3 4" xfId="45438"/>
    <cellStyle name="Saída 2 5 3 4 2" xfId="45789"/>
    <cellStyle name="Saída 2 5 3 4 3" xfId="46178"/>
    <cellStyle name="Saída 2 5 3 4 4" xfId="46536"/>
    <cellStyle name="Saída 2 5 3 4 5" xfId="46888"/>
    <cellStyle name="Saída 2 5 3 4 6" xfId="47203"/>
    <cellStyle name="Saída 2 5 3 4 7" xfId="47522"/>
    <cellStyle name="Saída 2 5 3 4 8" xfId="47840"/>
    <cellStyle name="Saída 2 5 3 5" xfId="45389"/>
    <cellStyle name="Saída 2 5 3 5 2" xfId="45639"/>
    <cellStyle name="Saída 2 5 3 5 3" xfId="46028"/>
    <cellStyle name="Saída 2 5 3 5 4" xfId="46386"/>
    <cellStyle name="Saída 2 5 3 5 5" xfId="46738"/>
    <cellStyle name="Saída 2 5 3 5 6" xfId="47053"/>
    <cellStyle name="Saída 2 5 3 5 7" xfId="47372"/>
    <cellStyle name="Saída 2 5 3 5 8" xfId="47690"/>
    <cellStyle name="Saída 2 5 3 6" xfId="45902"/>
    <cellStyle name="Saída 2 5 3 7" xfId="45560"/>
    <cellStyle name="Saída 2 5 3 8" xfId="45568"/>
    <cellStyle name="Saída 2 5 3 9" xfId="45322"/>
    <cellStyle name="Saída 2 5 4" xfId="6194"/>
    <cellStyle name="Saída 2 5 4 2" xfId="45360"/>
    <cellStyle name="Saída 2 5 4 2 2" xfId="45962"/>
    <cellStyle name="Saída 2 5 4 2 3" xfId="46320"/>
    <cellStyle name="Saída 2 5 4 2 4" xfId="46672"/>
    <cellStyle name="Saída 2 5 4 2 5" xfId="47004"/>
    <cellStyle name="Saída 2 5 4 2 6" xfId="47624"/>
    <cellStyle name="Saída 2 5 4 3" xfId="45418"/>
    <cellStyle name="Saída 2 5 4 3 2" xfId="45742"/>
    <cellStyle name="Saída 2 5 4 3 3" xfId="46131"/>
    <cellStyle name="Saída 2 5 4 3 4" xfId="46489"/>
    <cellStyle name="Saída 2 5 4 3 5" xfId="46841"/>
    <cellStyle name="Saída 2 5 4 3 6" xfId="47156"/>
    <cellStyle name="Saída 2 5 4 3 7" xfId="47475"/>
    <cellStyle name="Saída 2 5 4 3 8" xfId="47793"/>
    <cellStyle name="Saída 2 5 4 4" xfId="45445"/>
    <cellStyle name="Saída 2 5 4 4 2" xfId="45804"/>
    <cellStyle name="Saída 2 5 4 4 3" xfId="46193"/>
    <cellStyle name="Saída 2 5 4 4 4" xfId="46551"/>
    <cellStyle name="Saída 2 5 4 4 5" xfId="46903"/>
    <cellStyle name="Saída 2 5 4 4 6" xfId="47218"/>
    <cellStyle name="Saída 2 5 4 4 7" xfId="47537"/>
    <cellStyle name="Saída 2 5 4 4 8" xfId="47855"/>
    <cellStyle name="Saída 2 5 4 5" xfId="45469"/>
    <cellStyle name="Saída 2 5 4 5 2" xfId="45857"/>
    <cellStyle name="Saída 2 5 4 5 3" xfId="46246"/>
    <cellStyle name="Saída 2 5 4 5 4" xfId="46604"/>
    <cellStyle name="Saída 2 5 4 5 5" xfId="46956"/>
    <cellStyle name="Saída 2 5 4 5 6" xfId="47271"/>
    <cellStyle name="Saída 2 5 4 5 7" xfId="47590"/>
    <cellStyle name="Saída 2 5 4 5 8" xfId="47908"/>
    <cellStyle name="Saída 2 5 4 6" xfId="45909"/>
    <cellStyle name="Saída 2 5 4 7" xfId="45569"/>
    <cellStyle name="Saída 2 5 4 8" xfId="45493"/>
    <cellStyle name="Saída 2 5 4 9" xfId="45329"/>
    <cellStyle name="Saída 2 5 5" xfId="7645"/>
    <cellStyle name="Saída 2 5 5 10" xfId="47946"/>
    <cellStyle name="Saída 2 5 5 2" xfId="45366"/>
    <cellStyle name="Saída 2 5 5 2 2" xfId="45968"/>
    <cellStyle name="Saída 2 5 5 2 3" xfId="46326"/>
    <cellStyle name="Saída 2 5 5 2 4" xfId="46678"/>
    <cellStyle name="Saída 2 5 5 2 5" xfId="47005"/>
    <cellStyle name="Saída 2 5 5 2 6" xfId="47630"/>
    <cellStyle name="Saída 2 5 5 3" xfId="45424"/>
    <cellStyle name="Saída 2 5 5 3 2" xfId="45751"/>
    <cellStyle name="Saída 2 5 5 3 3" xfId="46140"/>
    <cellStyle name="Saída 2 5 5 3 4" xfId="46498"/>
    <cellStyle name="Saída 2 5 5 3 5" xfId="46850"/>
    <cellStyle name="Saída 2 5 5 3 6" xfId="47165"/>
    <cellStyle name="Saída 2 5 5 3 7" xfId="47484"/>
    <cellStyle name="Saída 2 5 5 3 8" xfId="47802"/>
    <cellStyle name="Saída 2 5 5 4" xfId="45451"/>
    <cellStyle name="Saída 2 5 5 4 2" xfId="45813"/>
    <cellStyle name="Saída 2 5 5 4 3" xfId="46202"/>
    <cellStyle name="Saída 2 5 5 4 4" xfId="46560"/>
    <cellStyle name="Saída 2 5 5 4 5" xfId="46912"/>
    <cellStyle name="Saída 2 5 5 4 6" xfId="47227"/>
    <cellStyle name="Saída 2 5 5 4 7" xfId="47546"/>
    <cellStyle name="Saída 2 5 5 4 8" xfId="47864"/>
    <cellStyle name="Saída 2 5 5 5" xfId="45475"/>
    <cellStyle name="Saída 2 5 5 5 2" xfId="45866"/>
    <cellStyle name="Saída 2 5 5 5 3" xfId="46255"/>
    <cellStyle name="Saída 2 5 5 5 4" xfId="46613"/>
    <cellStyle name="Saída 2 5 5 5 5" xfId="46965"/>
    <cellStyle name="Saída 2 5 5 5 6" xfId="47280"/>
    <cellStyle name="Saída 2 5 5 5 7" xfId="47599"/>
    <cellStyle name="Saída 2 5 5 5 8" xfId="47917"/>
    <cellStyle name="Saída 2 5 5 6" xfId="45915"/>
    <cellStyle name="Saída 2 5 5 7" xfId="45541"/>
    <cellStyle name="Saída 2 5 5 8" xfId="47326"/>
    <cellStyle name="Saída 2 5 5 9" xfId="45332"/>
    <cellStyle name="Saída 2 5 6" xfId="9555"/>
    <cellStyle name="Saída 2 5 6 2" xfId="45373"/>
    <cellStyle name="Saída 2 5 6 2 2" xfId="45980"/>
    <cellStyle name="Saída 2 5 6 2 3" xfId="46338"/>
    <cellStyle name="Saída 2 5 6 2 4" xfId="46690"/>
    <cellStyle name="Saída 2 5 6 2 5" xfId="47007"/>
    <cellStyle name="Saída 2 5 6 2 6" xfId="47642"/>
    <cellStyle name="Saída 2 5 6 3" xfId="45432"/>
    <cellStyle name="Saída 2 5 6 3 2" xfId="45776"/>
    <cellStyle name="Saída 2 5 6 3 3" xfId="46165"/>
    <cellStyle name="Saída 2 5 6 3 4" xfId="46523"/>
    <cellStyle name="Saída 2 5 6 3 5" xfId="46875"/>
    <cellStyle name="Saída 2 5 6 3 6" xfId="47190"/>
    <cellStyle name="Saída 2 5 6 3 7" xfId="47509"/>
    <cellStyle name="Saída 2 5 6 3 8" xfId="47827"/>
    <cellStyle name="Saída 2 5 6 4" xfId="45462"/>
    <cellStyle name="Saída 2 5 6 4 2" xfId="45845"/>
    <cellStyle name="Saída 2 5 6 4 3" xfId="46234"/>
    <cellStyle name="Saída 2 5 6 4 4" xfId="46592"/>
    <cellStyle name="Saída 2 5 6 4 5" xfId="46944"/>
    <cellStyle name="Saída 2 5 6 4 6" xfId="47259"/>
    <cellStyle name="Saída 2 5 6 4 7" xfId="47578"/>
    <cellStyle name="Saída 2 5 6 4 8" xfId="47896"/>
    <cellStyle name="Saída 2 5 6 5" xfId="45482"/>
    <cellStyle name="Saída 2 5 6 5 2" xfId="45882"/>
    <cellStyle name="Saída 2 5 6 5 3" xfId="46271"/>
    <cellStyle name="Saída 2 5 6 5 4" xfId="46629"/>
    <cellStyle name="Saída 2 5 6 5 5" xfId="46981"/>
    <cellStyle name="Saída 2 5 6 5 6" xfId="47296"/>
    <cellStyle name="Saída 2 5 6 5 7" xfId="47615"/>
    <cellStyle name="Saída 2 5 6 5 8" xfId="47933"/>
    <cellStyle name="Saída 2 5 6 6" xfId="45922"/>
    <cellStyle name="Saída 2 5 6 7" xfId="45550"/>
    <cellStyle name="Saída 2 5 6 8" xfId="45567"/>
    <cellStyle name="Saída 2 5 6 9" xfId="47953"/>
    <cellStyle name="Saída 2 5 7" xfId="11769"/>
    <cellStyle name="Saída 2 5 7 2" xfId="45583"/>
    <cellStyle name="Saída 2 5 7 3" xfId="45932"/>
    <cellStyle name="Saída 2 5 7 4" xfId="46290"/>
    <cellStyle name="Saída 2 5 7 5" xfId="46642"/>
    <cellStyle name="Saída 2 5 7 6" xfId="46993"/>
    <cellStyle name="Saída 2 5 7 7" xfId="47310"/>
    <cellStyle name="Saída 2 5 7 8" xfId="45534"/>
    <cellStyle name="Saída 2 5 8" xfId="14299"/>
    <cellStyle name="Saída 2 5 8 2" xfId="45685"/>
    <cellStyle name="Saída 2 5 8 3" xfId="46074"/>
    <cellStyle name="Saída 2 5 8 4" xfId="46432"/>
    <cellStyle name="Saída 2 5 8 5" xfId="46784"/>
    <cellStyle name="Saída 2 5 8 6" xfId="47099"/>
    <cellStyle name="Saída 2 5 8 7" xfId="47418"/>
    <cellStyle name="Saída 2 5 8 8" xfId="47736"/>
    <cellStyle name="Saída 2 5 9" xfId="16203"/>
    <cellStyle name="Saída 2 5 9 2" xfId="45633"/>
    <cellStyle name="Saída 2 5 9 3" xfId="46022"/>
    <cellStyle name="Saída 2 5 9 4" xfId="46380"/>
    <cellStyle name="Saída 2 5 9 5" xfId="46732"/>
    <cellStyle name="Saída 2 5 9 6" xfId="47047"/>
    <cellStyle name="Saída 2 5 9 7" xfId="47366"/>
    <cellStyle name="Saída 2 5 9 8" xfId="47684"/>
    <cellStyle name="Saída 2 6" xfId="3249"/>
    <cellStyle name="Saída 2 6 10" xfId="19223"/>
    <cellStyle name="Saída 2 6 11" xfId="21135"/>
    <cellStyle name="Saída 2 6 12" xfId="22669"/>
    <cellStyle name="Saída 2 6 13" xfId="24937"/>
    <cellStyle name="Saída 2 6 14" xfId="27504"/>
    <cellStyle name="Saída 2 6 15" xfId="29093"/>
    <cellStyle name="Saída 2 6 16" xfId="31090"/>
    <cellStyle name="Saída 2 6 17" xfId="32331"/>
    <cellStyle name="Saída 2 6 18" xfId="34725"/>
    <cellStyle name="Saída 2 6 19" xfId="35764"/>
    <cellStyle name="Saída 2 6 2" xfId="5751"/>
    <cellStyle name="Saída 2 6 2 10" xfId="22001"/>
    <cellStyle name="Saída 2 6 2 11" xfId="23220"/>
    <cellStyle name="Saída 2 6 2 12" xfId="25803"/>
    <cellStyle name="Saída 2 6 2 13" xfId="27428"/>
    <cellStyle name="Saída 2 6 2 14" xfId="28322"/>
    <cellStyle name="Saída 2 6 2 15" xfId="31014"/>
    <cellStyle name="Saída 2 6 2 16" xfId="32043"/>
    <cellStyle name="Saída 2 6 2 17" xfId="34556"/>
    <cellStyle name="Saída 2 6 2 18" xfId="36630"/>
    <cellStyle name="Saída 2 6 2 19" xfId="38509"/>
    <cellStyle name="Saída 2 6 2 2" xfId="7200"/>
    <cellStyle name="Saída 2 6 2 20" xfId="39274"/>
    <cellStyle name="Saída 2 6 2 21" xfId="40951"/>
    <cellStyle name="Saída 2 6 2 22" xfId="42998"/>
    <cellStyle name="Saída 2 6 2 3" xfId="8654"/>
    <cellStyle name="Saída 2 6 2 4" xfId="10564"/>
    <cellStyle name="Saída 2 6 2 5" xfId="11048"/>
    <cellStyle name="Saída 2 6 2 6" xfId="13691"/>
    <cellStyle name="Saída 2 6 2 7" xfId="15594"/>
    <cellStyle name="Saída 2 6 2 8" xfId="18183"/>
    <cellStyle name="Saída 2 6 2 9" xfId="20089"/>
    <cellStyle name="Saída 2 6 20" xfId="37643"/>
    <cellStyle name="Saída 2 6 21" xfId="39551"/>
    <cellStyle name="Saída 2 6 22" xfId="41225"/>
    <cellStyle name="Saída 2 6 23" xfId="42475"/>
    <cellStyle name="Saída 2 6 3" xfId="4887"/>
    <cellStyle name="Saída 2 6 3 2" xfId="45682"/>
    <cellStyle name="Saída 2 6 3 3" xfId="46071"/>
    <cellStyle name="Saída 2 6 3 4" xfId="46429"/>
    <cellStyle name="Saída 2 6 3 5" xfId="46781"/>
    <cellStyle name="Saída 2 6 3 6" xfId="47096"/>
    <cellStyle name="Saída 2 6 3 7" xfId="47415"/>
    <cellStyle name="Saída 2 6 3 8" xfId="47733"/>
    <cellStyle name="Saída 2 6 4" xfId="7788"/>
    <cellStyle name="Saída 2 6 4 2" xfId="45635"/>
    <cellStyle name="Saída 2 6 4 3" xfId="46024"/>
    <cellStyle name="Saída 2 6 4 4" xfId="46382"/>
    <cellStyle name="Saída 2 6 4 5" xfId="46734"/>
    <cellStyle name="Saída 2 6 4 6" xfId="47049"/>
    <cellStyle name="Saída 2 6 4 7" xfId="47368"/>
    <cellStyle name="Saída 2 6 4 8" xfId="47686"/>
    <cellStyle name="Saída 2 6 5" xfId="9698"/>
    <cellStyle name="Saída 2 6 5 2" xfId="45655"/>
    <cellStyle name="Saída 2 6 5 3" xfId="46044"/>
    <cellStyle name="Saída 2 6 5 4" xfId="46402"/>
    <cellStyle name="Saída 2 6 5 5" xfId="46754"/>
    <cellStyle name="Saída 2 6 5 6" xfId="47069"/>
    <cellStyle name="Saída 2 6 5 7" xfId="47388"/>
    <cellStyle name="Saída 2 6 5 8" xfId="47706"/>
    <cellStyle name="Saída 2 6 6" xfId="11132"/>
    <cellStyle name="Saída 2 6 7" xfId="13136"/>
    <cellStyle name="Saída 2 6 8" xfId="15041"/>
    <cellStyle name="Saída 2 6 9" xfId="17317"/>
    <cellStyle name="Saída 2 7" xfId="3366"/>
    <cellStyle name="Saída 2 7 10" xfId="19241"/>
    <cellStyle name="Saída 2 7 11" xfId="21153"/>
    <cellStyle name="Saída 2 7 12" xfId="24133"/>
    <cellStyle name="Saída 2 7 13" xfId="24955"/>
    <cellStyle name="Saída 2 7 14" xfId="27463"/>
    <cellStyle name="Saída 2 7 15" xfId="29595"/>
    <cellStyle name="Saída 2 7 16" xfId="31049"/>
    <cellStyle name="Saída 2 7 17" xfId="32136"/>
    <cellStyle name="Saída 2 7 18" xfId="34708"/>
    <cellStyle name="Saída 2 7 19" xfId="35782"/>
    <cellStyle name="Saída 2 7 2" xfId="5628"/>
    <cellStyle name="Saída 2 7 2 10" xfId="21878"/>
    <cellStyle name="Saída 2 7 2 11" xfId="23934"/>
    <cellStyle name="Saída 2 7 2 12" xfId="25680"/>
    <cellStyle name="Saída 2 7 2 13" xfId="2619"/>
    <cellStyle name="Saída 2 7 2 14" xfId="4363"/>
    <cellStyle name="Saída 2 7 2 15" xfId="2390"/>
    <cellStyle name="Saída 2 7 2 16" xfId="3975"/>
    <cellStyle name="Saída 2 7 2 17" xfId="30240"/>
    <cellStyle name="Saída 2 7 2 18" xfId="36507"/>
    <cellStyle name="Saída 2 7 2 19" xfId="38386"/>
    <cellStyle name="Saída 2 7 2 2" xfId="7077"/>
    <cellStyle name="Saída 2 7 2 20" xfId="2517"/>
    <cellStyle name="Saída 2 7 2 21" xfId="33116"/>
    <cellStyle name="Saída 2 7 2 22" xfId="43684"/>
    <cellStyle name="Saída 2 7 2 3" xfId="8531"/>
    <cellStyle name="Saída 2 7 2 4" xfId="10441"/>
    <cellStyle name="Saída 2 7 2 5" xfId="12811"/>
    <cellStyle name="Saída 2 7 2 6" xfId="14404"/>
    <cellStyle name="Saída 2 7 2 7" xfId="16309"/>
    <cellStyle name="Saída 2 7 2 8" xfId="18060"/>
    <cellStyle name="Saída 2 7 2 9" xfId="19966"/>
    <cellStyle name="Saída 2 7 20" xfId="37661"/>
    <cellStyle name="Saída 2 7 21" xfId="39360"/>
    <cellStyle name="Saída 2 7 22" xfId="41036"/>
    <cellStyle name="Saída 2 7 23" xfId="43876"/>
    <cellStyle name="Saída 2 7 3" xfId="6355"/>
    <cellStyle name="Saída 2 7 3 2" xfId="45700"/>
    <cellStyle name="Saída 2 7 3 3" xfId="46089"/>
    <cellStyle name="Saída 2 7 3 4" xfId="46447"/>
    <cellStyle name="Saída 2 7 3 5" xfId="46799"/>
    <cellStyle name="Saída 2 7 3 6" xfId="47114"/>
    <cellStyle name="Saída 2 7 3 7" xfId="47433"/>
    <cellStyle name="Saída 2 7 3 8" xfId="47751"/>
    <cellStyle name="Saída 2 7 4" xfId="7806"/>
    <cellStyle name="Saída 2 7 4 2" xfId="45625"/>
    <cellStyle name="Saída 2 7 4 3" xfId="46014"/>
    <cellStyle name="Saída 2 7 4 4" xfId="46372"/>
    <cellStyle name="Saída 2 7 4 5" xfId="46724"/>
    <cellStyle name="Saída 2 7 4 6" xfId="47039"/>
    <cellStyle name="Saída 2 7 4 7" xfId="47358"/>
    <cellStyle name="Saída 2 7 4 8" xfId="47676"/>
    <cellStyle name="Saída 2 7 5" xfId="9716"/>
    <cellStyle name="Saída 2 7 5 2" xfId="45659"/>
    <cellStyle name="Saída 2 7 5 3" xfId="46048"/>
    <cellStyle name="Saída 2 7 5 4" xfId="46406"/>
    <cellStyle name="Saída 2 7 5 5" xfId="46758"/>
    <cellStyle name="Saída 2 7 5 6" xfId="47073"/>
    <cellStyle name="Saída 2 7 5 7" xfId="47392"/>
    <cellStyle name="Saída 2 7 5 8" xfId="47710"/>
    <cellStyle name="Saída 2 7 6" xfId="12092"/>
    <cellStyle name="Saída 2 7 7" xfId="14603"/>
    <cellStyle name="Saída 2 7 8" xfId="16509"/>
    <cellStyle name="Saída 2 7 9" xfId="17335"/>
    <cellStyle name="Saída 2 8" xfId="2211"/>
    <cellStyle name="Saída 2 8 2" xfId="45346"/>
    <cellStyle name="Saída 2 8 2 2" xfId="45940"/>
    <cellStyle name="Saída 2 8 2 3" xfId="46298"/>
    <cellStyle name="Saída 2 8 2 4" xfId="46650"/>
    <cellStyle name="Saída 2 8 2 5" xfId="46996"/>
    <cellStyle name="Saída 2 8 2 6" xfId="45525"/>
    <cellStyle name="Saída 2 8 3" xfId="45404"/>
    <cellStyle name="Saída 2 8 3 2" xfId="45703"/>
    <cellStyle name="Saída 2 8 3 3" xfId="46092"/>
    <cellStyle name="Saída 2 8 3 4" xfId="46450"/>
    <cellStyle name="Saída 2 8 3 5" xfId="46802"/>
    <cellStyle name="Saída 2 8 3 6" xfId="47117"/>
    <cellStyle name="Saída 2 8 3 7" xfId="47436"/>
    <cellStyle name="Saída 2 8 3 8" xfId="47754"/>
    <cellStyle name="Saída 2 8 4" xfId="45379"/>
    <cellStyle name="Saída 2 8 4 2" xfId="45610"/>
    <cellStyle name="Saída 2 8 4 3" xfId="45999"/>
    <cellStyle name="Saída 2 8 4 4" xfId="46357"/>
    <cellStyle name="Saída 2 8 4 5" xfId="46709"/>
    <cellStyle name="Saída 2 8 4 6" xfId="47024"/>
    <cellStyle name="Saída 2 8 4 7" xfId="47343"/>
    <cellStyle name="Saída 2 8 4 8" xfId="47661"/>
    <cellStyle name="Saída 2 8 5" xfId="45454"/>
    <cellStyle name="Saída 2 8 5 2" xfId="45819"/>
    <cellStyle name="Saída 2 8 5 3" xfId="46208"/>
    <cellStyle name="Saída 2 8 5 4" xfId="46566"/>
    <cellStyle name="Saída 2 8 5 5" xfId="46918"/>
    <cellStyle name="Saída 2 8 5 6" xfId="47233"/>
    <cellStyle name="Saída 2 8 5 7" xfId="47552"/>
    <cellStyle name="Saída 2 8 5 8" xfId="47870"/>
    <cellStyle name="Saída 2 8 6" xfId="45895"/>
    <cellStyle name="Saída 2 8 7" xfId="45497"/>
    <cellStyle name="Saída 2 8 8" xfId="45485"/>
    <cellStyle name="Saída 2 8 9" xfId="45315"/>
    <cellStyle name="Saída 2 9" xfId="1925"/>
    <cellStyle name="Saída 3" xfId="51500"/>
    <cellStyle name="Saída 4" xfId="51511"/>
    <cellStyle name="Saída 5" xfId="51552"/>
    <cellStyle name="Saída 6" xfId="51593"/>
    <cellStyle name="Saída 7" xfId="51635"/>
    <cellStyle name="Saída 8" xfId="51674"/>
    <cellStyle name="Saída 9" xfId="51720"/>
    <cellStyle name="Separador de milhares 12 2" xfId="131"/>
    <cellStyle name="Separador de milhares 12 2 10" xfId="688"/>
    <cellStyle name="Separador de milhares 12 2 10 2" xfId="1758"/>
    <cellStyle name="Separador de milhares 12 2 11" xfId="637"/>
    <cellStyle name="Separador de milhares 12 2 11 2" xfId="1707"/>
    <cellStyle name="Separador de milhares 12 2 12" xfId="1211"/>
    <cellStyle name="Separador de milhares 12 2 2" xfId="196"/>
    <cellStyle name="Separador de milhares 12 2 2 2" xfId="1267"/>
    <cellStyle name="Separador de milhares 12 2 3" xfId="280"/>
    <cellStyle name="Separador de milhares 12 2 3 2" xfId="1351"/>
    <cellStyle name="Separador de milhares 12 2 4" xfId="337"/>
    <cellStyle name="Separador de milhares 12 2 4 2" xfId="1408"/>
    <cellStyle name="Separador de milhares 12 2 5" xfId="386"/>
    <cellStyle name="Separador de milhares 12 2 5 2" xfId="1457"/>
    <cellStyle name="Separador de milhares 12 2 6" xfId="425"/>
    <cellStyle name="Separador de milhares 12 2 6 2" xfId="1496"/>
    <cellStyle name="Separador de milhares 12 2 7" xfId="483"/>
    <cellStyle name="Separador de milhares 12 2 7 2" xfId="1554"/>
    <cellStyle name="Separador de milhares 12 2 8" xfId="549"/>
    <cellStyle name="Separador de milhares 12 2 8 2" xfId="1619"/>
    <cellStyle name="Separador de milhares 12 2 9" xfId="605"/>
    <cellStyle name="Separador de milhares 12 2 9 2" xfId="1675"/>
    <cellStyle name="Separador de milhares 12 3" xfId="132"/>
    <cellStyle name="Separador de milhares 12 3 10" xfId="674"/>
    <cellStyle name="Separador de milhares 12 3 10 2" xfId="1744"/>
    <cellStyle name="Separador de milhares 12 3 11" xfId="686"/>
    <cellStyle name="Separador de milhares 12 3 11 2" xfId="1756"/>
    <cellStyle name="Separador de milhares 12 3 12" xfId="1212"/>
    <cellStyle name="Separador de milhares 12 3 2" xfId="197"/>
    <cellStyle name="Separador de milhares 12 3 2 2" xfId="1268"/>
    <cellStyle name="Separador de milhares 12 3 3" xfId="281"/>
    <cellStyle name="Separador de milhares 12 3 3 2" xfId="1352"/>
    <cellStyle name="Separador de milhares 12 3 4" xfId="338"/>
    <cellStyle name="Separador de milhares 12 3 4 2" xfId="1409"/>
    <cellStyle name="Separador de milhares 12 3 5" xfId="387"/>
    <cellStyle name="Separador de milhares 12 3 5 2" xfId="1458"/>
    <cellStyle name="Separador de milhares 12 3 6" xfId="426"/>
    <cellStyle name="Separador de milhares 12 3 6 2" xfId="1497"/>
    <cellStyle name="Separador de milhares 12 3 7" xfId="484"/>
    <cellStyle name="Separador de milhares 12 3 7 2" xfId="1555"/>
    <cellStyle name="Separador de milhares 12 3 8" xfId="550"/>
    <cellStyle name="Separador de milhares 12 3 8 2" xfId="1620"/>
    <cellStyle name="Separador de milhares 12 3 9" xfId="572"/>
    <cellStyle name="Separador de milhares 12 3 9 2" xfId="1642"/>
    <cellStyle name="Separador de milhares 17" xfId="51987"/>
    <cellStyle name="Separador de milhares 17 2" xfId="52053"/>
    <cellStyle name="Separador de milhares 17 3" xfId="52063"/>
    <cellStyle name="Separador de milhares 2" xfId="1162"/>
    <cellStyle name="Separador de milhares 2 10" xfId="1149"/>
    <cellStyle name="Separador de milhares 2 10 2" xfId="51456"/>
    <cellStyle name="Separador de milhares 2 11" xfId="1150"/>
    <cellStyle name="Separador de milhares 2 11 2" xfId="51458"/>
    <cellStyle name="Separador de milhares 2 12" xfId="1151"/>
    <cellStyle name="Separador de milhares 2 12 2" xfId="51460"/>
    <cellStyle name="Separador de milhares 2 13" xfId="1152"/>
    <cellStyle name="Separador de milhares 2 13 2" xfId="51462"/>
    <cellStyle name="Separador de milhares 2 14" xfId="1153"/>
    <cellStyle name="Separador de milhares 2 14 2" xfId="51464"/>
    <cellStyle name="Separador de milhares 2 15" xfId="1154"/>
    <cellStyle name="Separador de milhares 2 15 2" xfId="51465"/>
    <cellStyle name="Separador de milhares 2 16" xfId="51497"/>
    <cellStyle name="Separador de milhares 2 16 2" xfId="52093"/>
    <cellStyle name="Separador de milhares 2 17" xfId="51544"/>
    <cellStyle name="Separador de milhares 2 18" xfId="51585"/>
    <cellStyle name="Separador de milhares 2 19" xfId="51627"/>
    <cellStyle name="Separador de milhares 2 2" xfId="1148"/>
    <cellStyle name="Separador de milhares 2 2 2" xfId="51430"/>
    <cellStyle name="Separador de milhares 2 20" xfId="51669"/>
    <cellStyle name="Separador de milhares 2 21" xfId="51708"/>
    <cellStyle name="Separador de milhares 2 22" xfId="51754"/>
    <cellStyle name="Separador de milhares 2 23" xfId="51796"/>
    <cellStyle name="Separador de milhares 2 24" xfId="51838"/>
    <cellStyle name="Separador de milhares 2 25" xfId="51880"/>
    <cellStyle name="Separador de milhares 2 26" xfId="51922"/>
    <cellStyle name="Separador de milhares 2 27" xfId="51964"/>
    <cellStyle name="Separador de milhares 2 28" xfId="51968"/>
    <cellStyle name="Separador de milhares 2 29" xfId="51971"/>
    <cellStyle name="Separador de milhares 2 3" xfId="1155"/>
    <cellStyle name="Separador de milhares 2 3 2" xfId="49516"/>
    <cellStyle name="Separador de milhares 2 3 3" xfId="51437"/>
    <cellStyle name="Separador de milhares 2 30" xfId="51991"/>
    <cellStyle name="Separador de milhares 2 31" xfId="51992"/>
    <cellStyle name="Separador de milhares 2 32" xfId="51993"/>
    <cellStyle name="Separador de milhares 2 33" xfId="51994"/>
    <cellStyle name="Separador de milhares 2 34" xfId="51995"/>
    <cellStyle name="Separador de milhares 2 35" xfId="51997"/>
    <cellStyle name="Separador de milhares 2 36" xfId="51998"/>
    <cellStyle name="Separador de milhares 2 37" xfId="51980"/>
    <cellStyle name="Separador de milhares 2 38" xfId="51975"/>
    <cellStyle name="Separador de milhares 2 39" xfId="52055"/>
    <cellStyle name="Separador de milhares 2 4" xfId="1156"/>
    <cellStyle name="Separador de milhares 2 4 2" xfId="51440"/>
    <cellStyle name="Separador de milhares 2 5" xfId="1157"/>
    <cellStyle name="Separador de milhares 2 5 2" xfId="51442"/>
    <cellStyle name="Separador de milhares 2 6" xfId="1158"/>
    <cellStyle name="Separador de milhares 2 6 2" xfId="51447"/>
    <cellStyle name="Separador de milhares 2 7" xfId="1159"/>
    <cellStyle name="Separador de milhares 2 7 2" xfId="51450"/>
    <cellStyle name="Separador de milhares 2 8" xfId="1160"/>
    <cellStyle name="Separador de milhares 2 8 2" xfId="51451"/>
    <cellStyle name="Separador de milhares 2 9" xfId="1161"/>
    <cellStyle name="Separador de milhares 2 9 2" xfId="51454"/>
    <cellStyle name="Separador de milhares 3" xfId="44726"/>
    <cellStyle name="Separador de milhares 3 10" xfId="44727"/>
    <cellStyle name="Separador de milhares 3 10 2" xfId="49517"/>
    <cellStyle name="Separador de milhares 3 10 2 2" xfId="50876"/>
    <cellStyle name="Separador de milhares 3 10 3" xfId="49518"/>
    <cellStyle name="Separador de milhares 3 10_Mem." xfId="49519"/>
    <cellStyle name="Separador de milhares 3 100" xfId="44728"/>
    <cellStyle name="Separador de milhares 3 101" xfId="44729"/>
    <cellStyle name="Separador de milhares 3 102" xfId="44730"/>
    <cellStyle name="Separador de milhares 3 103" xfId="44731"/>
    <cellStyle name="Separador de milhares 3 104" xfId="44732"/>
    <cellStyle name="Separador de milhares 3 105" xfId="44733"/>
    <cellStyle name="Separador de milhares 3 106" xfId="44734"/>
    <cellStyle name="Separador de milhares 3 107" xfId="44735"/>
    <cellStyle name="Separador de milhares 3 108" xfId="44736"/>
    <cellStyle name="Separador de milhares 3 109" xfId="44737"/>
    <cellStyle name="Separador de milhares 3 11" xfId="44738"/>
    <cellStyle name="Separador de milhares 3 11 2" xfId="49520"/>
    <cellStyle name="Separador de milhares 3 11 2 2" xfId="51226"/>
    <cellStyle name="Separador de milhares 3 11 3" xfId="49521"/>
    <cellStyle name="Separador de milhares 3 11_Mem." xfId="49522"/>
    <cellStyle name="Separador de milhares 3 110" xfId="44739"/>
    <cellStyle name="Separador de milhares 3 111" xfId="44740"/>
    <cellStyle name="Separador de milhares 3 112" xfId="44741"/>
    <cellStyle name="Separador de milhares 3 113" xfId="44742"/>
    <cellStyle name="Separador de milhares 3 114" xfId="44743"/>
    <cellStyle name="Separador de milhares 3 115" xfId="44744"/>
    <cellStyle name="Separador de milhares 3 116" xfId="44745"/>
    <cellStyle name="Separador de milhares 3 117" xfId="44746"/>
    <cellStyle name="Separador de milhares 3 118" xfId="44747"/>
    <cellStyle name="Separador de milhares 3 119" xfId="44748"/>
    <cellStyle name="Separador de milhares 3 12" xfId="44749"/>
    <cellStyle name="Separador de milhares 3 12 2" xfId="49523"/>
    <cellStyle name="Separador de milhares 3 12_Mem." xfId="49524"/>
    <cellStyle name="Separador de milhares 3 120" xfId="44750"/>
    <cellStyle name="Separador de milhares 3 121" xfId="44751"/>
    <cellStyle name="Separador de milhares 3 122" xfId="44752"/>
    <cellStyle name="Separador de milhares 3 123" xfId="44753"/>
    <cellStyle name="Separador de milhares 3 124" xfId="44754"/>
    <cellStyle name="Separador de milhares 3 125" xfId="44755"/>
    <cellStyle name="Separador de milhares 3 126" xfId="44756"/>
    <cellStyle name="Separador de milhares 3 127" xfId="44757"/>
    <cellStyle name="Separador de milhares 3 128" xfId="44758"/>
    <cellStyle name="Separador de milhares 3 129" xfId="44759"/>
    <cellStyle name="Separador de milhares 3 13" xfId="44760"/>
    <cellStyle name="Separador de milhares 3 13 2" xfId="49877"/>
    <cellStyle name="Separador de milhares 3 130" xfId="44761"/>
    <cellStyle name="Separador de milhares 3 131" xfId="44762"/>
    <cellStyle name="Separador de milhares 3 132" xfId="44763"/>
    <cellStyle name="Separador de milhares 3 133" xfId="44764"/>
    <cellStyle name="Separador de milhares 3 134" xfId="44765"/>
    <cellStyle name="Separador de milhares 3 135" xfId="44766"/>
    <cellStyle name="Separador de milhares 3 136" xfId="44767"/>
    <cellStyle name="Separador de milhares 3 137" xfId="44768"/>
    <cellStyle name="Separador de milhares 3 138" xfId="44769"/>
    <cellStyle name="Separador de milhares 3 139" xfId="44770"/>
    <cellStyle name="Separador de milhares 3 14" xfId="44771"/>
    <cellStyle name="Separador de milhares 3 140" xfId="44772"/>
    <cellStyle name="Separador de milhares 3 141" xfId="44773"/>
    <cellStyle name="Separador de milhares 3 142" xfId="44774"/>
    <cellStyle name="Separador de milhares 3 143" xfId="44775"/>
    <cellStyle name="Separador de milhares 3 144" xfId="44776"/>
    <cellStyle name="Separador de milhares 3 145" xfId="44777"/>
    <cellStyle name="Separador de milhares 3 146" xfId="44778"/>
    <cellStyle name="Separador de milhares 3 147" xfId="44779"/>
    <cellStyle name="Separador de milhares 3 148" xfId="44780"/>
    <cellStyle name="Separador de milhares 3 149" xfId="44781"/>
    <cellStyle name="Separador de milhares 3 15" xfId="44782"/>
    <cellStyle name="Separador de milhares 3 150" xfId="44783"/>
    <cellStyle name="Separador de milhares 3 151" xfId="44784"/>
    <cellStyle name="Separador de milhares 3 152" xfId="44785"/>
    <cellStyle name="Separador de milhares 3 153" xfId="44786"/>
    <cellStyle name="Separador de milhares 3 154" xfId="44787"/>
    <cellStyle name="Separador de milhares 3 155" xfId="44788"/>
    <cellStyle name="Separador de milhares 3 156" xfId="44789"/>
    <cellStyle name="Separador de milhares 3 157" xfId="44790"/>
    <cellStyle name="Separador de milhares 3 158" xfId="44791"/>
    <cellStyle name="Separador de milhares 3 159" xfId="44792"/>
    <cellStyle name="Separador de milhares 3 16" xfId="44793"/>
    <cellStyle name="Separador de milhares 3 160" xfId="44794"/>
    <cellStyle name="Separador de milhares 3 161" xfId="44795"/>
    <cellStyle name="Separador de milhares 3 162" xfId="44796"/>
    <cellStyle name="Separador de milhares 3 163" xfId="44797"/>
    <cellStyle name="Separador de milhares 3 164" xfId="44798"/>
    <cellStyle name="Separador de milhares 3 165" xfId="44799"/>
    <cellStyle name="Separador de milhares 3 166" xfId="44800"/>
    <cellStyle name="Separador de milhares 3 167" xfId="44801"/>
    <cellStyle name="Separador de milhares 3 168" xfId="44802"/>
    <cellStyle name="Separador de milhares 3 169" xfId="44803"/>
    <cellStyle name="Separador de milhares 3 17" xfId="44804"/>
    <cellStyle name="Separador de milhares 3 170" xfId="44805"/>
    <cellStyle name="Separador de milhares 3 171" xfId="44806"/>
    <cellStyle name="Separador de milhares 3 172" xfId="44807"/>
    <cellStyle name="Separador de milhares 3 173" xfId="44808"/>
    <cellStyle name="Separador de milhares 3 174" xfId="44809"/>
    <cellStyle name="Separador de milhares 3 175" xfId="44810"/>
    <cellStyle name="Separador de milhares 3 176" xfId="44811"/>
    <cellStyle name="Separador de milhares 3 177" xfId="44812"/>
    <cellStyle name="Separador de milhares 3 178" xfId="44813"/>
    <cellStyle name="Separador de milhares 3 179" xfId="44814"/>
    <cellStyle name="Separador de milhares 3 18" xfId="44815"/>
    <cellStyle name="Separador de milhares 3 180" xfId="44816"/>
    <cellStyle name="Separador de milhares 3 181" xfId="44817"/>
    <cellStyle name="Separador de milhares 3 182" xfId="44818"/>
    <cellStyle name="Separador de milhares 3 183" xfId="44819"/>
    <cellStyle name="Separador de milhares 3 184" xfId="44820"/>
    <cellStyle name="Separador de milhares 3 185" xfId="44821"/>
    <cellStyle name="Separador de milhares 3 186" xfId="44822"/>
    <cellStyle name="Separador de milhares 3 187" xfId="44823"/>
    <cellStyle name="Separador de milhares 3 188" xfId="44824"/>
    <cellStyle name="Separador de milhares 3 189" xfId="44825"/>
    <cellStyle name="Separador de milhares 3 19" xfId="44826"/>
    <cellStyle name="Separador de milhares 3 190" xfId="44827"/>
    <cellStyle name="Separador de milhares 3 191" xfId="49525"/>
    <cellStyle name="Separador de milhares 3 2" xfId="44828"/>
    <cellStyle name="Separador de milhares 3 2 10" xfId="49526"/>
    <cellStyle name="Separador de milhares 3 2 10 2" xfId="50500"/>
    <cellStyle name="Separador de milhares 3 2 11" xfId="49527"/>
    <cellStyle name="Separador de milhares 3 2 2" xfId="49528"/>
    <cellStyle name="Separador de milhares 3 2 2 2" xfId="49529"/>
    <cellStyle name="Separador de milhares 3 2 2 2 2" xfId="49530"/>
    <cellStyle name="Separador de milhares 3 2 2 2 2 2" xfId="49531"/>
    <cellStyle name="Separador de milhares 3 2 2 2 2 2 2" xfId="51088"/>
    <cellStyle name="Separador de milhares 3 2 2 2 2 3" xfId="50346"/>
    <cellStyle name="Separador de milhares 3 2 2 2 3" xfId="49532"/>
    <cellStyle name="Separador de milhares 3 2 2 2 3 2" xfId="50728"/>
    <cellStyle name="Separador de milhares 3 2 2 2 4" xfId="50044"/>
    <cellStyle name="Separador de milhares 3 2 2 3" xfId="49533"/>
    <cellStyle name="Separador de milhares 3 2 2 3 2" xfId="49534"/>
    <cellStyle name="Separador de milhares 3 2 2 3 2 2" xfId="50954"/>
    <cellStyle name="Separador de milhares 3 2 2 3 3" xfId="50218"/>
    <cellStyle name="Separador de milhares 3 2 2 4" xfId="49535"/>
    <cellStyle name="Separador de milhares 3 2 2 4 2" xfId="50591"/>
    <cellStyle name="Separador de milhares 3 2 2 5" xfId="49945"/>
    <cellStyle name="Separador de milhares 3 2 3" xfId="49536"/>
    <cellStyle name="Separador de milhares 3 2 3 2" xfId="49537"/>
    <cellStyle name="Separador de milhares 3 2 3 2 2" xfId="49538"/>
    <cellStyle name="Separador de milhares 3 2 3 2 2 2" xfId="49539"/>
    <cellStyle name="Separador de milhares 3 2 3 2 2 2 2" xfId="51121"/>
    <cellStyle name="Separador de milhares 3 2 3 2 2 3" xfId="50378"/>
    <cellStyle name="Separador de milhares 3 2 3 2 3" xfId="49540"/>
    <cellStyle name="Separador de milhares 3 2 3 2 3 2" xfId="50761"/>
    <cellStyle name="Separador de milhares 3 2 3 2 4" xfId="50070"/>
    <cellStyle name="Separador de milhares 3 2 3 3" xfId="49541"/>
    <cellStyle name="Separador de milhares 3 2 3 3 2" xfId="49542"/>
    <cellStyle name="Separador de milhares 3 2 3 3 2 2" xfId="50986"/>
    <cellStyle name="Separador de milhares 3 2 3 3 3" xfId="50250"/>
    <cellStyle name="Separador de milhares 3 2 3 4" xfId="49543"/>
    <cellStyle name="Separador de milhares 3 2 3 4 2" xfId="50624"/>
    <cellStyle name="Separador de milhares 3 2 3 5" xfId="49967"/>
    <cellStyle name="Separador de milhares 3 2 4" xfId="49544"/>
    <cellStyle name="Separador de milhares 3 2 4 2" xfId="49545"/>
    <cellStyle name="Separador de milhares 3 2 4 2 2" xfId="49546"/>
    <cellStyle name="Separador de milhares 3 2 4 2 2 2" xfId="49547"/>
    <cellStyle name="Separador de milhares 3 2 4 2 2 2 2" xfId="51161"/>
    <cellStyle name="Separador de milhares 3 2 4 2 2 3" xfId="50417"/>
    <cellStyle name="Separador de milhares 3 2 4 2 3" xfId="49548"/>
    <cellStyle name="Separador de milhares 3 2 4 2 3 2" xfId="50801"/>
    <cellStyle name="Separador de milhares 3 2 4 2 4" xfId="50101"/>
    <cellStyle name="Separador de milhares 3 2 4 3" xfId="49549"/>
    <cellStyle name="Separador de milhares 3 2 4 3 2" xfId="49550"/>
    <cellStyle name="Separador de milhares 3 2 4 3 2 2" xfId="51025"/>
    <cellStyle name="Separador de milhares 3 2 4 3 3" xfId="50289"/>
    <cellStyle name="Separador de milhares 3 2 4 4" xfId="49551"/>
    <cellStyle name="Separador de milhares 3 2 4 4 2" xfId="50664"/>
    <cellStyle name="Separador de milhares 3 2 4 5" xfId="49996"/>
    <cellStyle name="Separador de milhares 3 2 5" xfId="49552"/>
    <cellStyle name="Separador de milhares 3 2 5 2" xfId="49553"/>
    <cellStyle name="Separador de milhares 3 2 5 2 2" xfId="49554"/>
    <cellStyle name="Separador de milhares 3 2 5 2 2 2" xfId="51057"/>
    <cellStyle name="Separador de milhares 3 2 5 2 3" xfId="50316"/>
    <cellStyle name="Separador de milhares 3 2 5 3" xfId="49555"/>
    <cellStyle name="Separador de milhares 3 2 5 3 2" xfId="50697"/>
    <cellStyle name="Separador de milhares 3 2 5 4" xfId="50019"/>
    <cellStyle name="Separador de milhares 3 2 6" xfId="49556"/>
    <cellStyle name="Separador de milhares 3 2 6 2" xfId="49557"/>
    <cellStyle name="Separador de milhares 3 2 6 2 2" xfId="49558"/>
    <cellStyle name="Separador de milhares 3 2 6 2 2 2" xfId="50924"/>
    <cellStyle name="Separador de milhares 3 2 6 2 3" xfId="50188"/>
    <cellStyle name="Separador de milhares 3 2 6 3" xfId="49559"/>
    <cellStyle name="Separador de milhares 3 2 6 3 2" xfId="50560"/>
    <cellStyle name="Separador de milhares 3 2 6 4" xfId="49924"/>
    <cellStyle name="Separador de milhares 3 2 7" xfId="49560"/>
    <cellStyle name="Separador de milhares 3 2 7 2" xfId="49561"/>
    <cellStyle name="Separador de milhares 3 2 7 2 2" xfId="49562"/>
    <cellStyle name="Separador de milhares 3 2 7 2 2 2" xfId="51194"/>
    <cellStyle name="Separador de milhares 3 2 7 2 3" xfId="50446"/>
    <cellStyle name="Separador de milhares 3 2 7 3" xfId="49563"/>
    <cellStyle name="Separador de milhares 3 2 7 3 2" xfId="50835"/>
    <cellStyle name="Separador de milhares 3 2 7 4" xfId="50127"/>
    <cellStyle name="Separador de milhares 3 2 8" xfId="49564"/>
    <cellStyle name="Separador de milhares 3 2 8 2" xfId="49565"/>
    <cellStyle name="Separador de milhares 3 2 8 2 2" xfId="50877"/>
    <cellStyle name="Separador de milhares 3 2 8 3" xfId="50152"/>
    <cellStyle name="Separador de milhares 3 2 9" xfId="49566"/>
    <cellStyle name="Separador de milhares 3 2 9 2" xfId="49567"/>
    <cellStyle name="Separador de milhares 3 2 9 2 2" xfId="51227"/>
    <cellStyle name="Separador de milhares 3 2 9 3" xfId="50472"/>
    <cellStyle name="Separador de milhares 3 2_Mem." xfId="49568"/>
    <cellStyle name="Separador de milhares 3 20" xfId="44829"/>
    <cellStyle name="Separador de milhares 3 21" xfId="44830"/>
    <cellStyle name="Separador de milhares 3 22" xfId="44831"/>
    <cellStyle name="Separador de milhares 3 23" xfId="44832"/>
    <cellStyle name="Separador de milhares 3 24" xfId="44833"/>
    <cellStyle name="Separador de milhares 3 25" xfId="44834"/>
    <cellStyle name="Separador de milhares 3 26" xfId="44835"/>
    <cellStyle name="Separador de milhares 3 27" xfId="44836"/>
    <cellStyle name="Separador de milhares 3 28" xfId="44837"/>
    <cellStyle name="Separador de milhares 3 29" xfId="44838"/>
    <cellStyle name="Separador de milhares 3 3" xfId="44839"/>
    <cellStyle name="Separador de milhares 3 3 10" xfId="49569"/>
    <cellStyle name="Separador de milhares 3 3 10 2" xfId="50501"/>
    <cellStyle name="Separador de milhares 3 3 11" xfId="49570"/>
    <cellStyle name="Separador de milhares 3 3 2" xfId="49571"/>
    <cellStyle name="Separador de milhares 3 3 2 2" xfId="49572"/>
    <cellStyle name="Separador de milhares 3 3 2 2 2" xfId="49573"/>
    <cellStyle name="Separador de milhares 3 3 2 2 2 2" xfId="49574"/>
    <cellStyle name="Separador de milhares 3 3 2 2 2 2 2" xfId="51089"/>
    <cellStyle name="Separador de milhares 3 3 2 2 2 3" xfId="50347"/>
    <cellStyle name="Separador de milhares 3 3 2 2 3" xfId="49575"/>
    <cellStyle name="Separador de milhares 3 3 2 2 3 2" xfId="50729"/>
    <cellStyle name="Separador de milhares 3 3 2 2 4" xfId="50045"/>
    <cellStyle name="Separador de milhares 3 3 2 3" xfId="49576"/>
    <cellStyle name="Separador de milhares 3 3 2 3 2" xfId="49577"/>
    <cellStyle name="Separador de milhares 3 3 2 3 2 2" xfId="50955"/>
    <cellStyle name="Separador de milhares 3 3 2 3 3" xfId="50219"/>
    <cellStyle name="Separador de milhares 3 3 2 4" xfId="49578"/>
    <cellStyle name="Separador de milhares 3 3 2 4 2" xfId="50592"/>
    <cellStyle name="Separador de milhares 3 3 2 5" xfId="49946"/>
    <cellStyle name="Separador de milhares 3 3 3" xfId="49579"/>
    <cellStyle name="Separador de milhares 3 3 3 2" xfId="49580"/>
    <cellStyle name="Separador de milhares 3 3 3 2 2" xfId="49581"/>
    <cellStyle name="Separador de milhares 3 3 3 2 2 2" xfId="49582"/>
    <cellStyle name="Separador de milhares 3 3 3 2 2 2 2" xfId="51122"/>
    <cellStyle name="Separador de milhares 3 3 3 2 2 3" xfId="50379"/>
    <cellStyle name="Separador de milhares 3 3 3 2 3" xfId="49583"/>
    <cellStyle name="Separador de milhares 3 3 3 2 3 2" xfId="50762"/>
    <cellStyle name="Separador de milhares 3 3 3 2 4" xfId="50071"/>
    <cellStyle name="Separador de milhares 3 3 3 3" xfId="49584"/>
    <cellStyle name="Separador de milhares 3 3 3 3 2" xfId="49585"/>
    <cellStyle name="Separador de milhares 3 3 3 3 2 2" xfId="50987"/>
    <cellStyle name="Separador de milhares 3 3 3 3 3" xfId="50251"/>
    <cellStyle name="Separador de milhares 3 3 3 4" xfId="49586"/>
    <cellStyle name="Separador de milhares 3 3 3 4 2" xfId="50625"/>
    <cellStyle name="Separador de milhares 3 3 3 5" xfId="49968"/>
    <cellStyle name="Separador de milhares 3 3 4" xfId="49587"/>
    <cellStyle name="Separador de milhares 3 3 4 2" xfId="49588"/>
    <cellStyle name="Separador de milhares 3 3 4 2 2" xfId="49589"/>
    <cellStyle name="Separador de milhares 3 3 4 2 2 2" xfId="49590"/>
    <cellStyle name="Separador de milhares 3 3 4 2 2 2 2" xfId="51162"/>
    <cellStyle name="Separador de milhares 3 3 4 2 2 3" xfId="50418"/>
    <cellStyle name="Separador de milhares 3 3 4 2 3" xfId="49591"/>
    <cellStyle name="Separador de milhares 3 3 4 2 3 2" xfId="50802"/>
    <cellStyle name="Separador de milhares 3 3 4 2 4" xfId="50102"/>
    <cellStyle name="Separador de milhares 3 3 4 3" xfId="49592"/>
    <cellStyle name="Separador de milhares 3 3 4 3 2" xfId="49593"/>
    <cellStyle name="Separador de milhares 3 3 4 3 2 2" xfId="51026"/>
    <cellStyle name="Separador de milhares 3 3 4 3 3" xfId="50290"/>
    <cellStyle name="Separador de milhares 3 3 4 4" xfId="49594"/>
    <cellStyle name="Separador de milhares 3 3 4 4 2" xfId="50665"/>
    <cellStyle name="Separador de milhares 3 3 4 5" xfId="49997"/>
    <cellStyle name="Separador de milhares 3 3 5" xfId="49595"/>
    <cellStyle name="Separador de milhares 3 3 5 2" xfId="49596"/>
    <cellStyle name="Separador de milhares 3 3 5 2 2" xfId="49597"/>
    <cellStyle name="Separador de milhares 3 3 5 2 2 2" xfId="51047"/>
    <cellStyle name="Separador de milhares 3 3 5 2 3" xfId="50307"/>
    <cellStyle name="Separador de milhares 3 3 5 3" xfId="49598"/>
    <cellStyle name="Separador de milhares 3 3 5 3 2" xfId="50687"/>
    <cellStyle name="Separador de milhares 3 3 5 4" xfId="50010"/>
    <cellStyle name="Separador de milhares 3 3 6" xfId="49599"/>
    <cellStyle name="Separador de milhares 3 3 6 2" xfId="49600"/>
    <cellStyle name="Separador de milhares 3 3 6 2 2" xfId="49601"/>
    <cellStyle name="Separador de milhares 3 3 6 2 2 2" xfId="50914"/>
    <cellStyle name="Separador de milhares 3 3 6 2 3" xfId="50179"/>
    <cellStyle name="Separador de milhares 3 3 6 3" xfId="49602"/>
    <cellStyle name="Separador de milhares 3 3 6 3 2" xfId="50550"/>
    <cellStyle name="Separador de milhares 3 3 6 4" xfId="49915"/>
    <cellStyle name="Separador de milhares 3 3 7" xfId="49603"/>
    <cellStyle name="Separador de milhares 3 3 7 2" xfId="49604"/>
    <cellStyle name="Separador de milhares 3 3 7 2 2" xfId="49605"/>
    <cellStyle name="Separador de milhares 3 3 7 2 2 2" xfId="51195"/>
    <cellStyle name="Separador de milhares 3 3 7 2 3" xfId="50447"/>
    <cellStyle name="Separador de milhares 3 3 7 3" xfId="49606"/>
    <cellStyle name="Separador de milhares 3 3 7 3 2" xfId="50836"/>
    <cellStyle name="Separador de milhares 3 3 7 4" xfId="50128"/>
    <cellStyle name="Separador de milhares 3 3 8" xfId="49607"/>
    <cellStyle name="Separador de milhares 3 3 8 2" xfId="49608"/>
    <cellStyle name="Separador de milhares 3 3 8 2 2" xfId="50878"/>
    <cellStyle name="Separador de milhares 3 3 8 3" xfId="50153"/>
    <cellStyle name="Separador de milhares 3 3 9" xfId="49609"/>
    <cellStyle name="Separador de milhares 3 3 9 2" xfId="49610"/>
    <cellStyle name="Separador de milhares 3 3 9 2 2" xfId="51228"/>
    <cellStyle name="Separador de milhares 3 3 9 3" xfId="50473"/>
    <cellStyle name="Separador de milhares 3 3_Mem." xfId="49611"/>
    <cellStyle name="Separador de milhares 3 30" xfId="44840"/>
    <cellStyle name="Separador de milhares 3 31" xfId="44841"/>
    <cellStyle name="Separador de milhares 3 32" xfId="44842"/>
    <cellStyle name="Separador de milhares 3 33" xfId="44843"/>
    <cellStyle name="Separador de milhares 3 34" xfId="44844"/>
    <cellStyle name="Separador de milhares 3 35" xfId="44845"/>
    <cellStyle name="Separador de milhares 3 36" xfId="44846"/>
    <cellStyle name="Separador de milhares 3 37" xfId="44847"/>
    <cellStyle name="Separador de milhares 3 38" xfId="44848"/>
    <cellStyle name="Separador de milhares 3 39" xfId="44849"/>
    <cellStyle name="Separador de milhares 3 4" xfId="44850"/>
    <cellStyle name="Separador de milhares 3 4 2" xfId="49612"/>
    <cellStyle name="Separador de milhares 3 4 2 2" xfId="49613"/>
    <cellStyle name="Separador de milhares 3 4 2 2 2" xfId="49614"/>
    <cellStyle name="Separador de milhares 3 4 2 2 2 2" xfId="51087"/>
    <cellStyle name="Separador de milhares 3 4 2 2 3" xfId="50345"/>
    <cellStyle name="Separador de milhares 3 4 2 3" xfId="49615"/>
    <cellStyle name="Separador de milhares 3 4 2 3 2" xfId="50727"/>
    <cellStyle name="Separador de milhares 3 4 2 4" xfId="50043"/>
    <cellStyle name="Separador de milhares 3 4 3" xfId="49616"/>
    <cellStyle name="Separador de milhares 3 4 3 2" xfId="49617"/>
    <cellStyle name="Separador de milhares 3 4 3 2 2" xfId="50953"/>
    <cellStyle name="Separador de milhares 3 4 3 3" xfId="50217"/>
    <cellStyle name="Separador de milhares 3 4 4" xfId="49618"/>
    <cellStyle name="Separador de milhares 3 4 4 2" xfId="50590"/>
    <cellStyle name="Separador de milhares 3 4 5" xfId="49619"/>
    <cellStyle name="Separador de milhares 3 4_Mem." xfId="49620"/>
    <cellStyle name="Separador de milhares 3 40" xfId="44851"/>
    <cellStyle name="Separador de milhares 3 41" xfId="44852"/>
    <cellStyle name="Separador de milhares 3 42" xfId="44853"/>
    <cellStyle name="Separador de milhares 3 43" xfId="44854"/>
    <cellStyle name="Separador de milhares 3 44" xfId="44855"/>
    <cellStyle name="Separador de milhares 3 45" xfId="44856"/>
    <cellStyle name="Separador de milhares 3 46" xfId="44857"/>
    <cellStyle name="Separador de milhares 3 47" xfId="44858"/>
    <cellStyle name="Separador de milhares 3 48" xfId="44859"/>
    <cellStyle name="Separador de milhares 3 49" xfId="44860"/>
    <cellStyle name="Separador de milhares 3 5" xfId="44861"/>
    <cellStyle name="Separador de milhares 3 5 2" xfId="49621"/>
    <cellStyle name="Separador de milhares 3 5 2 2" xfId="49622"/>
    <cellStyle name="Separador de milhares 3 5 2 2 2" xfId="49623"/>
    <cellStyle name="Separador de milhares 3 5 2 2 2 2" xfId="51120"/>
    <cellStyle name="Separador de milhares 3 5 2 2 3" xfId="50377"/>
    <cellStyle name="Separador de milhares 3 5 2 3" xfId="49624"/>
    <cellStyle name="Separador de milhares 3 5 2 3 2" xfId="50760"/>
    <cellStyle name="Separador de milhares 3 5 2 4" xfId="50069"/>
    <cellStyle name="Separador de milhares 3 5 3" xfId="49625"/>
    <cellStyle name="Separador de milhares 3 5 3 2" xfId="49626"/>
    <cellStyle name="Separador de milhares 3 5 3 2 2" xfId="50985"/>
    <cellStyle name="Separador de milhares 3 5 3 3" xfId="50249"/>
    <cellStyle name="Separador de milhares 3 5 4" xfId="49627"/>
    <cellStyle name="Separador de milhares 3 5 4 2" xfId="50623"/>
    <cellStyle name="Separador de milhares 3 5 5" xfId="49628"/>
    <cellStyle name="Separador de milhares 3 5_Mem." xfId="49629"/>
    <cellStyle name="Separador de milhares 3 50" xfId="44862"/>
    <cellStyle name="Separador de milhares 3 51" xfId="44863"/>
    <cellStyle name="Separador de milhares 3 52" xfId="44864"/>
    <cellStyle name="Separador de milhares 3 53" xfId="44865"/>
    <cellStyle name="Separador de milhares 3 54" xfId="44866"/>
    <cellStyle name="Separador de milhares 3 55" xfId="44867"/>
    <cellStyle name="Separador de milhares 3 56" xfId="44868"/>
    <cellStyle name="Separador de milhares 3 57" xfId="44869"/>
    <cellStyle name="Separador de milhares 3 58" xfId="44870"/>
    <cellStyle name="Separador de milhares 3 59" xfId="44871"/>
    <cellStyle name="Separador de milhares 3 6" xfId="44872"/>
    <cellStyle name="Separador de milhares 3 6 2" xfId="49630"/>
    <cellStyle name="Separador de milhares 3 6 2 2" xfId="49631"/>
    <cellStyle name="Separador de milhares 3 6 2 2 2" xfId="49632"/>
    <cellStyle name="Separador de milhares 3 6 2 2 2 2" xfId="51160"/>
    <cellStyle name="Separador de milhares 3 6 2 2 3" xfId="50416"/>
    <cellStyle name="Separador de milhares 3 6 2 3" xfId="49633"/>
    <cellStyle name="Separador de milhares 3 6 2 3 2" xfId="50800"/>
    <cellStyle name="Separador de milhares 3 6 2 4" xfId="50100"/>
    <cellStyle name="Separador de milhares 3 6 3" xfId="49634"/>
    <cellStyle name="Separador de milhares 3 6 3 2" xfId="49635"/>
    <cellStyle name="Separador de milhares 3 6 3 2 2" xfId="51024"/>
    <cellStyle name="Separador de milhares 3 6 3 3" xfId="50288"/>
    <cellStyle name="Separador de milhares 3 6 4" xfId="49636"/>
    <cellStyle name="Separador de milhares 3 6 4 2" xfId="50663"/>
    <cellStyle name="Separador de milhares 3 6 5" xfId="49637"/>
    <cellStyle name="Separador de milhares 3 6_Mem." xfId="49638"/>
    <cellStyle name="Separador de milhares 3 60" xfId="44873"/>
    <cellStyle name="Separador de milhares 3 61" xfId="44874"/>
    <cellStyle name="Separador de milhares 3 62" xfId="44875"/>
    <cellStyle name="Separador de milhares 3 63" xfId="44876"/>
    <cellStyle name="Separador de milhares 3 64" xfId="44877"/>
    <cellStyle name="Separador de milhares 3 65" xfId="44878"/>
    <cellStyle name="Separador de milhares 3 66" xfId="44879"/>
    <cellStyle name="Separador de milhares 3 67" xfId="44880"/>
    <cellStyle name="Separador de milhares 3 68" xfId="44881"/>
    <cellStyle name="Separador de milhares 3 69" xfId="44882"/>
    <cellStyle name="Separador de milhares 3 7" xfId="44883"/>
    <cellStyle name="Separador de milhares 3 7 2" xfId="49639"/>
    <cellStyle name="Separador de milhares 3 7 2 2" xfId="49640"/>
    <cellStyle name="Separador de milhares 3 7 2 2 2" xfId="51037"/>
    <cellStyle name="Separador de milhares 3 7 2 3" xfId="50300"/>
    <cellStyle name="Separador de milhares 3 7 3" xfId="49641"/>
    <cellStyle name="Separador de milhares 3 7 3 2" xfId="50677"/>
    <cellStyle name="Separador de milhares 3 7 4" xfId="49642"/>
    <cellStyle name="Separador de milhares 3 7_Mem." xfId="49643"/>
    <cellStyle name="Separador de milhares 3 70" xfId="44884"/>
    <cellStyle name="Separador de milhares 3 71" xfId="44885"/>
    <cellStyle name="Separador de milhares 3 72" xfId="44886"/>
    <cellStyle name="Separador de milhares 3 73" xfId="44887"/>
    <cellStyle name="Separador de milhares 3 74" xfId="44888"/>
    <cellStyle name="Separador de milhares 3 75" xfId="44889"/>
    <cellStyle name="Separador de milhares 3 76" xfId="44890"/>
    <cellStyle name="Separador de milhares 3 77" xfId="44891"/>
    <cellStyle name="Separador de milhares 3 78" xfId="44892"/>
    <cellStyle name="Separador de milhares 3 79" xfId="44893"/>
    <cellStyle name="Separador de milhares 3 8" xfId="44894"/>
    <cellStyle name="Separador de milhares 3 8 2" xfId="49644"/>
    <cellStyle name="Separador de milhares 3 8 2 2" xfId="49645"/>
    <cellStyle name="Separador de milhares 3 8 2 2 2" xfId="50904"/>
    <cellStyle name="Separador de milhares 3 8 2 3" xfId="50172"/>
    <cellStyle name="Separador de milhares 3 8 3" xfId="49646"/>
    <cellStyle name="Separador de milhares 3 8 3 2" xfId="50540"/>
    <cellStyle name="Separador de milhares 3 8 4" xfId="49647"/>
    <cellStyle name="Separador de milhares 3 8_Mem." xfId="49648"/>
    <cellStyle name="Separador de milhares 3 80" xfId="44895"/>
    <cellStyle name="Separador de milhares 3 81" xfId="44896"/>
    <cellStyle name="Separador de milhares 3 82" xfId="44897"/>
    <cellStyle name="Separador de milhares 3 83" xfId="44898"/>
    <cellStyle name="Separador de milhares 3 84" xfId="44899"/>
    <cellStyle name="Separador de milhares 3 85" xfId="44900"/>
    <cellStyle name="Separador de milhares 3 86" xfId="44901"/>
    <cellStyle name="Separador de milhares 3 87" xfId="44902"/>
    <cellStyle name="Separador de milhares 3 88" xfId="44903"/>
    <cellStyle name="Separador de milhares 3 89" xfId="44904"/>
    <cellStyle name="Separador de milhares 3 9" xfId="44905"/>
    <cellStyle name="Separador de milhares 3 9 2" xfId="49649"/>
    <cellStyle name="Separador de milhares 3 9 2 2" xfId="49650"/>
    <cellStyle name="Separador de milhares 3 9 2 2 2" xfId="51193"/>
    <cellStyle name="Separador de milhares 3 9 2 3" xfId="50445"/>
    <cellStyle name="Separador de milhares 3 9 3" xfId="49651"/>
    <cellStyle name="Separador de milhares 3 9 3 2" xfId="50834"/>
    <cellStyle name="Separador de milhares 3 9 4" xfId="49652"/>
    <cellStyle name="Separador de milhares 3 9_Mem." xfId="49653"/>
    <cellStyle name="Separador de milhares 3 90" xfId="44906"/>
    <cellStyle name="Separador de milhares 3 91" xfId="44907"/>
    <cellStyle name="Separador de milhares 3 92" xfId="44908"/>
    <cellStyle name="Separador de milhares 3 93" xfId="44909"/>
    <cellStyle name="Separador de milhares 3 94" xfId="44910"/>
    <cellStyle name="Separador de milhares 3 95" xfId="44911"/>
    <cellStyle name="Separador de milhares 3 96" xfId="44912"/>
    <cellStyle name="Separador de milhares 3 97" xfId="44913"/>
    <cellStyle name="Separador de milhares 3 98" xfId="44914"/>
    <cellStyle name="Separador de milhares 3 99" xfId="44915"/>
    <cellStyle name="Separador de milhares 3_Mem." xfId="49654"/>
    <cellStyle name="Separador de milhares 4" xfId="51435"/>
    <cellStyle name="Separador de milhares 4 10" xfId="44916"/>
    <cellStyle name="Separador de milhares 4 100" xfId="44917"/>
    <cellStyle name="Separador de milhares 4 101" xfId="44918"/>
    <cellStyle name="Separador de milhares 4 102" xfId="44919"/>
    <cellStyle name="Separador de milhares 4 103" xfId="44920"/>
    <cellStyle name="Separador de milhares 4 104" xfId="44921"/>
    <cellStyle name="Separador de milhares 4 105" xfId="44922"/>
    <cellStyle name="Separador de milhares 4 106" xfId="44923"/>
    <cellStyle name="Separador de milhares 4 107" xfId="44924"/>
    <cellStyle name="Separador de milhares 4 108" xfId="44925"/>
    <cellStyle name="Separador de milhares 4 109" xfId="44926"/>
    <cellStyle name="Separador de milhares 4 11" xfId="44927"/>
    <cellStyle name="Separador de milhares 4 110" xfId="44928"/>
    <cellStyle name="Separador de milhares 4 111" xfId="44929"/>
    <cellStyle name="Separador de milhares 4 112" xfId="44930"/>
    <cellStyle name="Separador de milhares 4 113" xfId="44931"/>
    <cellStyle name="Separador de milhares 4 114" xfId="44932"/>
    <cellStyle name="Separador de milhares 4 115" xfId="44933"/>
    <cellStyle name="Separador de milhares 4 116" xfId="44934"/>
    <cellStyle name="Separador de milhares 4 117" xfId="44935"/>
    <cellStyle name="Separador de milhares 4 118" xfId="44936"/>
    <cellStyle name="Separador de milhares 4 119" xfId="44937"/>
    <cellStyle name="Separador de milhares 4 12" xfId="44938"/>
    <cellStyle name="Separador de milhares 4 120" xfId="44939"/>
    <cellStyle name="Separador de milhares 4 121" xfId="44940"/>
    <cellStyle name="Separador de milhares 4 122" xfId="44941"/>
    <cellStyle name="Separador de milhares 4 123" xfId="44942"/>
    <cellStyle name="Separador de milhares 4 124" xfId="44943"/>
    <cellStyle name="Separador de milhares 4 125" xfId="44944"/>
    <cellStyle name="Separador de milhares 4 126" xfId="44945"/>
    <cellStyle name="Separador de milhares 4 127" xfId="44946"/>
    <cellStyle name="Separador de milhares 4 128" xfId="44947"/>
    <cellStyle name="Separador de milhares 4 129" xfId="44948"/>
    <cellStyle name="Separador de milhares 4 13" xfId="44949"/>
    <cellStyle name="Separador de milhares 4 130" xfId="44950"/>
    <cellStyle name="Separador de milhares 4 131" xfId="44951"/>
    <cellStyle name="Separador de milhares 4 132" xfId="44952"/>
    <cellStyle name="Separador de milhares 4 133" xfId="44953"/>
    <cellStyle name="Separador de milhares 4 134" xfId="44954"/>
    <cellStyle name="Separador de milhares 4 135" xfId="44955"/>
    <cellStyle name="Separador de milhares 4 136" xfId="44956"/>
    <cellStyle name="Separador de milhares 4 137" xfId="44957"/>
    <cellStyle name="Separador de milhares 4 138" xfId="44958"/>
    <cellStyle name="Separador de milhares 4 139" xfId="44959"/>
    <cellStyle name="Separador de milhares 4 14" xfId="44960"/>
    <cellStyle name="Separador de milhares 4 140" xfId="44961"/>
    <cellStyle name="Separador de milhares 4 141" xfId="44962"/>
    <cellStyle name="Separador de milhares 4 142" xfId="44963"/>
    <cellStyle name="Separador de milhares 4 143" xfId="44964"/>
    <cellStyle name="Separador de milhares 4 144" xfId="44965"/>
    <cellStyle name="Separador de milhares 4 145" xfId="44966"/>
    <cellStyle name="Separador de milhares 4 146" xfId="44967"/>
    <cellStyle name="Separador de milhares 4 147" xfId="44968"/>
    <cellStyle name="Separador de milhares 4 148" xfId="44969"/>
    <cellStyle name="Separador de milhares 4 149" xfId="44970"/>
    <cellStyle name="Separador de milhares 4 15" xfId="44971"/>
    <cellStyle name="Separador de milhares 4 150" xfId="44972"/>
    <cellStyle name="Separador de milhares 4 151" xfId="44973"/>
    <cellStyle name="Separador de milhares 4 152" xfId="44974"/>
    <cellStyle name="Separador de milhares 4 153" xfId="44975"/>
    <cellStyle name="Separador de milhares 4 154" xfId="44976"/>
    <cellStyle name="Separador de milhares 4 155" xfId="44977"/>
    <cellStyle name="Separador de milhares 4 156" xfId="44978"/>
    <cellStyle name="Separador de milhares 4 157" xfId="44979"/>
    <cellStyle name="Separador de milhares 4 158" xfId="44980"/>
    <cellStyle name="Separador de milhares 4 159" xfId="44981"/>
    <cellStyle name="Separador de milhares 4 16" xfId="44982"/>
    <cellStyle name="Separador de milhares 4 160" xfId="44983"/>
    <cellStyle name="Separador de milhares 4 161" xfId="44984"/>
    <cellStyle name="Separador de milhares 4 162" xfId="44985"/>
    <cellStyle name="Separador de milhares 4 163" xfId="44986"/>
    <cellStyle name="Separador de milhares 4 164" xfId="44987"/>
    <cellStyle name="Separador de milhares 4 165" xfId="44988"/>
    <cellStyle name="Separador de milhares 4 166" xfId="44989"/>
    <cellStyle name="Separador de milhares 4 167" xfId="44990"/>
    <cellStyle name="Separador de milhares 4 168" xfId="44991"/>
    <cellStyle name="Separador de milhares 4 169" xfId="44992"/>
    <cellStyle name="Separador de milhares 4 17" xfId="44993"/>
    <cellStyle name="Separador de milhares 4 170" xfId="44994"/>
    <cellStyle name="Separador de milhares 4 171" xfId="44995"/>
    <cellStyle name="Separador de milhares 4 172" xfId="44996"/>
    <cellStyle name="Separador de milhares 4 173" xfId="44997"/>
    <cellStyle name="Separador de milhares 4 174" xfId="44998"/>
    <cellStyle name="Separador de milhares 4 175" xfId="44999"/>
    <cellStyle name="Separador de milhares 4 176" xfId="45000"/>
    <cellStyle name="Separador de milhares 4 177" xfId="45001"/>
    <cellStyle name="Separador de milhares 4 178" xfId="45002"/>
    <cellStyle name="Separador de milhares 4 179" xfId="45003"/>
    <cellStyle name="Separador de milhares 4 18" xfId="45004"/>
    <cellStyle name="Separador de milhares 4 180" xfId="45005"/>
    <cellStyle name="Separador de milhares 4 181" xfId="45006"/>
    <cellStyle name="Separador de milhares 4 182" xfId="45007"/>
    <cellStyle name="Separador de milhares 4 183" xfId="45008"/>
    <cellStyle name="Separador de milhares 4 184" xfId="45009"/>
    <cellStyle name="Separador de milhares 4 185" xfId="45010"/>
    <cellStyle name="Separador de milhares 4 186" xfId="45011"/>
    <cellStyle name="Separador de milhares 4 187" xfId="45012"/>
    <cellStyle name="Separador de milhares 4 188" xfId="45013"/>
    <cellStyle name="Separador de milhares 4 189" xfId="45014"/>
    <cellStyle name="Separador de milhares 4 19" xfId="45015"/>
    <cellStyle name="Separador de milhares 4 190" xfId="45016"/>
    <cellStyle name="Separador de milhares 4 2" xfId="45017"/>
    <cellStyle name="Separador de milhares 4 20" xfId="45018"/>
    <cellStyle name="Separador de milhares 4 21" xfId="45019"/>
    <cellStyle name="Separador de milhares 4 22" xfId="45020"/>
    <cellStyle name="Separador de milhares 4 23" xfId="45021"/>
    <cellStyle name="Separador de milhares 4 24" xfId="45022"/>
    <cellStyle name="Separador de milhares 4 25" xfId="45023"/>
    <cellStyle name="Separador de milhares 4 26" xfId="45024"/>
    <cellStyle name="Separador de milhares 4 27" xfId="45025"/>
    <cellStyle name="Separador de milhares 4 28" xfId="45026"/>
    <cellStyle name="Separador de milhares 4 29" xfId="45027"/>
    <cellStyle name="Separador de milhares 4 3" xfId="45028"/>
    <cellStyle name="Separador de milhares 4 30" xfId="45029"/>
    <cellStyle name="Separador de milhares 4 31" xfId="45030"/>
    <cellStyle name="Separador de milhares 4 32" xfId="45031"/>
    <cellStyle name="Separador de milhares 4 33" xfId="45032"/>
    <cellStyle name="Separador de milhares 4 34" xfId="45033"/>
    <cellStyle name="Separador de milhares 4 35" xfId="45034"/>
    <cellStyle name="Separador de milhares 4 36" xfId="45035"/>
    <cellStyle name="Separador de milhares 4 37" xfId="45036"/>
    <cellStyle name="Separador de milhares 4 38" xfId="45037"/>
    <cellStyle name="Separador de milhares 4 39" xfId="45038"/>
    <cellStyle name="Separador de milhares 4 4" xfId="45039"/>
    <cellStyle name="Separador de milhares 4 40" xfId="45040"/>
    <cellStyle name="Separador de milhares 4 41" xfId="45041"/>
    <cellStyle name="Separador de milhares 4 42" xfId="45042"/>
    <cellStyle name="Separador de milhares 4 43" xfId="45043"/>
    <cellStyle name="Separador de milhares 4 44" xfId="45044"/>
    <cellStyle name="Separador de milhares 4 45" xfId="45045"/>
    <cellStyle name="Separador de milhares 4 46" xfId="45046"/>
    <cellStyle name="Separador de milhares 4 47" xfId="45047"/>
    <cellStyle name="Separador de milhares 4 48" xfId="45048"/>
    <cellStyle name="Separador de milhares 4 49" xfId="45049"/>
    <cellStyle name="Separador de milhares 4 5" xfId="45050"/>
    <cellStyle name="Separador de milhares 4 50" xfId="45051"/>
    <cellStyle name="Separador de milhares 4 51" xfId="45052"/>
    <cellStyle name="Separador de milhares 4 52" xfId="45053"/>
    <cellStyle name="Separador de milhares 4 53" xfId="45054"/>
    <cellStyle name="Separador de milhares 4 54" xfId="45055"/>
    <cellStyle name="Separador de milhares 4 55" xfId="45056"/>
    <cellStyle name="Separador de milhares 4 56" xfId="45057"/>
    <cellStyle name="Separador de milhares 4 57" xfId="45058"/>
    <cellStyle name="Separador de milhares 4 58" xfId="45059"/>
    <cellStyle name="Separador de milhares 4 59" xfId="45060"/>
    <cellStyle name="Separador de milhares 4 6" xfId="45061"/>
    <cellStyle name="Separador de milhares 4 60" xfId="45062"/>
    <cellStyle name="Separador de milhares 4 61" xfId="45063"/>
    <cellStyle name="Separador de milhares 4 62" xfId="45064"/>
    <cellStyle name="Separador de milhares 4 63" xfId="45065"/>
    <cellStyle name="Separador de milhares 4 64" xfId="45066"/>
    <cellStyle name="Separador de milhares 4 65" xfId="45067"/>
    <cellStyle name="Separador de milhares 4 66" xfId="45068"/>
    <cellStyle name="Separador de milhares 4 67" xfId="45069"/>
    <cellStyle name="Separador de milhares 4 68" xfId="45070"/>
    <cellStyle name="Separador de milhares 4 69" xfId="45071"/>
    <cellStyle name="Separador de milhares 4 7" xfId="45072"/>
    <cellStyle name="Separador de milhares 4 70" xfId="45073"/>
    <cellStyle name="Separador de milhares 4 71" xfId="45074"/>
    <cellStyle name="Separador de milhares 4 72" xfId="45075"/>
    <cellStyle name="Separador de milhares 4 73" xfId="45076"/>
    <cellStyle name="Separador de milhares 4 74" xfId="45077"/>
    <cellStyle name="Separador de milhares 4 75" xfId="45078"/>
    <cellStyle name="Separador de milhares 4 76" xfId="45079"/>
    <cellStyle name="Separador de milhares 4 77" xfId="45080"/>
    <cellStyle name="Separador de milhares 4 78" xfId="45081"/>
    <cellStyle name="Separador de milhares 4 79" xfId="45082"/>
    <cellStyle name="Separador de milhares 4 8" xfId="45083"/>
    <cellStyle name="Separador de milhares 4 80" xfId="45084"/>
    <cellStyle name="Separador de milhares 4 81" xfId="45085"/>
    <cellStyle name="Separador de milhares 4 82" xfId="45086"/>
    <cellStyle name="Separador de milhares 4 83" xfId="45087"/>
    <cellStyle name="Separador de milhares 4 84" xfId="45088"/>
    <cellStyle name="Separador de milhares 4 85" xfId="45089"/>
    <cellStyle name="Separador de milhares 4 86" xfId="45090"/>
    <cellStyle name="Separador de milhares 4 87" xfId="45091"/>
    <cellStyle name="Separador de milhares 4 88" xfId="45092"/>
    <cellStyle name="Separador de milhares 4 89" xfId="45093"/>
    <cellStyle name="Separador de milhares 4 9" xfId="45094"/>
    <cellStyle name="Separador de milhares 4 90" xfId="45095"/>
    <cellStyle name="Separador de milhares 4 91" xfId="45096"/>
    <cellStyle name="Separador de milhares 4 92" xfId="45097"/>
    <cellStyle name="Separador de milhares 4 93" xfId="45098"/>
    <cellStyle name="Separador de milhares 4 94" xfId="45099"/>
    <cellStyle name="Separador de milhares 4 95" xfId="45100"/>
    <cellStyle name="Separador de milhares 4 96" xfId="45101"/>
    <cellStyle name="Separador de milhares 4 97" xfId="45102"/>
    <cellStyle name="Separador de milhares 4 98" xfId="45103"/>
    <cellStyle name="Separador de milhares 4 99" xfId="45104"/>
    <cellStyle name="Separador de milhares 5" xfId="51438"/>
    <cellStyle name="Separador de milhares 5 10" xfId="45105"/>
    <cellStyle name="Separador de milhares 5 100" xfId="45106"/>
    <cellStyle name="Separador de milhares 5 101" xfId="45107"/>
    <cellStyle name="Separador de milhares 5 102" xfId="45108"/>
    <cellStyle name="Separador de milhares 5 103" xfId="45109"/>
    <cellStyle name="Separador de milhares 5 104" xfId="45110"/>
    <cellStyle name="Separador de milhares 5 105" xfId="45111"/>
    <cellStyle name="Separador de milhares 5 106" xfId="45112"/>
    <cellStyle name="Separador de milhares 5 107" xfId="45113"/>
    <cellStyle name="Separador de milhares 5 108" xfId="45114"/>
    <cellStyle name="Separador de milhares 5 109" xfId="45115"/>
    <cellStyle name="Separador de milhares 5 11" xfId="45116"/>
    <cellStyle name="Separador de milhares 5 110" xfId="45117"/>
    <cellStyle name="Separador de milhares 5 111" xfId="45118"/>
    <cellStyle name="Separador de milhares 5 112" xfId="45119"/>
    <cellStyle name="Separador de milhares 5 113" xfId="45120"/>
    <cellStyle name="Separador de milhares 5 114" xfId="45121"/>
    <cellStyle name="Separador de milhares 5 115" xfId="45122"/>
    <cellStyle name="Separador de milhares 5 116" xfId="45123"/>
    <cellStyle name="Separador de milhares 5 117" xfId="45124"/>
    <cellStyle name="Separador de milhares 5 118" xfId="45125"/>
    <cellStyle name="Separador de milhares 5 119" xfId="45126"/>
    <cellStyle name="Separador de milhares 5 12" xfId="45127"/>
    <cellStyle name="Separador de milhares 5 120" xfId="45128"/>
    <cellStyle name="Separador de milhares 5 121" xfId="45129"/>
    <cellStyle name="Separador de milhares 5 122" xfId="45130"/>
    <cellStyle name="Separador de milhares 5 123" xfId="45131"/>
    <cellStyle name="Separador de milhares 5 124" xfId="45132"/>
    <cellStyle name="Separador de milhares 5 125" xfId="45133"/>
    <cellStyle name="Separador de milhares 5 126" xfId="45134"/>
    <cellStyle name="Separador de milhares 5 127" xfId="45135"/>
    <cellStyle name="Separador de milhares 5 128" xfId="45136"/>
    <cellStyle name="Separador de milhares 5 129" xfId="45137"/>
    <cellStyle name="Separador de milhares 5 13" xfId="45138"/>
    <cellStyle name="Separador de milhares 5 130" xfId="45139"/>
    <cellStyle name="Separador de milhares 5 131" xfId="45140"/>
    <cellStyle name="Separador de milhares 5 132" xfId="45141"/>
    <cellStyle name="Separador de milhares 5 133" xfId="45142"/>
    <cellStyle name="Separador de milhares 5 134" xfId="45143"/>
    <cellStyle name="Separador de milhares 5 135" xfId="45144"/>
    <cellStyle name="Separador de milhares 5 136" xfId="45145"/>
    <cellStyle name="Separador de milhares 5 137" xfId="45146"/>
    <cellStyle name="Separador de milhares 5 138" xfId="45147"/>
    <cellStyle name="Separador de milhares 5 139" xfId="45148"/>
    <cellStyle name="Separador de milhares 5 14" xfId="45149"/>
    <cellStyle name="Separador de milhares 5 140" xfId="45150"/>
    <cellStyle name="Separador de milhares 5 141" xfId="45151"/>
    <cellStyle name="Separador de milhares 5 142" xfId="45152"/>
    <cellStyle name="Separador de milhares 5 143" xfId="45153"/>
    <cellStyle name="Separador de milhares 5 144" xfId="45154"/>
    <cellStyle name="Separador de milhares 5 145" xfId="45155"/>
    <cellStyle name="Separador de milhares 5 146" xfId="45156"/>
    <cellStyle name="Separador de milhares 5 147" xfId="45157"/>
    <cellStyle name="Separador de milhares 5 148" xfId="45158"/>
    <cellStyle name="Separador de milhares 5 149" xfId="45159"/>
    <cellStyle name="Separador de milhares 5 15" xfId="45160"/>
    <cellStyle name="Separador de milhares 5 150" xfId="45161"/>
    <cellStyle name="Separador de milhares 5 151" xfId="45162"/>
    <cellStyle name="Separador de milhares 5 152" xfId="45163"/>
    <cellStyle name="Separador de milhares 5 153" xfId="45164"/>
    <cellStyle name="Separador de milhares 5 154" xfId="45165"/>
    <cellStyle name="Separador de milhares 5 155" xfId="45166"/>
    <cellStyle name="Separador de milhares 5 156" xfId="45167"/>
    <cellStyle name="Separador de milhares 5 157" xfId="45168"/>
    <cellStyle name="Separador de milhares 5 158" xfId="45169"/>
    <cellStyle name="Separador de milhares 5 159" xfId="45170"/>
    <cellStyle name="Separador de milhares 5 16" xfId="45171"/>
    <cellStyle name="Separador de milhares 5 160" xfId="45172"/>
    <cellStyle name="Separador de milhares 5 161" xfId="45173"/>
    <cellStyle name="Separador de milhares 5 162" xfId="45174"/>
    <cellStyle name="Separador de milhares 5 163" xfId="45175"/>
    <cellStyle name="Separador de milhares 5 164" xfId="45176"/>
    <cellStyle name="Separador de milhares 5 165" xfId="45177"/>
    <cellStyle name="Separador de milhares 5 166" xfId="45178"/>
    <cellStyle name="Separador de milhares 5 167" xfId="45179"/>
    <cellStyle name="Separador de milhares 5 168" xfId="45180"/>
    <cellStyle name="Separador de milhares 5 169" xfId="45181"/>
    <cellStyle name="Separador de milhares 5 17" xfId="45182"/>
    <cellStyle name="Separador de milhares 5 170" xfId="45183"/>
    <cellStyle name="Separador de milhares 5 171" xfId="45184"/>
    <cellStyle name="Separador de milhares 5 172" xfId="45185"/>
    <cellStyle name="Separador de milhares 5 173" xfId="45186"/>
    <cellStyle name="Separador de milhares 5 174" xfId="45187"/>
    <cellStyle name="Separador de milhares 5 175" xfId="45188"/>
    <cellStyle name="Separador de milhares 5 176" xfId="45189"/>
    <cellStyle name="Separador de milhares 5 177" xfId="45190"/>
    <cellStyle name="Separador de milhares 5 178" xfId="45191"/>
    <cellStyle name="Separador de milhares 5 179" xfId="45192"/>
    <cellStyle name="Separador de milhares 5 18" xfId="45193"/>
    <cellStyle name="Separador de milhares 5 180" xfId="45194"/>
    <cellStyle name="Separador de milhares 5 181" xfId="45195"/>
    <cellStyle name="Separador de milhares 5 182" xfId="45196"/>
    <cellStyle name="Separador de milhares 5 183" xfId="45197"/>
    <cellStyle name="Separador de milhares 5 184" xfId="45198"/>
    <cellStyle name="Separador de milhares 5 185" xfId="45199"/>
    <cellStyle name="Separador de milhares 5 186" xfId="45200"/>
    <cellStyle name="Separador de milhares 5 19" xfId="45201"/>
    <cellStyle name="Separador de milhares 5 2" xfId="45202"/>
    <cellStyle name="Separador de milhares 5 20" xfId="45203"/>
    <cellStyle name="Separador de milhares 5 21" xfId="45204"/>
    <cellStyle name="Separador de milhares 5 22" xfId="45205"/>
    <cellStyle name="Separador de milhares 5 23" xfId="45206"/>
    <cellStyle name="Separador de milhares 5 24" xfId="45207"/>
    <cellStyle name="Separador de milhares 5 25" xfId="45208"/>
    <cellStyle name="Separador de milhares 5 26" xfId="45209"/>
    <cellStyle name="Separador de milhares 5 27" xfId="45210"/>
    <cellStyle name="Separador de milhares 5 28" xfId="45211"/>
    <cellStyle name="Separador de milhares 5 29" xfId="45212"/>
    <cellStyle name="Separador de milhares 5 3" xfId="45213"/>
    <cellStyle name="Separador de milhares 5 30" xfId="45214"/>
    <cellStyle name="Separador de milhares 5 31" xfId="45215"/>
    <cellStyle name="Separador de milhares 5 32" xfId="45216"/>
    <cellStyle name="Separador de milhares 5 33" xfId="45217"/>
    <cellStyle name="Separador de milhares 5 34" xfId="45218"/>
    <cellStyle name="Separador de milhares 5 35" xfId="45219"/>
    <cellStyle name="Separador de milhares 5 36" xfId="45220"/>
    <cellStyle name="Separador de milhares 5 37" xfId="45221"/>
    <cellStyle name="Separador de milhares 5 38" xfId="45222"/>
    <cellStyle name="Separador de milhares 5 39" xfId="45223"/>
    <cellStyle name="Separador de milhares 5 4" xfId="45224"/>
    <cellStyle name="Separador de milhares 5 40" xfId="45225"/>
    <cellStyle name="Separador de milhares 5 41" xfId="45226"/>
    <cellStyle name="Separador de milhares 5 42" xfId="45227"/>
    <cellStyle name="Separador de milhares 5 43" xfId="45228"/>
    <cellStyle name="Separador de milhares 5 44" xfId="45229"/>
    <cellStyle name="Separador de milhares 5 45" xfId="45230"/>
    <cellStyle name="Separador de milhares 5 46" xfId="45231"/>
    <cellStyle name="Separador de milhares 5 47" xfId="45232"/>
    <cellStyle name="Separador de milhares 5 48" xfId="45233"/>
    <cellStyle name="Separador de milhares 5 49" xfId="45234"/>
    <cellStyle name="Separador de milhares 5 5" xfId="45235"/>
    <cellStyle name="Separador de milhares 5 50" xfId="45236"/>
    <cellStyle name="Separador de milhares 5 51" xfId="45237"/>
    <cellStyle name="Separador de milhares 5 52" xfId="45238"/>
    <cellStyle name="Separador de milhares 5 53" xfId="45239"/>
    <cellStyle name="Separador de milhares 5 54" xfId="45240"/>
    <cellStyle name="Separador de milhares 5 55" xfId="45241"/>
    <cellStyle name="Separador de milhares 5 56" xfId="45242"/>
    <cellStyle name="Separador de milhares 5 57" xfId="45243"/>
    <cellStyle name="Separador de milhares 5 58" xfId="45244"/>
    <cellStyle name="Separador de milhares 5 59" xfId="45245"/>
    <cellStyle name="Separador de milhares 5 6" xfId="45246"/>
    <cellStyle name="Separador de milhares 5 60" xfId="45247"/>
    <cellStyle name="Separador de milhares 5 61" xfId="45248"/>
    <cellStyle name="Separador de milhares 5 62" xfId="45249"/>
    <cellStyle name="Separador de milhares 5 63" xfId="45250"/>
    <cellStyle name="Separador de milhares 5 64" xfId="45251"/>
    <cellStyle name="Separador de milhares 5 65" xfId="45252"/>
    <cellStyle name="Separador de milhares 5 66" xfId="45253"/>
    <cellStyle name="Separador de milhares 5 67" xfId="45254"/>
    <cellStyle name="Separador de milhares 5 68" xfId="45255"/>
    <cellStyle name="Separador de milhares 5 69" xfId="45256"/>
    <cellStyle name="Separador de milhares 5 7" xfId="45257"/>
    <cellStyle name="Separador de milhares 5 70" xfId="45258"/>
    <cellStyle name="Separador de milhares 5 71" xfId="45259"/>
    <cellStyle name="Separador de milhares 5 72" xfId="45260"/>
    <cellStyle name="Separador de milhares 5 73" xfId="45261"/>
    <cellStyle name="Separador de milhares 5 74" xfId="45262"/>
    <cellStyle name="Separador de milhares 5 75" xfId="45263"/>
    <cellStyle name="Separador de milhares 5 76" xfId="45264"/>
    <cellStyle name="Separador de milhares 5 77" xfId="45265"/>
    <cellStyle name="Separador de milhares 5 78" xfId="45266"/>
    <cellStyle name="Separador de milhares 5 79" xfId="45267"/>
    <cellStyle name="Separador de milhares 5 8" xfId="45268"/>
    <cellStyle name="Separador de milhares 5 80" xfId="45269"/>
    <cellStyle name="Separador de milhares 5 81" xfId="45270"/>
    <cellStyle name="Separador de milhares 5 82" xfId="45271"/>
    <cellStyle name="Separador de milhares 5 83" xfId="45272"/>
    <cellStyle name="Separador de milhares 5 84" xfId="45273"/>
    <cellStyle name="Separador de milhares 5 85" xfId="45274"/>
    <cellStyle name="Separador de milhares 5 86" xfId="45275"/>
    <cellStyle name="Separador de milhares 5 87" xfId="45276"/>
    <cellStyle name="Separador de milhares 5 88" xfId="45277"/>
    <cellStyle name="Separador de milhares 5 89" xfId="45278"/>
    <cellStyle name="Separador de milhares 5 9" xfId="45279"/>
    <cellStyle name="Separador de milhares 5 90" xfId="45280"/>
    <cellStyle name="Separador de milhares 5 91" xfId="45281"/>
    <cellStyle name="Separador de milhares 5 92" xfId="45282"/>
    <cellStyle name="Separador de milhares 5 93" xfId="45283"/>
    <cellStyle name="Separador de milhares 5 94" xfId="45284"/>
    <cellStyle name="Separador de milhares 5 95" xfId="45285"/>
    <cellStyle name="Separador de milhares 5 96" xfId="45286"/>
    <cellStyle name="Separador de milhares 5 97" xfId="45287"/>
    <cellStyle name="Separador de milhares 5 98" xfId="45288"/>
    <cellStyle name="Separador de milhares 5 99" xfId="45289"/>
    <cellStyle name="Separador de milhares 7" xfId="51445"/>
    <cellStyle name="Separador de milhares 7 2" xfId="133"/>
    <cellStyle name="Separador de milhares 7 2 10" xfId="586"/>
    <cellStyle name="Separador de milhares 7 2 10 2" xfId="1656"/>
    <cellStyle name="Separador de milhares 7 2 11" xfId="709"/>
    <cellStyle name="Separador de milhares 7 2 11 2" xfId="1779"/>
    <cellStyle name="Separador de milhares 7 2 12" xfId="1213"/>
    <cellStyle name="Separador de milhares 7 2 13" xfId="52007"/>
    <cellStyle name="Separador de milhares 7 2 2" xfId="198"/>
    <cellStyle name="Separador de milhares 7 2 2 2" xfId="1269"/>
    <cellStyle name="Separador de milhares 7 2 3" xfId="282"/>
    <cellStyle name="Separador de milhares 7 2 3 2" xfId="1353"/>
    <cellStyle name="Separador de milhares 7 2 4" xfId="339"/>
    <cellStyle name="Separador de milhares 7 2 4 2" xfId="1410"/>
    <cellStyle name="Separador de milhares 7 2 5" xfId="388"/>
    <cellStyle name="Separador de milhares 7 2 5 2" xfId="1459"/>
    <cellStyle name="Separador de milhares 7 2 6" xfId="427"/>
    <cellStyle name="Separador de milhares 7 2 6 2" xfId="1498"/>
    <cellStyle name="Separador de milhares 7 2 7" xfId="485"/>
    <cellStyle name="Separador de milhares 7 2 7 2" xfId="1556"/>
    <cellStyle name="Separador de milhares 7 2 8" xfId="551"/>
    <cellStyle name="Separador de milhares 7 2 8 2" xfId="1621"/>
    <cellStyle name="Separador de milhares 7 2 9" xfId="663"/>
    <cellStyle name="Separador de milhares 7 2 9 2" xfId="1733"/>
    <cellStyle name="Separador de milhares 7 3" xfId="134"/>
    <cellStyle name="Separador de milhares 7 3 10" xfId="595"/>
    <cellStyle name="Separador de milhares 7 3 10 2" xfId="1665"/>
    <cellStyle name="Separador de milhares 7 3 11" xfId="699"/>
    <cellStyle name="Separador de milhares 7 3 11 2" xfId="1769"/>
    <cellStyle name="Separador de milhares 7 3 12" xfId="1214"/>
    <cellStyle name="Separador de milhares 7 3 13" xfId="52036"/>
    <cellStyle name="Separador de milhares 7 3 2" xfId="199"/>
    <cellStyle name="Separador de milhares 7 3 2 2" xfId="1270"/>
    <cellStyle name="Separador de milhares 7 3 3" xfId="283"/>
    <cellStyle name="Separador de milhares 7 3 3 2" xfId="1354"/>
    <cellStyle name="Separador de milhares 7 3 4" xfId="340"/>
    <cellStyle name="Separador de milhares 7 3 4 2" xfId="1411"/>
    <cellStyle name="Separador de milhares 7 3 5" xfId="389"/>
    <cellStyle name="Separador de milhares 7 3 5 2" xfId="1460"/>
    <cellStyle name="Separador de milhares 7 3 6" xfId="428"/>
    <cellStyle name="Separador de milhares 7 3 6 2" xfId="1499"/>
    <cellStyle name="Separador de milhares 7 3 7" xfId="486"/>
    <cellStyle name="Separador de milhares 7 3 7 2" xfId="1557"/>
    <cellStyle name="Separador de milhares 7 3 8" xfId="552"/>
    <cellStyle name="Separador de milhares 7 3 8 2" xfId="1622"/>
    <cellStyle name="Separador de milhares 7 3 9" xfId="647"/>
    <cellStyle name="Separador de milhares 7 3 9 2" xfId="1717"/>
    <cellStyle name="Separador de milhares 7 4" xfId="135"/>
    <cellStyle name="Separador de milhares 7 4 10" xfId="622"/>
    <cellStyle name="Separador de milhares 7 4 10 2" xfId="1692"/>
    <cellStyle name="Separador de milhares 7 4 11" xfId="570"/>
    <cellStyle name="Separador de milhares 7 4 11 2" xfId="1640"/>
    <cellStyle name="Separador de milhares 7 4 12" xfId="1215"/>
    <cellStyle name="Separador de milhares 7 4 2" xfId="200"/>
    <cellStyle name="Separador de milhares 7 4 2 2" xfId="1271"/>
    <cellStyle name="Separador de milhares 7 4 3" xfId="284"/>
    <cellStyle name="Separador de milhares 7 4 3 2" xfId="1355"/>
    <cellStyle name="Separador de milhares 7 4 4" xfId="341"/>
    <cellStyle name="Separador de milhares 7 4 4 2" xfId="1412"/>
    <cellStyle name="Separador de milhares 7 4 5" xfId="390"/>
    <cellStyle name="Separador de milhares 7 4 5 2" xfId="1461"/>
    <cellStyle name="Separador de milhares 7 4 6" xfId="429"/>
    <cellStyle name="Separador de milhares 7 4 6 2" xfId="1500"/>
    <cellStyle name="Separador de milhares 7 4 7" xfId="487"/>
    <cellStyle name="Separador de milhares 7 4 7 2" xfId="1558"/>
    <cellStyle name="Separador de milhares 7 4 8" xfId="553"/>
    <cellStyle name="Separador de milhares 7 4 8 2" xfId="1623"/>
    <cellStyle name="Separador de milhares 7 4 9" xfId="626"/>
    <cellStyle name="Separador de milhares 7 4 9 2" xfId="1696"/>
    <cellStyle name="Separador de milhares 8" xfId="51448"/>
    <cellStyle name="Separador de milhares 8 2" xfId="52009"/>
    <cellStyle name="Separador de milhares 8 3" xfId="52028"/>
    <cellStyle name="Separador de milhares 9" xfId="51443"/>
    <cellStyle name="Separador de milhares 9 2" xfId="52005"/>
    <cellStyle name="Separador de milhares 9 3" xfId="52037"/>
    <cellStyle name="Texto de Aviso" xfId="17" builtinId="11" customBuiltin="1"/>
    <cellStyle name="Texto de Aviso 10" xfId="51761"/>
    <cellStyle name="Texto de Aviso 11" xfId="51803"/>
    <cellStyle name="Texto de Aviso 12" xfId="51845"/>
    <cellStyle name="Texto de Aviso 13" xfId="51887"/>
    <cellStyle name="Texto de Aviso 14" xfId="51929"/>
    <cellStyle name="Texto de Aviso 2" xfId="136"/>
    <cellStyle name="Texto de Aviso 3" xfId="51501"/>
    <cellStyle name="Texto de Aviso 4" xfId="51510"/>
    <cellStyle name="Texto de Aviso 5" xfId="51551"/>
    <cellStyle name="Texto de Aviso 6" xfId="51592"/>
    <cellStyle name="Texto de Aviso 7" xfId="51634"/>
    <cellStyle name="Texto de Aviso 8" xfId="51709"/>
    <cellStyle name="Texto de Aviso 9" xfId="51719"/>
    <cellStyle name="Texto Explicativo" xfId="19" builtinId="53" customBuiltin="1"/>
    <cellStyle name="Texto Explicativo 10" xfId="51760"/>
    <cellStyle name="Texto Explicativo 11" xfId="51802"/>
    <cellStyle name="Texto Explicativo 12" xfId="51844"/>
    <cellStyle name="Texto Explicativo 13" xfId="51886"/>
    <cellStyle name="Texto Explicativo 14" xfId="51928"/>
    <cellStyle name="Texto Explicativo 2" xfId="137"/>
    <cellStyle name="Texto Explicativo 3" xfId="51502"/>
    <cellStyle name="Texto Explicativo 4" xfId="51509"/>
    <cellStyle name="Texto Explicativo 5" xfId="51550"/>
    <cellStyle name="Texto Explicativo 6" xfId="51591"/>
    <cellStyle name="Texto Explicativo 7" xfId="51633"/>
    <cellStyle name="Texto Explicativo 8" xfId="51710"/>
    <cellStyle name="Texto Explicativo 9" xfId="51718"/>
    <cellStyle name="Title" xfId="51431"/>
    <cellStyle name="Título 1" xfId="5" builtinId="16" customBuiltin="1"/>
    <cellStyle name="Título 1 10" xfId="51758"/>
    <cellStyle name="Título 1 11" xfId="51800"/>
    <cellStyle name="Título 1 12" xfId="51842"/>
    <cellStyle name="Título 1 13" xfId="51884"/>
    <cellStyle name="Título 1 14" xfId="51926"/>
    <cellStyle name="Título 1 2" xfId="139"/>
    <cellStyle name="Título 1 3" xfId="51504"/>
    <cellStyle name="Título 1 4" xfId="51545"/>
    <cellStyle name="Título 1 5" xfId="51586"/>
    <cellStyle name="Título 1 6" xfId="51628"/>
    <cellStyle name="Título 1 7" xfId="51670"/>
    <cellStyle name="Título 1 8" xfId="51712"/>
    <cellStyle name="Título 1 9" xfId="51716"/>
    <cellStyle name="Título 10" xfId="51632"/>
    <cellStyle name="Título 11" xfId="51711"/>
    <cellStyle name="Título 12" xfId="51717"/>
    <cellStyle name="Título 13" xfId="51759"/>
    <cellStyle name="Título 14" xfId="51801"/>
    <cellStyle name="Título 15" xfId="51843"/>
    <cellStyle name="Título 16" xfId="51885"/>
    <cellStyle name="Título 17" xfId="51927"/>
    <cellStyle name="Título 18" xfId="43985"/>
    <cellStyle name="Título 2" xfId="6" builtinId="17" customBuiltin="1"/>
    <cellStyle name="Título 2 10" xfId="51797"/>
    <cellStyle name="Título 2 11" xfId="51839"/>
    <cellStyle name="Título 2 12" xfId="51881"/>
    <cellStyle name="Título 2 13" xfId="51923"/>
    <cellStyle name="Título 2 14" xfId="51965"/>
    <cellStyle name="Título 2 2" xfId="140"/>
    <cellStyle name="Título 2 3" xfId="51505"/>
    <cellStyle name="Título 2 4" xfId="51546"/>
    <cellStyle name="Título 2 5" xfId="51587"/>
    <cellStyle name="Título 2 6" xfId="51629"/>
    <cellStyle name="Título 2 7" xfId="51671"/>
    <cellStyle name="Título 2 8" xfId="51713"/>
    <cellStyle name="Título 2 9" xfId="51755"/>
    <cellStyle name="Título 3" xfId="7" builtinId="18" customBuiltin="1"/>
    <cellStyle name="Título 3 10" xfId="51798"/>
    <cellStyle name="Título 3 11" xfId="51840"/>
    <cellStyle name="Título 3 12" xfId="51882"/>
    <cellStyle name="Título 3 13" xfId="51924"/>
    <cellStyle name="Título 3 14" xfId="51966"/>
    <cellStyle name="Título 3 2" xfId="141"/>
    <cellStyle name="Título 3 2 2" xfId="43986"/>
    <cellStyle name="Título 3 2 2 2" xfId="45337"/>
    <cellStyle name="Título 3 2 2 3" xfId="45308"/>
    <cellStyle name="Título 3 2 3" xfId="45299"/>
    <cellStyle name="Título 3 2 3 2" xfId="45339"/>
    <cellStyle name="Título 3 2 3 3" xfId="45309"/>
    <cellStyle name="Título 3 2 3 4" xfId="47939"/>
    <cellStyle name="Título 3 2 4" xfId="45304"/>
    <cellStyle name="Título 3 2 4 2" xfId="47941"/>
    <cellStyle name="Título 3 3" xfId="51506"/>
    <cellStyle name="Título 3 4" xfId="51547"/>
    <cellStyle name="Título 3 5" xfId="51588"/>
    <cellStyle name="Título 3 6" xfId="51630"/>
    <cellStyle name="Título 3 7" xfId="51672"/>
    <cellStyle name="Título 3 8" xfId="51714"/>
    <cellStyle name="Título 3 9" xfId="51756"/>
    <cellStyle name="Título 4" xfId="8" builtinId="19" customBuiltin="1"/>
    <cellStyle name="Título 4 10" xfId="51799"/>
    <cellStyle name="Título 4 11" xfId="51841"/>
    <cellStyle name="Título 4 12" xfId="51883"/>
    <cellStyle name="Título 4 13" xfId="51925"/>
    <cellStyle name="Título 4 14" xfId="51967"/>
    <cellStyle name="Título 4 2" xfId="142"/>
    <cellStyle name="Título 4 3" xfId="51507"/>
    <cellStyle name="Título 4 4" xfId="51548"/>
    <cellStyle name="Título 4 5" xfId="51589"/>
    <cellStyle name="Título 4 6" xfId="51631"/>
    <cellStyle name="Título 4 7" xfId="51673"/>
    <cellStyle name="Título 4 8" xfId="51715"/>
    <cellStyle name="Título 4 9" xfId="51757"/>
    <cellStyle name="Título 5" xfId="138"/>
    <cellStyle name="Título 6" xfId="51503"/>
    <cellStyle name="Título 7" xfId="51508"/>
    <cellStyle name="Título 8" xfId="51549"/>
    <cellStyle name="Título 9" xfId="51590"/>
    <cellStyle name="Total" xfId="20" builtinId="25" customBuiltin="1"/>
    <cellStyle name="Total 10" xfId="51452"/>
    <cellStyle name="Total 10 2" xfId="52011"/>
    <cellStyle name="Total 10 3" xfId="52042"/>
    <cellStyle name="Total 11" xfId="51455"/>
    <cellStyle name="Total 11 2" xfId="52013"/>
    <cellStyle name="Total 11 3" xfId="52020"/>
    <cellStyle name="Total 12" xfId="51457"/>
    <cellStyle name="Total 12 2" xfId="52014"/>
    <cellStyle name="Total 12 3" xfId="52047"/>
    <cellStyle name="Total 13" xfId="51459"/>
    <cellStyle name="Total 13 2" xfId="52015"/>
    <cellStyle name="Total 13 3" xfId="52039"/>
    <cellStyle name="Total 14" xfId="51461"/>
    <cellStyle name="Total 14 2" xfId="52016"/>
    <cellStyle name="Total 14 3" xfId="52030"/>
    <cellStyle name="Total 15" xfId="51463"/>
    <cellStyle name="Total 15 2" xfId="52017"/>
    <cellStyle name="Total 15 3" xfId="52021"/>
    <cellStyle name="Total 2" xfId="143"/>
    <cellStyle name="Total 2 10" xfId="4803"/>
    <cellStyle name="Total 2 11" xfId="4215"/>
    <cellStyle name="Total 2 12" xfId="2473"/>
    <cellStyle name="Total 2 13" xfId="4242"/>
    <cellStyle name="Total 2 14" xfId="2009"/>
    <cellStyle name="Total 2 15" xfId="2650"/>
    <cellStyle name="Total 2 16" xfId="2494"/>
    <cellStyle name="Total 2 17" xfId="10936"/>
    <cellStyle name="Total 2 18" xfId="3974"/>
    <cellStyle name="Total 2 19" xfId="5403"/>
    <cellStyle name="Total 2 2" xfId="3443"/>
    <cellStyle name="Total 2 2 10" xfId="14185"/>
    <cellStyle name="Total 2 2 11" xfId="16088"/>
    <cellStyle name="Total 2 2 12" xfId="16787"/>
    <cellStyle name="Total 2 2 13" xfId="18694"/>
    <cellStyle name="Total 2 2 14" xfId="20606"/>
    <cellStyle name="Total 2 2 15" xfId="23714"/>
    <cellStyle name="Total 2 2 16" xfId="24408"/>
    <cellStyle name="Total 2 2 17" xfId="27755"/>
    <cellStyle name="Total 2 2 18" xfId="28546"/>
    <cellStyle name="Total 2 2 19" xfId="31331"/>
    <cellStyle name="Total 2 2 2" xfId="3623"/>
    <cellStyle name="Total 2 2 2 10" xfId="17514"/>
    <cellStyle name="Total 2 2 2 11" xfId="19420"/>
    <cellStyle name="Total 2 2 2 12" xfId="21332"/>
    <cellStyle name="Total 2 2 2 13" xfId="23318"/>
    <cellStyle name="Total 2 2 2 14" xfId="25134"/>
    <cellStyle name="Total 2 2 2 15" xfId="27309"/>
    <cellStyle name="Total 2 2 2 16" xfId="29624"/>
    <cellStyle name="Total 2 2 2 17" xfId="30900"/>
    <cellStyle name="Total 2 2 2 18" xfId="31867"/>
    <cellStyle name="Total 2 2 2 19" xfId="34967"/>
    <cellStyle name="Total 2 2 2 2" xfId="5569"/>
    <cellStyle name="Total 2 2 2 2 10" xfId="21819"/>
    <cellStyle name="Total 2 2 2 2 11" xfId="22459"/>
    <cellStyle name="Total 2 2 2 2 12" xfId="25621"/>
    <cellStyle name="Total 2 2 2 2 13" xfId="12838"/>
    <cellStyle name="Total 2 2 2 2 14" xfId="24264"/>
    <cellStyle name="Total 2 2 2 2 15" xfId="4241"/>
    <cellStyle name="Total 2 2 2 2 16" xfId="12336"/>
    <cellStyle name="Total 2 2 2 2 17" xfId="32604"/>
    <cellStyle name="Total 2 2 2 2 18" xfId="36448"/>
    <cellStyle name="Total 2 2 2 2 19" xfId="38327"/>
    <cellStyle name="Total 2 2 2 2 2" xfId="7018"/>
    <cellStyle name="Total 2 2 2 2 20" xfId="34409"/>
    <cellStyle name="Total 2 2 2 2 21" xfId="3074"/>
    <cellStyle name="Total 2 2 2 2 22" xfId="42270"/>
    <cellStyle name="Total 2 2 2 2 3" xfId="8472"/>
    <cellStyle name="Total 2 2 2 2 4" xfId="10382"/>
    <cellStyle name="Total 2 2 2 2 5" xfId="11205"/>
    <cellStyle name="Total 2 2 2 2 6" xfId="12926"/>
    <cellStyle name="Total 2 2 2 2 7" xfId="14831"/>
    <cellStyle name="Total 2 2 2 2 8" xfId="18001"/>
    <cellStyle name="Total 2 2 2 2 9" xfId="19907"/>
    <cellStyle name="Total 2 2 2 20" xfId="35961"/>
    <cellStyle name="Total 2 2 2 21" xfId="37840"/>
    <cellStyle name="Total 2 2 2 22" xfId="39105"/>
    <cellStyle name="Total 2 2 2 23" xfId="40787"/>
    <cellStyle name="Total 2 2 2 24" xfId="43094"/>
    <cellStyle name="Total 2 2 2 3" xfId="5084"/>
    <cellStyle name="Total 2 2 2 3 2" xfId="45688"/>
    <cellStyle name="Total 2 2 2 3 3" xfId="46077"/>
    <cellStyle name="Total 2 2 2 3 4" xfId="46435"/>
    <cellStyle name="Total 2 2 2 3 5" xfId="46787"/>
    <cellStyle name="Total 2 2 2 3 6" xfId="47102"/>
    <cellStyle name="Total 2 2 2 3 7" xfId="47421"/>
    <cellStyle name="Total 2 2 2 3 8" xfId="47739"/>
    <cellStyle name="Total 2 2 2 4" xfId="6534"/>
    <cellStyle name="Total 2 2 2 4 2" xfId="45632"/>
    <cellStyle name="Total 2 2 2 4 3" xfId="46021"/>
    <cellStyle name="Total 2 2 2 4 4" xfId="46379"/>
    <cellStyle name="Total 2 2 2 4 5" xfId="46731"/>
    <cellStyle name="Total 2 2 2 4 6" xfId="47046"/>
    <cellStyle name="Total 2 2 2 4 7" xfId="47365"/>
    <cellStyle name="Total 2 2 2 4 8" xfId="47683"/>
    <cellStyle name="Total 2 2 2 5" xfId="7985"/>
    <cellStyle name="Total 2 2 2 6" xfId="9895"/>
    <cellStyle name="Total 2 2 2 7" xfId="11256"/>
    <cellStyle name="Total 2 2 2 8" xfId="13790"/>
    <cellStyle name="Total 2 2 2 9" xfId="15692"/>
    <cellStyle name="Total 2 2 20" xfId="33349"/>
    <cellStyle name="Total 2 2 21" xfId="33680"/>
    <cellStyle name="Total 2 2 22" xfId="35236"/>
    <cellStyle name="Total 2 2 23" xfId="37114"/>
    <cellStyle name="Total 2 2 24" xfId="40532"/>
    <cellStyle name="Total 2 2 25" xfId="42185"/>
    <cellStyle name="Total 2 2 26" xfId="43472"/>
    <cellStyle name="Total 2 2 3" xfId="3871"/>
    <cellStyle name="Total 2 2 3 10" xfId="19598"/>
    <cellStyle name="Total 2 2 3 11" xfId="21510"/>
    <cellStyle name="Total 2 2 3 12" xfId="22831"/>
    <cellStyle name="Total 2 2 3 13" xfId="25312"/>
    <cellStyle name="Total 2 2 3 14" xfId="27740"/>
    <cellStyle name="Total 2 2 3 15" xfId="3131"/>
    <cellStyle name="Total 2 2 3 16" xfId="31314"/>
    <cellStyle name="Total 2 2 3 17" xfId="33019"/>
    <cellStyle name="Total 2 2 3 18" xfId="29575"/>
    <cellStyle name="Total 2 2 3 19" xfId="36139"/>
    <cellStyle name="Total 2 2 3 2" xfId="5868"/>
    <cellStyle name="Total 2 2 3 2 10" xfId="22118"/>
    <cellStyle name="Total 2 2 3 2 11" xfId="23072"/>
    <cellStyle name="Total 2 2 3 2 12" xfId="25920"/>
    <cellStyle name="Total 2 2 3 2 13" xfId="26934"/>
    <cellStyle name="Total 2 2 3 2 14" xfId="28347"/>
    <cellStyle name="Total 2 2 3 2 15" xfId="30530"/>
    <cellStyle name="Total 2 2 3 2 16" xfId="33203"/>
    <cellStyle name="Total 2 2 3 2 17" xfId="33613"/>
    <cellStyle name="Total 2 2 3 2 18" xfId="36747"/>
    <cellStyle name="Total 2 2 3 2 19" xfId="38626"/>
    <cellStyle name="Total 2 2 3 2 2" xfId="7317"/>
    <cellStyle name="Total 2 2 3 2 20" xfId="40395"/>
    <cellStyle name="Total 2 2 3 2 21" xfId="42051"/>
    <cellStyle name="Total 2 2 3 2 22" xfId="42855"/>
    <cellStyle name="Total 2 2 3 2 3" xfId="8771"/>
    <cellStyle name="Total 2 2 3 2 4" xfId="10681"/>
    <cellStyle name="Total 2 2 3 2 5" xfId="12663"/>
    <cellStyle name="Total 2 2 3 2 6" xfId="13542"/>
    <cellStyle name="Total 2 2 3 2 7" xfId="15446"/>
    <cellStyle name="Total 2 2 3 2 8" xfId="18300"/>
    <cellStyle name="Total 2 2 3 2 9" xfId="20206"/>
    <cellStyle name="Total 2 2 3 20" xfId="38018"/>
    <cellStyle name="Total 2 2 3 21" xfId="40220"/>
    <cellStyle name="Total 2 2 3 22" xfId="41879"/>
    <cellStyle name="Total 2 2 3 23" xfId="42624"/>
    <cellStyle name="Total 2 2 3 3" xfId="5262"/>
    <cellStyle name="Total 2 2 3 3 2" xfId="45712"/>
    <cellStyle name="Total 2 2 3 3 3" xfId="46101"/>
    <cellStyle name="Total 2 2 3 3 4" xfId="46459"/>
    <cellStyle name="Total 2 2 3 3 5" xfId="46811"/>
    <cellStyle name="Total 2 2 3 3 6" xfId="47126"/>
    <cellStyle name="Total 2 2 3 3 7" xfId="47445"/>
    <cellStyle name="Total 2 2 3 3 8" xfId="47763"/>
    <cellStyle name="Total 2 2 3 4" xfId="8163"/>
    <cellStyle name="Total 2 2 3 4 2" xfId="45601"/>
    <cellStyle name="Total 2 2 3 4 3" xfId="45990"/>
    <cellStyle name="Total 2 2 3 4 4" xfId="46348"/>
    <cellStyle name="Total 2 2 3 4 5" xfId="46700"/>
    <cellStyle name="Total 2 2 3 4 6" xfId="47015"/>
    <cellStyle name="Total 2 2 3 4 7" xfId="47334"/>
    <cellStyle name="Total 2 2 3 4 8" xfId="47652"/>
    <cellStyle name="Total 2 2 3 5" xfId="10073"/>
    <cellStyle name="Total 2 2 3 5 2" xfId="45616"/>
    <cellStyle name="Total 2 2 3 5 3" xfId="46005"/>
    <cellStyle name="Total 2 2 3 5 4" xfId="46363"/>
    <cellStyle name="Total 2 2 3 5 5" xfId="46715"/>
    <cellStyle name="Total 2 2 3 5 6" xfId="47030"/>
    <cellStyle name="Total 2 2 3 5 7" xfId="47349"/>
    <cellStyle name="Total 2 2 3 5 8" xfId="47667"/>
    <cellStyle name="Total 2 2 3 6" xfId="12526"/>
    <cellStyle name="Total 2 2 3 7" xfId="13300"/>
    <cellStyle name="Total 2 2 3 8" xfId="15204"/>
    <cellStyle name="Total 2 2 3 9" xfId="17692"/>
    <cellStyle name="Total 2 2 4" xfId="4075"/>
    <cellStyle name="Total 2 2 4 10" xfId="19710"/>
    <cellStyle name="Total 2 2 4 11" xfId="21622"/>
    <cellStyle name="Total 2 2 4 12" xfId="23759"/>
    <cellStyle name="Total 2 2 4 13" xfId="25424"/>
    <cellStyle name="Total 2 2 4 14" xfId="27019"/>
    <cellStyle name="Total 2 2 4 15" xfId="29661"/>
    <cellStyle name="Total 2 2 4 16" xfId="30613"/>
    <cellStyle name="Total 2 2 4 17" xfId="32017"/>
    <cellStyle name="Total 2 2 4 18" xfId="33686"/>
    <cellStyle name="Total 2 2 4 19" xfId="36251"/>
    <cellStyle name="Total 2 2 4 2" xfId="5980"/>
    <cellStyle name="Total 2 2 4 2 10" xfId="22230"/>
    <cellStyle name="Total 2 2 4 2 11" xfId="23378"/>
    <cellStyle name="Total 2 2 4 2 12" xfId="26032"/>
    <cellStyle name="Total 2 2 4 2 13" xfId="27568"/>
    <cellStyle name="Total 2 2 4 2 14" xfId="29547"/>
    <cellStyle name="Total 2 2 4 2 15" xfId="31150"/>
    <cellStyle name="Total 2 2 4 2 16" xfId="32864"/>
    <cellStyle name="Total 2 2 4 2 17" xfId="34275"/>
    <cellStyle name="Total 2 2 4 2 18" xfId="36859"/>
    <cellStyle name="Total 2 2 4 2 19" xfId="38738"/>
    <cellStyle name="Total 2 2 4 2 2" xfId="7429"/>
    <cellStyle name="Total 2 2 4 2 20" xfId="40073"/>
    <cellStyle name="Total 2 2 4 2 21" xfId="41737"/>
    <cellStyle name="Total 2 2 4 2 22" xfId="43148"/>
    <cellStyle name="Total 2 2 4 2 3" xfId="8883"/>
    <cellStyle name="Total 2 2 4 2 4" xfId="10793"/>
    <cellStyle name="Total 2 2 4 2 5" xfId="11674"/>
    <cellStyle name="Total 2 2 4 2 6" xfId="13850"/>
    <cellStyle name="Total 2 2 4 2 7" xfId="15752"/>
    <cellStyle name="Total 2 2 4 2 8" xfId="18412"/>
    <cellStyle name="Total 2 2 4 2 9" xfId="20318"/>
    <cellStyle name="Total 2 2 4 20" xfId="38130"/>
    <cellStyle name="Total 2 2 4 21" xfId="39247"/>
    <cellStyle name="Total 2 2 4 22" xfId="40928"/>
    <cellStyle name="Total 2 2 4 23" xfId="43516"/>
    <cellStyle name="Total 2 2 4 3" xfId="6821"/>
    <cellStyle name="Total 2 2 4 3 2" xfId="45713"/>
    <cellStyle name="Total 2 2 4 3 3" xfId="46102"/>
    <cellStyle name="Total 2 2 4 3 4" xfId="46460"/>
    <cellStyle name="Total 2 2 4 3 5" xfId="46812"/>
    <cellStyle name="Total 2 2 4 3 6" xfId="47127"/>
    <cellStyle name="Total 2 2 4 3 7" xfId="47446"/>
    <cellStyle name="Total 2 2 4 3 8" xfId="47764"/>
    <cellStyle name="Total 2 2 4 4" xfId="8275"/>
    <cellStyle name="Total 2 2 4 4 2" xfId="45600"/>
    <cellStyle name="Total 2 2 4 4 3" xfId="45989"/>
    <cellStyle name="Total 2 2 4 4 4" xfId="46347"/>
    <cellStyle name="Total 2 2 4 4 5" xfId="46699"/>
    <cellStyle name="Total 2 2 4 4 6" xfId="47014"/>
    <cellStyle name="Total 2 2 4 4 7" xfId="47333"/>
    <cellStyle name="Total 2 2 4 4 8" xfId="47651"/>
    <cellStyle name="Total 2 2 4 5" xfId="10185"/>
    <cellStyle name="Total 2 2 4 5 2" xfId="45817"/>
    <cellStyle name="Total 2 2 4 5 3" xfId="46206"/>
    <cellStyle name="Total 2 2 4 5 4" xfId="46564"/>
    <cellStyle name="Total 2 2 4 5 5" xfId="46916"/>
    <cellStyle name="Total 2 2 4 5 6" xfId="47231"/>
    <cellStyle name="Total 2 2 4 5 7" xfId="47550"/>
    <cellStyle name="Total 2 2 4 5 8" xfId="47868"/>
    <cellStyle name="Total 2 2 4 6" xfId="11703"/>
    <cellStyle name="Total 2 2 4 7" xfId="14229"/>
    <cellStyle name="Total 2 2 4 8" xfId="16133"/>
    <cellStyle name="Total 2 2 4 9" xfId="17804"/>
    <cellStyle name="Total 2 2 5" xfId="4941"/>
    <cellStyle name="Total 2 2 5 10" xfId="21189"/>
    <cellStyle name="Total 2 2 5 11" xfId="23437"/>
    <cellStyle name="Total 2 2 5 12" xfId="24991"/>
    <cellStyle name="Total 2 2 5 13" xfId="27166"/>
    <cellStyle name="Total 2 2 5 14" xfId="2105"/>
    <cellStyle name="Total 2 2 5 15" xfId="30756"/>
    <cellStyle name="Total 2 2 5 16" xfId="32432"/>
    <cellStyle name="Total 2 2 5 17" xfId="33687"/>
    <cellStyle name="Total 2 2 5 18" xfId="35818"/>
    <cellStyle name="Total 2 2 5 19" xfId="37697"/>
    <cellStyle name="Total 2 2 5 2" xfId="6391"/>
    <cellStyle name="Total 2 2 5 2 2" xfId="45974"/>
    <cellStyle name="Total 2 2 5 2 3" xfId="46332"/>
    <cellStyle name="Total 2 2 5 2 4" xfId="46684"/>
    <cellStyle name="Total 2 2 5 2 5" xfId="47636"/>
    <cellStyle name="Total 2 2 5 20" xfId="39649"/>
    <cellStyle name="Total 2 2 5 21" xfId="41323"/>
    <cellStyle name="Total 2 2 5 22" xfId="43204"/>
    <cellStyle name="Total 2 2 5 3" xfId="7842"/>
    <cellStyle name="Total 2 2 5 3 2" xfId="45766"/>
    <cellStyle name="Total 2 2 5 3 3" xfId="46155"/>
    <cellStyle name="Total 2 2 5 3 4" xfId="46513"/>
    <cellStyle name="Total 2 2 5 3 5" xfId="46865"/>
    <cellStyle name="Total 2 2 5 3 6" xfId="47180"/>
    <cellStyle name="Total 2 2 5 3 7" xfId="47499"/>
    <cellStyle name="Total 2 2 5 3 8" xfId="47817"/>
    <cellStyle name="Total 2 2 5 4" xfId="9752"/>
    <cellStyle name="Total 2 2 5 4 2" xfId="45835"/>
    <cellStyle name="Total 2 2 5 4 3" xfId="46224"/>
    <cellStyle name="Total 2 2 5 4 4" xfId="46582"/>
    <cellStyle name="Total 2 2 5 4 5" xfId="46934"/>
    <cellStyle name="Total 2 2 5 4 6" xfId="47249"/>
    <cellStyle name="Total 2 2 5 4 7" xfId="47568"/>
    <cellStyle name="Total 2 2 5 4 8" xfId="47886"/>
    <cellStyle name="Total 2 2 5 5" xfId="12502"/>
    <cellStyle name="Total 2 2 5 5 2" xfId="45872"/>
    <cellStyle name="Total 2 2 5 5 3" xfId="46261"/>
    <cellStyle name="Total 2 2 5 5 4" xfId="46619"/>
    <cellStyle name="Total 2 2 5 5 5" xfId="46971"/>
    <cellStyle name="Total 2 2 5 5 6" xfId="47286"/>
    <cellStyle name="Total 2 2 5 5 7" xfId="47605"/>
    <cellStyle name="Total 2 2 5 5 8" xfId="47923"/>
    <cellStyle name="Total 2 2 5 6" xfId="13909"/>
    <cellStyle name="Total 2 2 5 7" xfId="15810"/>
    <cellStyle name="Total 2 2 5 8" xfId="17371"/>
    <cellStyle name="Total 2 2 5 9" xfId="19277"/>
    <cellStyle name="Total 2 2 6" xfId="5612"/>
    <cellStyle name="Total 2 2 6 10" xfId="21862"/>
    <cellStyle name="Total 2 2 6 11" xfId="22804"/>
    <cellStyle name="Total 2 2 6 12" xfId="25664"/>
    <cellStyle name="Total 2 2 6 13" xfId="27921"/>
    <cellStyle name="Total 2 2 6 14" xfId="28516"/>
    <cellStyle name="Total 2 2 6 15" xfId="31502"/>
    <cellStyle name="Total 2 2 6 16" xfId="33265"/>
    <cellStyle name="Total 2 2 6 17" xfId="33654"/>
    <cellStyle name="Total 2 2 6 18" xfId="36491"/>
    <cellStyle name="Total 2 2 6 19" xfId="38370"/>
    <cellStyle name="Total 2 2 6 2" xfId="7061"/>
    <cellStyle name="Total 2 2 6 20" xfId="40455"/>
    <cellStyle name="Total 2 2 6 21" xfId="42111"/>
    <cellStyle name="Total 2 2 6 22" xfId="42601"/>
    <cellStyle name="Total 2 2 6 3" xfId="8515"/>
    <cellStyle name="Total 2 2 6 4" xfId="10425"/>
    <cellStyle name="Total 2 2 6 5" xfId="11688"/>
    <cellStyle name="Total 2 2 6 6" xfId="13273"/>
    <cellStyle name="Total 2 2 6 7" xfId="15176"/>
    <cellStyle name="Total 2 2 6 8" xfId="18044"/>
    <cellStyle name="Total 2 2 6 9" xfId="19950"/>
    <cellStyle name="Total 2 2 7" xfId="6706"/>
    <cellStyle name="Total 2 2 8" xfId="9168"/>
    <cellStyle name="Total 2 2 9" xfId="11867"/>
    <cellStyle name="Total 2 20" xfId="2341"/>
    <cellStyle name="Total 2 21" xfId="32879"/>
    <cellStyle name="Total 2 22" xfId="33471"/>
    <cellStyle name="Total 2 23" xfId="31328"/>
    <cellStyle name="Total 2 24" xfId="3756"/>
    <cellStyle name="Total 2 25" xfId="40087"/>
    <cellStyle name="Total 2 26" xfId="41751"/>
    <cellStyle name="Total 2 27" xfId="18568"/>
    <cellStyle name="Total 2 3" xfId="3537"/>
    <cellStyle name="Total 2 3 10" xfId="14217"/>
    <cellStyle name="Total 2 3 11" xfId="16121"/>
    <cellStyle name="Total 2 3 12" xfId="16985"/>
    <cellStyle name="Total 2 3 13" xfId="18892"/>
    <cellStyle name="Total 2 3 14" xfId="20804"/>
    <cellStyle name="Total 2 3 15" xfId="23747"/>
    <cellStyle name="Total 2 3 16" xfId="24606"/>
    <cellStyle name="Total 2 3 17" xfId="27816"/>
    <cellStyle name="Total 2 3 18" xfId="29758"/>
    <cellStyle name="Total 2 3 19" xfId="31394"/>
    <cellStyle name="Total 2 3 2" xfId="3717"/>
    <cellStyle name="Total 2 3 2 10" xfId="17608"/>
    <cellStyle name="Total 2 3 2 11" xfId="19514"/>
    <cellStyle name="Total 2 3 2 12" xfId="21426"/>
    <cellStyle name="Total 2 3 2 13" xfId="24217"/>
    <cellStyle name="Total 2 3 2 14" xfId="25228"/>
    <cellStyle name="Total 2 3 2 15" xfId="27108"/>
    <cellStyle name="Total 2 3 2 16" xfId="29181"/>
    <cellStyle name="Total 2 3 2 17" xfId="30699"/>
    <cellStyle name="Total 2 3 2 18" xfId="32547"/>
    <cellStyle name="Total 2 3 2 19" xfId="34024"/>
    <cellStyle name="Total 2 3 2 2" xfId="4663"/>
    <cellStyle name="Total 2 3 2 2 10" xfId="20908"/>
    <cellStyle name="Total 2 3 2 2 11" xfId="24159"/>
    <cellStyle name="Total 2 3 2 2 12" xfId="24710"/>
    <cellStyle name="Total 2 3 2 2 13" xfId="27634"/>
    <cellStyle name="Total 2 3 2 2 14" xfId="29677"/>
    <cellStyle name="Total 2 3 2 2 15" xfId="31213"/>
    <cellStyle name="Total 2 3 2 2 16" xfId="32898"/>
    <cellStyle name="Total 2 3 2 2 17" xfId="33846"/>
    <cellStyle name="Total 2 3 2 2 18" xfId="35538"/>
    <cellStyle name="Total 2 3 2 2 19" xfId="37416"/>
    <cellStyle name="Total 2 3 2 2 2" xfId="6111"/>
    <cellStyle name="Total 2 3 2 2 20" xfId="40105"/>
    <cellStyle name="Total 2 3 2 2 21" xfId="41769"/>
    <cellStyle name="Total 2 3 2 2 22" xfId="43902"/>
    <cellStyle name="Total 2 3 2 2 3" xfId="7560"/>
    <cellStyle name="Total 2 3 2 2 4" xfId="9470"/>
    <cellStyle name="Total 2 3 2 2 5" xfId="12119"/>
    <cellStyle name="Total 2 3 2 2 6" xfId="14630"/>
    <cellStyle name="Total 2 3 2 2 7" xfId="16536"/>
    <cellStyle name="Total 2 3 2 2 8" xfId="17089"/>
    <cellStyle name="Total 2 3 2 2 9" xfId="18996"/>
    <cellStyle name="Total 2 3 2 20" xfId="36055"/>
    <cellStyle name="Total 2 3 2 21" xfId="37934"/>
    <cellStyle name="Total 2 3 2 22" xfId="39762"/>
    <cellStyle name="Total 2 3 2 23" xfId="41434"/>
    <cellStyle name="Total 2 3 2 24" xfId="43959"/>
    <cellStyle name="Total 2 3 2 3" xfId="5178"/>
    <cellStyle name="Total 2 3 2 3 2" xfId="45732"/>
    <cellStyle name="Total 2 3 2 3 3" xfId="46121"/>
    <cellStyle name="Total 2 3 2 3 4" xfId="46479"/>
    <cellStyle name="Total 2 3 2 3 5" xfId="46831"/>
    <cellStyle name="Total 2 3 2 3 6" xfId="47146"/>
    <cellStyle name="Total 2 3 2 3 7" xfId="47465"/>
    <cellStyle name="Total 2 3 2 3 8" xfId="47783"/>
    <cellStyle name="Total 2 3 2 4" xfId="6628"/>
    <cellStyle name="Total 2 3 2 4 2" xfId="45794"/>
    <cellStyle name="Total 2 3 2 4 3" xfId="46183"/>
    <cellStyle name="Total 2 3 2 4 4" xfId="46541"/>
    <cellStyle name="Total 2 3 2 4 5" xfId="46893"/>
    <cellStyle name="Total 2 3 2 4 6" xfId="47208"/>
    <cellStyle name="Total 2 3 2 4 7" xfId="47527"/>
    <cellStyle name="Total 2 3 2 4 8" xfId="47845"/>
    <cellStyle name="Total 2 3 2 5" xfId="8079"/>
    <cellStyle name="Total 2 3 2 5 2" xfId="45619"/>
    <cellStyle name="Total 2 3 2 5 3" xfId="46008"/>
    <cellStyle name="Total 2 3 2 5 4" xfId="46366"/>
    <cellStyle name="Total 2 3 2 5 5" xfId="46718"/>
    <cellStyle name="Total 2 3 2 5 6" xfId="47033"/>
    <cellStyle name="Total 2 3 2 5 7" xfId="47352"/>
    <cellStyle name="Total 2 3 2 5 8" xfId="47670"/>
    <cellStyle name="Total 2 3 2 6" xfId="9989"/>
    <cellStyle name="Total 2 3 2 7" xfId="12177"/>
    <cellStyle name="Total 2 3 2 8" xfId="14688"/>
    <cellStyle name="Total 2 3 2 9" xfId="16594"/>
    <cellStyle name="Total 2 3 20" xfId="32047"/>
    <cellStyle name="Total 2 3 21" xfId="33780"/>
    <cellStyle name="Total 2 3 22" xfId="35434"/>
    <cellStyle name="Total 2 3 23" xfId="37312"/>
    <cellStyle name="Total 2 3 24" xfId="39278"/>
    <cellStyle name="Total 2 3 25" xfId="40955"/>
    <cellStyle name="Total 2 3 26" xfId="43504"/>
    <cellStyle name="Total 2 3 3" xfId="3873"/>
    <cellStyle name="Total 2 3 3 10" xfId="19600"/>
    <cellStyle name="Total 2 3 3 11" xfId="21512"/>
    <cellStyle name="Total 2 3 3 12" xfId="23359"/>
    <cellStyle name="Total 2 3 3 13" xfId="25314"/>
    <cellStyle name="Total 2 3 3 14" xfId="27871"/>
    <cellStyle name="Total 2 3 3 15" xfId="29355"/>
    <cellStyle name="Total 2 3 3 16" xfId="31449"/>
    <cellStyle name="Total 2 3 3 17" xfId="31758"/>
    <cellStyle name="Total 2 3 3 18" xfId="33517"/>
    <cellStyle name="Total 2 3 3 19" xfId="36141"/>
    <cellStyle name="Total 2 3 3 2" xfId="5870"/>
    <cellStyle name="Total 2 3 3 2 10" xfId="22120"/>
    <cellStyle name="Total 2 3 3 2 11" xfId="23496"/>
    <cellStyle name="Total 2 3 3 2 12" xfId="25922"/>
    <cellStyle name="Total 2 3 3 2 13" xfId="27102"/>
    <cellStyle name="Total 2 3 3 2 14" xfId="28326"/>
    <cellStyle name="Total 2 3 3 2 15" xfId="30694"/>
    <cellStyle name="Total 2 3 3 2 16" xfId="32536"/>
    <cellStyle name="Total 2 3 3 2 17" xfId="33988"/>
    <cellStyle name="Total 2 3 3 2 18" xfId="36749"/>
    <cellStyle name="Total 2 3 3 2 19" xfId="38628"/>
    <cellStyle name="Total 2 3 3 2 2" xfId="7319"/>
    <cellStyle name="Total 2 3 3 2 20" xfId="39751"/>
    <cellStyle name="Total 2 3 3 2 21" xfId="41423"/>
    <cellStyle name="Total 2 3 3 2 22" xfId="43263"/>
    <cellStyle name="Total 2 3 3 2 3" xfId="8773"/>
    <cellStyle name="Total 2 3 3 2 4" xfId="10683"/>
    <cellStyle name="Total 2 3 3 2 5" xfId="12584"/>
    <cellStyle name="Total 2 3 3 2 6" xfId="13968"/>
    <cellStyle name="Total 2 3 3 2 7" xfId="15869"/>
    <cellStyle name="Total 2 3 3 2 8" xfId="18302"/>
    <cellStyle name="Total 2 3 3 2 9" xfId="20208"/>
    <cellStyle name="Total 2 3 3 20" xfId="38020"/>
    <cellStyle name="Total 2 3 3 21" xfId="38999"/>
    <cellStyle name="Total 2 3 3 22" xfId="40682"/>
    <cellStyle name="Total 2 3 3 23" xfId="43131"/>
    <cellStyle name="Total 2 3 3 3" xfId="5264"/>
    <cellStyle name="Total 2 3 3 3 2" xfId="45747"/>
    <cellStyle name="Total 2 3 3 3 3" xfId="46136"/>
    <cellStyle name="Total 2 3 3 3 4" xfId="46494"/>
    <cellStyle name="Total 2 3 3 3 5" xfId="46846"/>
    <cellStyle name="Total 2 3 3 3 6" xfId="47161"/>
    <cellStyle name="Total 2 3 3 3 7" xfId="47480"/>
    <cellStyle name="Total 2 3 3 3 8" xfId="47798"/>
    <cellStyle name="Total 2 3 3 4" xfId="8165"/>
    <cellStyle name="Total 2 3 3 4 2" xfId="45809"/>
    <cellStyle name="Total 2 3 3 4 3" xfId="46198"/>
    <cellStyle name="Total 2 3 3 4 4" xfId="46556"/>
    <cellStyle name="Total 2 3 3 4 5" xfId="46908"/>
    <cellStyle name="Total 2 3 3 4 6" xfId="47223"/>
    <cellStyle name="Total 2 3 3 4 7" xfId="47542"/>
    <cellStyle name="Total 2 3 3 4 8" xfId="47860"/>
    <cellStyle name="Total 2 3 3 5" xfId="10075"/>
    <cellStyle name="Total 2 3 3 5 2" xfId="45862"/>
    <cellStyle name="Total 2 3 3 5 3" xfId="46251"/>
    <cellStyle name="Total 2 3 3 5 4" xfId="46609"/>
    <cellStyle name="Total 2 3 3 5 5" xfId="46961"/>
    <cellStyle name="Total 2 3 3 5 6" xfId="47276"/>
    <cellStyle name="Total 2 3 3 5 7" xfId="47595"/>
    <cellStyle name="Total 2 3 3 5 8" xfId="47913"/>
    <cellStyle name="Total 2 3 3 6" xfId="11258"/>
    <cellStyle name="Total 2 3 3 7" xfId="13831"/>
    <cellStyle name="Total 2 3 3 8" xfId="15733"/>
    <cellStyle name="Total 2 3 3 9" xfId="17694"/>
    <cellStyle name="Total 2 3 4" xfId="4169"/>
    <cellStyle name="Total 2 3 4 10" xfId="19804"/>
    <cellStyle name="Total 2 3 4 11" xfId="21716"/>
    <cellStyle name="Total 2 3 4 12" xfId="23968"/>
    <cellStyle name="Total 2 3 4 13" xfId="25518"/>
    <cellStyle name="Total 2 3 4 14" xfId="26643"/>
    <cellStyle name="Total 2 3 4 15" xfId="29195"/>
    <cellStyle name="Total 2 3 4 16" xfId="30245"/>
    <cellStyle name="Total 2 3 4 17" xfId="31987"/>
    <cellStyle name="Total 2 3 4 18" xfId="34263"/>
    <cellStyle name="Total 2 3 4 19" xfId="36345"/>
    <cellStyle name="Total 2 3 4 2" xfId="6074"/>
    <cellStyle name="Total 2 3 4 2 10" xfId="22324"/>
    <cellStyle name="Total 2 3 4 2 11" xfId="22555"/>
    <cellStyle name="Total 2 3 4 2 12" xfId="26126"/>
    <cellStyle name="Total 2 3 4 2 13" xfId="27735"/>
    <cellStyle name="Total 2 3 4 2 14" xfId="28978"/>
    <cellStyle name="Total 2 3 4 2 15" xfId="31309"/>
    <cellStyle name="Total 2 3 4 2 16" xfId="33196"/>
    <cellStyle name="Total 2 3 4 2 17" xfId="34083"/>
    <cellStyle name="Total 2 3 4 2 18" xfId="36953"/>
    <cellStyle name="Total 2 3 4 2 19" xfId="38832"/>
    <cellStyle name="Total 2 3 4 2 2" xfId="7523"/>
    <cellStyle name="Total 2 3 4 2 20" xfId="40389"/>
    <cellStyle name="Total 2 3 4 2 21" xfId="42045"/>
    <cellStyle name="Total 2 3 4 2 22" xfId="42365"/>
    <cellStyle name="Total 2 3 4 2 3" xfId="8977"/>
    <cellStyle name="Total 2 3 4 2 4" xfId="10887"/>
    <cellStyle name="Total 2 3 4 2 5" xfId="11710"/>
    <cellStyle name="Total 2 3 4 2 6" xfId="13023"/>
    <cellStyle name="Total 2 3 4 2 7" xfId="14927"/>
    <cellStyle name="Total 2 3 4 2 8" xfId="18506"/>
    <cellStyle name="Total 2 3 4 2 9" xfId="20412"/>
    <cellStyle name="Total 2 3 4 20" xfId="38224"/>
    <cellStyle name="Total 2 3 4 21" xfId="39217"/>
    <cellStyle name="Total 2 3 4 22" xfId="40898"/>
    <cellStyle name="Total 2 3 4 23" xfId="43714"/>
    <cellStyle name="Total 2 3 4 3" xfId="6915"/>
    <cellStyle name="Total 2 3 4 3 2" xfId="45781"/>
    <cellStyle name="Total 2 3 4 3 3" xfId="46170"/>
    <cellStyle name="Total 2 3 4 3 4" xfId="46528"/>
    <cellStyle name="Total 2 3 4 3 5" xfId="46880"/>
    <cellStyle name="Total 2 3 4 3 6" xfId="47195"/>
    <cellStyle name="Total 2 3 4 3 7" xfId="47514"/>
    <cellStyle name="Total 2 3 4 3 8" xfId="47832"/>
    <cellStyle name="Total 2 3 4 4" xfId="8369"/>
    <cellStyle name="Total 2 3 4 4 2" xfId="45850"/>
    <cellStyle name="Total 2 3 4 4 3" xfId="46239"/>
    <cellStyle name="Total 2 3 4 4 4" xfId="46597"/>
    <cellStyle name="Total 2 3 4 4 5" xfId="46949"/>
    <cellStyle name="Total 2 3 4 4 6" xfId="47264"/>
    <cellStyle name="Total 2 3 4 4 7" xfId="47583"/>
    <cellStyle name="Total 2 3 4 4 8" xfId="47901"/>
    <cellStyle name="Total 2 3 4 5" xfId="10279"/>
    <cellStyle name="Total 2 3 4 5 2" xfId="45887"/>
    <cellStyle name="Total 2 3 4 5 3" xfId="46276"/>
    <cellStyle name="Total 2 3 4 5 4" xfId="46634"/>
    <cellStyle name="Total 2 3 4 5 5" xfId="46986"/>
    <cellStyle name="Total 2 3 4 5 6" xfId="47301"/>
    <cellStyle name="Total 2 3 4 5 7" xfId="47620"/>
    <cellStyle name="Total 2 3 4 5 8" xfId="47938"/>
    <cellStyle name="Total 2 3 4 6" xfId="11927"/>
    <cellStyle name="Total 2 3 4 7" xfId="14437"/>
    <cellStyle name="Total 2 3 4 8" xfId="16343"/>
    <cellStyle name="Total 2 3 4 9" xfId="17898"/>
    <cellStyle name="Total 2 3 5" xfId="5016"/>
    <cellStyle name="Total 2 3 5 10" xfId="21264"/>
    <cellStyle name="Total 2 3 5 11" xfId="23425"/>
    <cellStyle name="Total 2 3 5 12" xfId="25066"/>
    <cellStyle name="Total 2 3 5 13" xfId="28007"/>
    <cellStyle name="Total 2 3 5 14" xfId="10940"/>
    <cellStyle name="Total 2 3 5 15" xfId="31587"/>
    <cellStyle name="Total 2 3 5 16" xfId="2536"/>
    <cellStyle name="Total 2 3 5 17" xfId="33387"/>
    <cellStyle name="Total 2 3 5 18" xfId="35893"/>
    <cellStyle name="Total 2 3 5 19" xfId="37772"/>
    <cellStyle name="Total 2 3 5 2" xfId="6466"/>
    <cellStyle name="Total 2 3 5 20" xfId="30869"/>
    <cellStyle name="Total 2 3 5 21" xfId="34196"/>
    <cellStyle name="Total 2 3 5 22" xfId="43192"/>
    <cellStyle name="Total 2 3 5 3" xfId="7917"/>
    <cellStyle name="Total 2 3 5 4" xfId="9827"/>
    <cellStyle name="Total 2 3 5 5" xfId="11075"/>
    <cellStyle name="Total 2 3 5 6" xfId="13897"/>
    <cellStyle name="Total 2 3 5 7" xfId="15798"/>
    <cellStyle name="Total 2 3 5 8" xfId="17446"/>
    <cellStyle name="Total 2 3 5 9" xfId="19352"/>
    <cellStyle name="Total 2 3 6" xfId="5616"/>
    <cellStyle name="Total 2 3 6 10" xfId="21866"/>
    <cellStyle name="Total 2 3 6 11" xfId="23978"/>
    <cellStyle name="Total 2 3 6 12" xfId="25668"/>
    <cellStyle name="Total 2 3 6 13" xfId="27119"/>
    <cellStyle name="Total 2 3 6 14" xfId="28578"/>
    <cellStyle name="Total 2 3 6 15" xfId="30710"/>
    <cellStyle name="Total 2 3 6 16" xfId="32365"/>
    <cellStyle name="Total 2 3 6 17" xfId="34910"/>
    <cellStyle name="Total 2 3 6 18" xfId="36495"/>
    <cellStyle name="Total 2 3 6 19" xfId="38374"/>
    <cellStyle name="Total 2 3 6 2" xfId="7065"/>
    <cellStyle name="Total 2 3 6 20" xfId="39584"/>
    <cellStyle name="Total 2 3 6 21" xfId="41258"/>
    <cellStyle name="Total 2 3 6 22" xfId="43724"/>
    <cellStyle name="Total 2 3 6 3" xfId="8519"/>
    <cellStyle name="Total 2 3 6 4" xfId="10429"/>
    <cellStyle name="Total 2 3 6 5" xfId="11938"/>
    <cellStyle name="Total 2 3 6 6" xfId="14448"/>
    <cellStyle name="Total 2 3 6 7" xfId="16354"/>
    <cellStyle name="Total 2 3 6 8" xfId="18048"/>
    <cellStyle name="Total 2 3 6 9" xfId="19954"/>
    <cellStyle name="Total 2 3 7" xfId="6761"/>
    <cellStyle name="Total 2 3 7 2" xfId="45758"/>
    <cellStyle name="Total 2 3 7 3" xfId="46147"/>
    <cellStyle name="Total 2 3 7 4" xfId="46505"/>
    <cellStyle name="Total 2 3 7 5" xfId="46857"/>
    <cellStyle name="Total 2 3 7 6" xfId="47172"/>
    <cellStyle name="Total 2 3 7 7" xfId="47491"/>
    <cellStyle name="Total 2 3 7 8" xfId="47809"/>
    <cellStyle name="Total 2 3 8" xfId="9366"/>
    <cellStyle name="Total 2 3 9" xfId="11845"/>
    <cellStyle name="Total 2 4" xfId="3541"/>
    <cellStyle name="Total 2 4 10" xfId="14807"/>
    <cellStyle name="Total 2 4 11" xfId="16996"/>
    <cellStyle name="Total 2 4 12" xfId="18903"/>
    <cellStyle name="Total 2 4 13" xfId="20815"/>
    <cellStyle name="Total 2 4 14" xfId="22435"/>
    <cellStyle name="Total 2 4 15" xfId="24617"/>
    <cellStyle name="Total 2 4 16" xfId="2821"/>
    <cellStyle name="Total 2 4 17" xfId="29185"/>
    <cellStyle name="Total 2 4 18" xfId="29035"/>
    <cellStyle name="Total 2 4 19" xfId="2672"/>
    <cellStyle name="Total 2 4 2" xfId="3721"/>
    <cellStyle name="Total 2 4 2 10" xfId="17612"/>
    <cellStyle name="Total 2 4 2 11" xfId="19518"/>
    <cellStyle name="Total 2 4 2 12" xfId="21430"/>
    <cellStyle name="Total 2 4 2 13" xfId="22428"/>
    <cellStyle name="Total 2 4 2 14" xfId="25232"/>
    <cellStyle name="Total 2 4 2 15" xfId="1993"/>
    <cellStyle name="Total 2 4 2 16" xfId="1880"/>
    <cellStyle name="Total 2 4 2 17" xfId="3246"/>
    <cellStyle name="Total 2 4 2 18" xfId="2917"/>
    <cellStyle name="Total 2 4 2 19" xfId="2387"/>
    <cellStyle name="Total 2 4 2 2" xfId="5788"/>
    <cellStyle name="Total 2 4 2 2 10" xfId="22038"/>
    <cellStyle name="Total 2 4 2 2 11" xfId="22858"/>
    <cellStyle name="Total 2 4 2 2 12" xfId="25840"/>
    <cellStyle name="Total 2 4 2 2 13" xfId="26315"/>
    <cellStyle name="Total 2 4 2 2 14" xfId="28324"/>
    <cellStyle name="Total 2 4 2 2 15" xfId="29924"/>
    <cellStyle name="Total 2 4 2 2 16" xfId="33346"/>
    <cellStyle name="Total 2 4 2 2 17" xfId="34903"/>
    <cellStyle name="Total 2 4 2 2 18" xfId="36667"/>
    <cellStyle name="Total 2 4 2 2 19" xfId="38546"/>
    <cellStyle name="Total 2 4 2 2 2" xfId="7237"/>
    <cellStyle name="Total 2 4 2 2 20" xfId="40528"/>
    <cellStyle name="Total 2 4 2 2 21" xfId="42182"/>
    <cellStyle name="Total 2 4 2 2 22" xfId="42651"/>
    <cellStyle name="Total 2 4 2 2 3" xfId="8691"/>
    <cellStyle name="Total 2 4 2 2 4" xfId="10601"/>
    <cellStyle name="Total 2 4 2 2 5" xfId="12250"/>
    <cellStyle name="Total 2 4 2 2 6" xfId="13328"/>
    <cellStyle name="Total 2 4 2 2 7" xfId="15232"/>
    <cellStyle name="Total 2 4 2 2 8" xfId="18220"/>
    <cellStyle name="Total 2 4 2 2 9" xfId="20126"/>
    <cellStyle name="Total 2 4 2 20" xfId="36059"/>
    <cellStyle name="Total 2 4 2 21" xfId="37938"/>
    <cellStyle name="Total 2 4 2 22" xfId="27637"/>
    <cellStyle name="Total 2 4 2 23" xfId="35108"/>
    <cellStyle name="Total 2 4 2 24" xfId="42239"/>
    <cellStyle name="Total 2 4 2 3" xfId="5182"/>
    <cellStyle name="Total 2 4 2 3 2" xfId="45723"/>
    <cellStyle name="Total 2 4 2 3 3" xfId="46112"/>
    <cellStyle name="Total 2 4 2 3 4" xfId="46470"/>
    <cellStyle name="Total 2 4 2 3 5" xfId="46822"/>
    <cellStyle name="Total 2 4 2 3 6" xfId="47137"/>
    <cellStyle name="Total 2 4 2 3 7" xfId="47456"/>
    <cellStyle name="Total 2 4 2 3 8" xfId="47774"/>
    <cellStyle name="Total 2 4 2 4" xfId="6632"/>
    <cellStyle name="Total 2 4 2 4 2" xfId="45785"/>
    <cellStyle name="Total 2 4 2 4 3" xfId="46174"/>
    <cellStyle name="Total 2 4 2 4 4" xfId="46532"/>
    <cellStyle name="Total 2 4 2 4 5" xfId="46884"/>
    <cellStyle name="Total 2 4 2 4 6" xfId="47199"/>
    <cellStyle name="Total 2 4 2 4 7" xfId="47518"/>
    <cellStyle name="Total 2 4 2 4 8" xfId="47836"/>
    <cellStyle name="Total 2 4 2 5" xfId="8083"/>
    <cellStyle name="Total 2 4 2 5 2" xfId="45637"/>
    <cellStyle name="Total 2 4 2 5 3" xfId="46026"/>
    <cellStyle name="Total 2 4 2 5 4" xfId="46384"/>
    <cellStyle name="Total 2 4 2 5 5" xfId="46736"/>
    <cellStyle name="Total 2 4 2 5 6" xfId="47051"/>
    <cellStyle name="Total 2 4 2 5 7" xfId="47370"/>
    <cellStyle name="Total 2 4 2 5 8" xfId="47688"/>
    <cellStyle name="Total 2 4 2 6" xfId="9993"/>
    <cellStyle name="Total 2 4 2 7" xfId="11891"/>
    <cellStyle name="Total 2 4 2 8" xfId="12895"/>
    <cellStyle name="Total 2 4 2 9" xfId="14800"/>
    <cellStyle name="Total 2 4 20" xfId="32248"/>
    <cellStyle name="Total 2 4 21" xfId="35445"/>
    <cellStyle name="Total 2 4 22" xfId="37323"/>
    <cellStyle name="Total 2 4 23" xfId="2408"/>
    <cellStyle name="Total 2 4 24" xfId="39269"/>
    <cellStyle name="Total 2 4 25" xfId="42246"/>
    <cellStyle name="Total 2 4 3" xfId="3800"/>
    <cellStyle name="Total 2 4 3 10" xfId="19548"/>
    <cellStyle name="Total 2 4 3 11" xfId="21460"/>
    <cellStyle name="Total 2 4 3 12" xfId="23490"/>
    <cellStyle name="Total 2 4 3 13" xfId="25262"/>
    <cellStyle name="Total 2 4 3 14" xfId="26945"/>
    <cellStyle name="Total 2 4 3 15" xfId="28550"/>
    <cellStyle name="Total 2 4 3 16" xfId="30541"/>
    <cellStyle name="Total 2 4 3 17" xfId="32048"/>
    <cellStyle name="Total 2 4 3 18" xfId="34573"/>
    <cellStyle name="Total 2 4 3 19" xfId="36089"/>
    <cellStyle name="Total 2 4 3 2" xfId="5818"/>
    <cellStyle name="Total 2 4 3 2 10" xfId="22068"/>
    <cellStyle name="Total 2 4 3 2 11" xfId="22452"/>
    <cellStyle name="Total 2 4 3 2 12" xfId="25870"/>
    <cellStyle name="Total 2 4 3 2 13" xfId="27918"/>
    <cellStyle name="Total 2 4 3 2 14" xfId="28793"/>
    <cellStyle name="Total 2 4 3 2 15" xfId="31499"/>
    <cellStyle name="Total 2 4 3 2 16" xfId="31906"/>
    <cellStyle name="Total 2 4 3 2 17" xfId="33457"/>
    <cellStyle name="Total 2 4 3 2 18" xfId="36697"/>
    <cellStyle name="Total 2 4 3 2 19" xfId="38576"/>
    <cellStyle name="Total 2 4 3 2 2" xfId="7267"/>
    <cellStyle name="Total 2 4 3 2 20" xfId="39141"/>
    <cellStyle name="Total 2 4 3 2 21" xfId="40822"/>
    <cellStyle name="Total 2 4 3 2 22" xfId="42263"/>
    <cellStyle name="Total 2 4 3 2 3" xfId="8721"/>
    <cellStyle name="Total 2 4 3 2 4" xfId="10631"/>
    <cellStyle name="Total 2 4 3 2 5" xfId="2272"/>
    <cellStyle name="Total 2 4 3 2 6" xfId="12919"/>
    <cellStyle name="Total 2 4 3 2 7" xfId="14824"/>
    <cellStyle name="Total 2 4 3 2 8" xfId="18250"/>
    <cellStyle name="Total 2 4 3 2 9" xfId="20156"/>
    <cellStyle name="Total 2 4 3 20" xfId="37968"/>
    <cellStyle name="Total 2 4 3 21" xfId="39279"/>
    <cellStyle name="Total 2 4 3 22" xfId="40956"/>
    <cellStyle name="Total 2 4 3 23" xfId="43257"/>
    <cellStyle name="Total 2 4 3 3" xfId="5212"/>
    <cellStyle name="Total 2 4 3 3 2" xfId="45738"/>
    <cellStyle name="Total 2 4 3 3 3" xfId="46127"/>
    <cellStyle name="Total 2 4 3 3 4" xfId="46485"/>
    <cellStyle name="Total 2 4 3 3 5" xfId="46837"/>
    <cellStyle name="Total 2 4 3 3 6" xfId="47152"/>
    <cellStyle name="Total 2 4 3 3 7" xfId="47471"/>
    <cellStyle name="Total 2 4 3 3 8" xfId="47789"/>
    <cellStyle name="Total 2 4 3 4" xfId="8113"/>
    <cellStyle name="Total 2 4 3 4 2" xfId="45800"/>
    <cellStyle name="Total 2 4 3 4 3" xfId="46189"/>
    <cellStyle name="Total 2 4 3 4 4" xfId="46547"/>
    <cellStyle name="Total 2 4 3 4 5" xfId="46899"/>
    <cellStyle name="Total 2 4 3 4 6" xfId="47214"/>
    <cellStyle name="Total 2 4 3 4 7" xfId="47533"/>
    <cellStyle name="Total 2 4 3 4 8" xfId="47851"/>
    <cellStyle name="Total 2 4 3 5" xfId="10023"/>
    <cellStyle name="Total 2 4 3 5 2" xfId="45853"/>
    <cellStyle name="Total 2 4 3 5 3" xfId="46242"/>
    <cellStyle name="Total 2 4 3 5 4" xfId="46600"/>
    <cellStyle name="Total 2 4 3 5 5" xfId="46952"/>
    <cellStyle name="Total 2 4 3 5 6" xfId="47267"/>
    <cellStyle name="Total 2 4 3 5 7" xfId="47586"/>
    <cellStyle name="Total 2 4 3 5 8" xfId="47904"/>
    <cellStyle name="Total 2 4 3 6" xfId="12465"/>
    <cellStyle name="Total 2 4 3 7" xfId="13962"/>
    <cellStyle name="Total 2 4 3 8" xfId="15863"/>
    <cellStyle name="Total 2 4 3 9" xfId="17642"/>
    <cellStyle name="Total 2 4 4" xfId="4173"/>
    <cellStyle name="Total 2 4 4 10" xfId="19808"/>
    <cellStyle name="Total 2 4 4 11" xfId="21720"/>
    <cellStyle name="Total 2 4 4 12" xfId="22450"/>
    <cellStyle name="Total 2 4 4 13" xfId="25522"/>
    <cellStyle name="Total 2 4 4 14" xfId="26322"/>
    <cellStyle name="Total 2 4 4 15" xfId="3143"/>
    <cellStyle name="Total 2 4 4 16" xfId="29931"/>
    <cellStyle name="Total 2 4 4 17" xfId="30721"/>
    <cellStyle name="Total 2 4 4 18" xfId="28734"/>
    <cellStyle name="Total 2 4 4 19" xfId="36349"/>
    <cellStyle name="Total 2 4 4 2" xfId="6078"/>
    <cellStyle name="Total 2 4 4 2 10" xfId="22328"/>
    <cellStyle name="Total 2 4 4 2 11" xfId="24073"/>
    <cellStyle name="Total 2 4 4 2 12" xfId="26130"/>
    <cellStyle name="Total 2 4 4 2 13" xfId="27398"/>
    <cellStyle name="Total 2 4 4 2 14" xfId="29564"/>
    <cellStyle name="Total 2 4 4 2 15" xfId="30987"/>
    <cellStyle name="Total 2 4 4 2 16" xfId="32138"/>
    <cellStyle name="Total 2 4 4 2 17" xfId="34879"/>
    <cellStyle name="Total 2 4 4 2 18" xfId="36957"/>
    <cellStyle name="Total 2 4 4 2 19" xfId="38836"/>
    <cellStyle name="Total 2 4 4 2 2" xfId="7527"/>
    <cellStyle name="Total 2 4 4 2 20" xfId="39362"/>
    <cellStyle name="Total 2 4 4 2 21" xfId="41038"/>
    <cellStyle name="Total 2 4 4 2 22" xfId="43817"/>
    <cellStyle name="Total 2 4 4 2 3" xfId="8981"/>
    <cellStyle name="Total 2 4 4 2 4" xfId="10891"/>
    <cellStyle name="Total 2 4 4 2 5" xfId="12032"/>
    <cellStyle name="Total 2 4 4 2 6" xfId="14543"/>
    <cellStyle name="Total 2 4 4 2 7" xfId="16449"/>
    <cellStyle name="Total 2 4 4 2 8" xfId="18510"/>
    <cellStyle name="Total 2 4 4 2 9" xfId="20416"/>
    <cellStyle name="Total 2 4 4 20" xfId="38228"/>
    <cellStyle name="Total 2 4 4 21" xfId="3227"/>
    <cellStyle name="Total 2 4 4 22" xfId="39982"/>
    <cellStyle name="Total 2 4 4 23" xfId="42261"/>
    <cellStyle name="Total 2 4 4 3" xfId="6919"/>
    <cellStyle name="Total 2 4 4 3 2" xfId="45772"/>
    <cellStyle name="Total 2 4 4 3 3" xfId="46161"/>
    <cellStyle name="Total 2 4 4 3 4" xfId="46519"/>
    <cellStyle name="Total 2 4 4 3 5" xfId="46871"/>
    <cellStyle name="Total 2 4 4 3 6" xfId="47186"/>
    <cellStyle name="Total 2 4 4 3 7" xfId="47505"/>
    <cellStyle name="Total 2 4 4 3 8" xfId="47823"/>
    <cellStyle name="Total 2 4 4 4" xfId="8373"/>
    <cellStyle name="Total 2 4 4 4 2" xfId="45841"/>
    <cellStyle name="Total 2 4 4 4 3" xfId="46230"/>
    <cellStyle name="Total 2 4 4 4 4" xfId="46588"/>
    <cellStyle name="Total 2 4 4 4 5" xfId="46940"/>
    <cellStyle name="Total 2 4 4 4 6" xfId="47255"/>
    <cellStyle name="Total 2 4 4 4 7" xfId="47574"/>
    <cellStyle name="Total 2 4 4 4 8" xfId="47892"/>
    <cellStyle name="Total 2 4 4 5" xfId="10283"/>
    <cellStyle name="Total 2 4 4 5 2" xfId="45878"/>
    <cellStyle name="Total 2 4 4 5 3" xfId="46267"/>
    <cellStyle name="Total 2 4 4 5 4" xfId="46625"/>
    <cellStyle name="Total 2 4 4 5 5" xfId="46977"/>
    <cellStyle name="Total 2 4 4 5 6" xfId="47292"/>
    <cellStyle name="Total 2 4 4 5 7" xfId="47611"/>
    <cellStyle name="Total 2 4 4 5 8" xfId="47929"/>
    <cellStyle name="Total 2 4 4 6" xfId="12381"/>
    <cellStyle name="Total 2 4 4 7" xfId="12917"/>
    <cellStyle name="Total 2 4 4 8" xfId="14822"/>
    <cellStyle name="Total 2 4 4 9" xfId="17902"/>
    <cellStyle name="Total 2 4 5" xfId="4331"/>
    <cellStyle name="Total 2 4 5 10" xfId="20563"/>
    <cellStyle name="Total 2 4 5 11" xfId="22825"/>
    <cellStyle name="Total 2 4 5 12" xfId="24365"/>
    <cellStyle name="Total 2 4 5 13" xfId="26844"/>
    <cellStyle name="Total 2 4 5 14" xfId="29756"/>
    <cellStyle name="Total 2 4 5 15" xfId="30442"/>
    <cellStyle name="Total 2 4 5 16" xfId="32059"/>
    <cellStyle name="Total 2 4 5 17" xfId="34969"/>
    <cellStyle name="Total 2 4 5 18" xfId="35193"/>
    <cellStyle name="Total 2 4 5 19" xfId="37071"/>
    <cellStyle name="Total 2 4 5 2" xfId="4488"/>
    <cellStyle name="Total 2 4 5 20" xfId="39289"/>
    <cellStyle name="Total 2 4 5 21" xfId="40966"/>
    <cellStyle name="Total 2 4 5 22" xfId="42618"/>
    <cellStyle name="Total 2 4 5 3" xfId="3992"/>
    <cellStyle name="Total 2 4 5 4" xfId="9125"/>
    <cellStyle name="Total 2 4 5 5" xfId="12265"/>
    <cellStyle name="Total 2 4 5 6" xfId="13294"/>
    <cellStyle name="Total 2 4 5 7" xfId="15198"/>
    <cellStyle name="Total 2 4 5 8" xfId="16744"/>
    <cellStyle name="Total 2 4 5 9" xfId="18651"/>
    <cellStyle name="Total 2 4 6" xfId="3145"/>
    <cellStyle name="Total 2 4 6 2" xfId="45689"/>
    <cellStyle name="Total 2 4 6 3" xfId="46078"/>
    <cellStyle name="Total 2 4 6 4" xfId="46436"/>
    <cellStyle name="Total 2 4 6 5" xfId="46788"/>
    <cellStyle name="Total 2 4 6 6" xfId="47103"/>
    <cellStyle name="Total 2 4 6 7" xfId="47422"/>
    <cellStyle name="Total 2 4 6 8" xfId="47740"/>
    <cellStyle name="Total 2 4 7" xfId="9377"/>
    <cellStyle name="Total 2 4 7 2" xfId="45631"/>
    <cellStyle name="Total 2 4 7 3" xfId="46020"/>
    <cellStyle name="Total 2 4 7 4" xfId="46378"/>
    <cellStyle name="Total 2 4 7 5" xfId="46730"/>
    <cellStyle name="Total 2 4 7 6" xfId="47045"/>
    <cellStyle name="Total 2 4 7 7" xfId="47364"/>
    <cellStyle name="Total 2 4 7 8" xfId="47682"/>
    <cellStyle name="Total 2 4 8" xfId="2664"/>
    <cellStyle name="Total 2 4 9" xfId="12902"/>
    <cellStyle name="Total 2 5" xfId="2112"/>
    <cellStyle name="Total 2 5 10" xfId="17146"/>
    <cellStyle name="Total 2 5 11" xfId="19052"/>
    <cellStyle name="Total 2 5 12" xfId="20964"/>
    <cellStyle name="Total 2 5 13" xfId="24226"/>
    <cellStyle name="Total 2 5 14" xfId="24766"/>
    <cellStyle name="Total 2 5 15" xfId="27093"/>
    <cellStyle name="Total 2 5 16" xfId="26198"/>
    <cellStyle name="Total 2 5 17" xfId="30685"/>
    <cellStyle name="Total 2 5 18" xfId="32443"/>
    <cellStyle name="Total 2 5 19" xfId="33499"/>
    <cellStyle name="Total 2 5 2" xfId="4659"/>
    <cellStyle name="Total 2 5 2 10" xfId="20904"/>
    <cellStyle name="Total 2 5 2 11" xfId="23253"/>
    <cellStyle name="Total 2 5 2 12" xfId="24706"/>
    <cellStyle name="Total 2 5 2 13" xfId="27486"/>
    <cellStyle name="Total 2 5 2 14" xfId="4376"/>
    <cellStyle name="Total 2 5 2 15" xfId="31072"/>
    <cellStyle name="Total 2 5 2 16" xfId="32593"/>
    <cellStyle name="Total 2 5 2 17" xfId="31374"/>
    <cellStyle name="Total 2 5 2 18" xfId="35534"/>
    <cellStyle name="Total 2 5 2 19" xfId="37412"/>
    <cellStyle name="Total 2 5 2 2" xfId="6107"/>
    <cellStyle name="Total 2 5 2 2 2" xfId="45589"/>
    <cellStyle name="Total 2 5 2 2 3" xfId="45943"/>
    <cellStyle name="Total 2 5 2 2 4" xfId="46301"/>
    <cellStyle name="Total 2 5 2 2 5" xfId="46653"/>
    <cellStyle name="Total 2 5 2 2 6" xfId="46999"/>
    <cellStyle name="Total 2 5 2 2 7" xfId="47318"/>
    <cellStyle name="Total 2 5 2 2 8" xfId="45532"/>
    <cellStyle name="Total 2 5 2 20" xfId="39806"/>
    <cellStyle name="Total 2 5 2 21" xfId="41478"/>
    <cellStyle name="Total 2 5 2 22" xfId="43031"/>
    <cellStyle name="Total 2 5 2 3" xfId="7556"/>
    <cellStyle name="Total 2 5 2 3 2" xfId="45707"/>
    <cellStyle name="Total 2 5 2 3 3" xfId="46096"/>
    <cellStyle name="Total 2 5 2 3 4" xfId="46454"/>
    <cellStyle name="Total 2 5 2 3 5" xfId="46806"/>
    <cellStyle name="Total 2 5 2 3 6" xfId="47121"/>
    <cellStyle name="Total 2 5 2 3 7" xfId="47440"/>
    <cellStyle name="Total 2 5 2 3 8" xfId="47758"/>
    <cellStyle name="Total 2 5 2 4" xfId="9466"/>
    <cellStyle name="Total 2 5 2 4 2" xfId="45606"/>
    <cellStyle name="Total 2 5 2 4 3" xfId="45995"/>
    <cellStyle name="Total 2 5 2 4 4" xfId="46353"/>
    <cellStyle name="Total 2 5 2 4 5" xfId="46705"/>
    <cellStyle name="Total 2 5 2 4 6" xfId="47020"/>
    <cellStyle name="Total 2 5 2 4 7" xfId="47339"/>
    <cellStyle name="Total 2 5 2 4 8" xfId="47657"/>
    <cellStyle name="Total 2 5 2 5" xfId="11124"/>
    <cellStyle name="Total 2 5 2 6" xfId="13725"/>
    <cellStyle name="Total 2 5 2 7" xfId="15627"/>
    <cellStyle name="Total 2 5 2 8" xfId="17085"/>
    <cellStyle name="Total 2 5 2 9" xfId="18992"/>
    <cellStyle name="Total 2 5 20" xfId="35593"/>
    <cellStyle name="Total 2 5 21" xfId="37472"/>
    <cellStyle name="Total 2 5 22" xfId="39660"/>
    <cellStyle name="Total 2 5 23" xfId="41334"/>
    <cellStyle name="Total 2 5 24" xfId="43966"/>
    <cellStyle name="Total 2 5 3" xfId="4719"/>
    <cellStyle name="Total 2 5 3 2" xfId="45352"/>
    <cellStyle name="Total 2 5 3 2 2" xfId="45951"/>
    <cellStyle name="Total 2 5 3 2 3" xfId="46309"/>
    <cellStyle name="Total 2 5 3 2 4" xfId="46661"/>
    <cellStyle name="Total 2 5 3 2 5" xfId="45498"/>
    <cellStyle name="Total 2 5 3 3" xfId="45410"/>
    <cellStyle name="Total 2 5 3 3 2" xfId="45724"/>
    <cellStyle name="Total 2 5 3 3 3" xfId="46113"/>
    <cellStyle name="Total 2 5 3 3 4" xfId="46471"/>
    <cellStyle name="Total 2 5 3 3 5" xfId="46823"/>
    <cellStyle name="Total 2 5 3 3 6" xfId="47138"/>
    <cellStyle name="Total 2 5 3 3 7" xfId="47457"/>
    <cellStyle name="Total 2 5 3 3 8" xfId="47775"/>
    <cellStyle name="Total 2 5 3 4" xfId="45437"/>
    <cellStyle name="Total 2 5 3 4 2" xfId="45786"/>
    <cellStyle name="Total 2 5 3 4 3" xfId="46175"/>
    <cellStyle name="Total 2 5 3 4 4" xfId="46533"/>
    <cellStyle name="Total 2 5 3 4 5" xfId="46885"/>
    <cellStyle name="Total 2 5 3 4 6" xfId="47200"/>
    <cellStyle name="Total 2 5 3 4 7" xfId="47519"/>
    <cellStyle name="Total 2 5 3 4 8" xfId="47837"/>
    <cellStyle name="Total 2 5 3 5" xfId="45383"/>
    <cellStyle name="Total 2 5 3 5 2" xfId="45614"/>
    <cellStyle name="Total 2 5 3 5 3" xfId="46003"/>
    <cellStyle name="Total 2 5 3 5 4" xfId="46361"/>
    <cellStyle name="Total 2 5 3 5 5" xfId="46713"/>
    <cellStyle name="Total 2 5 3 5 6" xfId="47028"/>
    <cellStyle name="Total 2 5 3 5 7" xfId="47347"/>
    <cellStyle name="Total 2 5 3 5 8" xfId="47665"/>
    <cellStyle name="Total 2 5 3 6" xfId="45901"/>
    <cellStyle name="Total 2 5 3 7" xfId="45552"/>
    <cellStyle name="Total 2 5 3 8" xfId="45544"/>
    <cellStyle name="Total 2 5 3 9" xfId="45321"/>
    <cellStyle name="Total 2 5 4" xfId="6166"/>
    <cellStyle name="Total 2 5 4 2" xfId="45357"/>
    <cellStyle name="Total 2 5 4 2 2" xfId="45959"/>
    <cellStyle name="Total 2 5 4 2 3" xfId="46317"/>
    <cellStyle name="Total 2 5 4 2 4" xfId="46669"/>
    <cellStyle name="Total 2 5 4 2 5" xfId="47621"/>
    <cellStyle name="Total 2 5 4 3" xfId="45415"/>
    <cellStyle name="Total 2 5 4 3 2" xfId="45739"/>
    <cellStyle name="Total 2 5 4 3 3" xfId="46128"/>
    <cellStyle name="Total 2 5 4 3 4" xfId="46486"/>
    <cellStyle name="Total 2 5 4 3 5" xfId="46838"/>
    <cellStyle name="Total 2 5 4 3 6" xfId="47153"/>
    <cellStyle name="Total 2 5 4 3 7" xfId="47472"/>
    <cellStyle name="Total 2 5 4 3 8" xfId="47790"/>
    <cellStyle name="Total 2 5 4 4" xfId="45442"/>
    <cellStyle name="Total 2 5 4 4 2" xfId="45801"/>
    <cellStyle name="Total 2 5 4 4 3" xfId="46190"/>
    <cellStyle name="Total 2 5 4 4 4" xfId="46548"/>
    <cellStyle name="Total 2 5 4 4 5" xfId="46900"/>
    <cellStyle name="Total 2 5 4 4 6" xfId="47215"/>
    <cellStyle name="Total 2 5 4 4 7" xfId="47534"/>
    <cellStyle name="Total 2 5 4 4 8" xfId="47852"/>
    <cellStyle name="Total 2 5 4 5" xfId="45466"/>
    <cellStyle name="Total 2 5 4 5 2" xfId="45854"/>
    <cellStyle name="Total 2 5 4 5 3" xfId="46243"/>
    <cellStyle name="Total 2 5 4 5 4" xfId="46601"/>
    <cellStyle name="Total 2 5 4 5 5" xfId="46953"/>
    <cellStyle name="Total 2 5 4 5 6" xfId="47268"/>
    <cellStyle name="Total 2 5 4 5 7" xfId="47587"/>
    <cellStyle name="Total 2 5 4 5 8" xfId="47905"/>
    <cellStyle name="Total 2 5 4 6" xfId="45906"/>
    <cellStyle name="Total 2 5 4 7" xfId="45529"/>
    <cellStyle name="Total 2 5 4 8" xfId="47313"/>
    <cellStyle name="Total 2 5 4 9" xfId="45326"/>
    <cellStyle name="Total 2 5 5" xfId="7617"/>
    <cellStyle name="Total 2 5 5 2" xfId="45365"/>
    <cellStyle name="Total 2 5 5 2 2" xfId="45967"/>
    <cellStyle name="Total 2 5 5 2 3" xfId="46325"/>
    <cellStyle name="Total 2 5 5 2 4" xfId="46677"/>
    <cellStyle name="Total 2 5 5 2 5" xfId="47629"/>
    <cellStyle name="Total 2 5 5 3" xfId="45423"/>
    <cellStyle name="Total 2 5 5 3 2" xfId="45750"/>
    <cellStyle name="Total 2 5 5 3 3" xfId="46139"/>
    <cellStyle name="Total 2 5 5 3 4" xfId="46497"/>
    <cellStyle name="Total 2 5 5 3 5" xfId="46849"/>
    <cellStyle name="Total 2 5 5 3 6" xfId="47164"/>
    <cellStyle name="Total 2 5 5 3 7" xfId="47483"/>
    <cellStyle name="Total 2 5 5 3 8" xfId="47801"/>
    <cellStyle name="Total 2 5 5 4" xfId="45450"/>
    <cellStyle name="Total 2 5 5 4 2" xfId="45812"/>
    <cellStyle name="Total 2 5 5 4 3" xfId="46201"/>
    <cellStyle name="Total 2 5 5 4 4" xfId="46559"/>
    <cellStyle name="Total 2 5 5 4 5" xfId="46911"/>
    <cellStyle name="Total 2 5 5 4 6" xfId="47226"/>
    <cellStyle name="Total 2 5 5 4 7" xfId="47545"/>
    <cellStyle name="Total 2 5 5 4 8" xfId="47863"/>
    <cellStyle name="Total 2 5 5 5" xfId="45474"/>
    <cellStyle name="Total 2 5 5 5 2" xfId="45865"/>
    <cellStyle name="Total 2 5 5 5 3" xfId="46254"/>
    <cellStyle name="Total 2 5 5 5 4" xfId="46612"/>
    <cellStyle name="Total 2 5 5 5 5" xfId="46964"/>
    <cellStyle name="Total 2 5 5 5 6" xfId="47279"/>
    <cellStyle name="Total 2 5 5 5 7" xfId="47598"/>
    <cellStyle name="Total 2 5 5 5 8" xfId="47916"/>
    <cellStyle name="Total 2 5 5 6" xfId="45914"/>
    <cellStyle name="Total 2 5 5 7" xfId="45505"/>
    <cellStyle name="Total 2 5 5 8" xfId="47003"/>
    <cellStyle name="Total 2 5 5 9" xfId="47945"/>
    <cellStyle name="Total 2 5 6" xfId="9527"/>
    <cellStyle name="Total 2 5 6 10" xfId="47950"/>
    <cellStyle name="Total 2 5 6 2" xfId="45370"/>
    <cellStyle name="Total 2 5 6 2 2" xfId="45977"/>
    <cellStyle name="Total 2 5 6 2 3" xfId="46335"/>
    <cellStyle name="Total 2 5 6 2 4" xfId="46687"/>
    <cellStyle name="Total 2 5 6 2 5" xfId="47639"/>
    <cellStyle name="Total 2 5 6 3" xfId="45429"/>
    <cellStyle name="Total 2 5 6 3 2" xfId="45773"/>
    <cellStyle name="Total 2 5 6 3 3" xfId="46162"/>
    <cellStyle name="Total 2 5 6 3 4" xfId="46520"/>
    <cellStyle name="Total 2 5 6 3 5" xfId="46872"/>
    <cellStyle name="Total 2 5 6 3 6" xfId="47187"/>
    <cellStyle name="Total 2 5 6 3 7" xfId="47506"/>
    <cellStyle name="Total 2 5 6 3 8" xfId="47824"/>
    <cellStyle name="Total 2 5 6 4" xfId="45459"/>
    <cellStyle name="Total 2 5 6 4 2" xfId="45842"/>
    <cellStyle name="Total 2 5 6 4 3" xfId="46231"/>
    <cellStyle name="Total 2 5 6 4 4" xfId="46589"/>
    <cellStyle name="Total 2 5 6 4 5" xfId="46941"/>
    <cellStyle name="Total 2 5 6 4 6" xfId="47256"/>
    <cellStyle name="Total 2 5 6 4 7" xfId="47575"/>
    <cellStyle name="Total 2 5 6 4 8" xfId="47893"/>
    <cellStyle name="Total 2 5 6 5" xfId="45479"/>
    <cellStyle name="Total 2 5 6 5 2" xfId="45879"/>
    <cellStyle name="Total 2 5 6 5 3" xfId="46268"/>
    <cellStyle name="Total 2 5 6 5 4" xfId="46626"/>
    <cellStyle name="Total 2 5 6 5 5" xfId="46978"/>
    <cellStyle name="Total 2 5 6 5 6" xfId="47293"/>
    <cellStyle name="Total 2 5 6 5 7" xfId="47612"/>
    <cellStyle name="Total 2 5 6 5 8" xfId="47930"/>
    <cellStyle name="Total 2 5 6 6" xfId="45919"/>
    <cellStyle name="Total 2 5 6 7" xfId="45494"/>
    <cellStyle name="Total 2 5 6 8" xfId="45543"/>
    <cellStyle name="Total 2 5 6 9" xfId="45335"/>
    <cellStyle name="Total 2 5 7" xfId="12185"/>
    <cellStyle name="Total 2 5 7 2" xfId="45584"/>
    <cellStyle name="Total 2 5 7 3" xfId="45933"/>
    <cellStyle name="Total 2 5 7 4" xfId="46291"/>
    <cellStyle name="Total 2 5 7 5" xfId="46643"/>
    <cellStyle name="Total 2 5 7 6" xfId="46994"/>
    <cellStyle name="Total 2 5 7 7" xfId="47311"/>
    <cellStyle name="Total 2 5 7 8" xfId="45499"/>
    <cellStyle name="Total 2 5 8" xfId="14697"/>
    <cellStyle name="Total 2 5 8 2" xfId="45690"/>
    <cellStyle name="Total 2 5 8 3" xfId="46079"/>
    <cellStyle name="Total 2 5 8 4" xfId="46437"/>
    <cellStyle name="Total 2 5 8 5" xfId="46789"/>
    <cellStyle name="Total 2 5 8 6" xfId="47104"/>
    <cellStyle name="Total 2 5 8 7" xfId="47423"/>
    <cellStyle name="Total 2 5 8 8" xfId="47741"/>
    <cellStyle name="Total 2 5 9" xfId="16603"/>
    <cellStyle name="Total 2 5 9 2" xfId="45757"/>
    <cellStyle name="Total 2 5 9 3" xfId="46146"/>
    <cellStyle name="Total 2 5 9 4" xfId="46504"/>
    <cellStyle name="Total 2 5 9 5" xfId="46856"/>
    <cellStyle name="Total 2 5 9 6" xfId="47171"/>
    <cellStyle name="Total 2 5 9 7" xfId="47490"/>
    <cellStyle name="Total 2 5 9 8" xfId="47808"/>
    <cellStyle name="Total 2 6" xfId="2304"/>
    <cellStyle name="Total 2 6 10" xfId="19085"/>
    <cellStyle name="Total 2 6 11" xfId="20997"/>
    <cellStyle name="Total 2 6 12" xfId="24187"/>
    <cellStyle name="Total 2 6 13" xfId="24799"/>
    <cellStyle name="Total 2 6 14" xfId="26854"/>
    <cellStyle name="Total 2 6 15" xfId="28198"/>
    <cellStyle name="Total 2 6 16" xfId="30453"/>
    <cellStyle name="Total 2 6 17" xfId="32438"/>
    <cellStyle name="Total 2 6 18" xfId="34397"/>
    <cellStyle name="Total 2 6 19" xfId="35626"/>
    <cellStyle name="Total 2 6 2" xfId="4612"/>
    <cellStyle name="Total 2 6 2 10" xfId="20857"/>
    <cellStyle name="Total 2 6 2 11" xfId="24210"/>
    <cellStyle name="Total 2 6 2 12" xfId="24659"/>
    <cellStyle name="Total 2 6 2 13" xfId="27625"/>
    <cellStyle name="Total 2 6 2 14" xfId="27134"/>
    <cellStyle name="Total 2 6 2 15" xfId="31204"/>
    <cellStyle name="Total 2 6 2 16" xfId="32078"/>
    <cellStyle name="Total 2 6 2 17" xfId="30648"/>
    <cellStyle name="Total 2 6 2 18" xfId="35487"/>
    <cellStyle name="Total 2 6 2 19" xfId="37365"/>
    <cellStyle name="Total 2 6 2 2" xfId="4820"/>
    <cellStyle name="Total 2 6 2 20" xfId="39308"/>
    <cellStyle name="Total 2 6 2 21" xfId="40985"/>
    <cellStyle name="Total 2 6 2 22" xfId="43952"/>
    <cellStyle name="Total 2 6 2 3" xfId="6197"/>
    <cellStyle name="Total 2 6 2 4" xfId="9419"/>
    <cellStyle name="Total 2 6 2 5" xfId="12170"/>
    <cellStyle name="Total 2 6 2 6" xfId="14681"/>
    <cellStyle name="Total 2 6 2 7" xfId="16587"/>
    <cellStyle name="Total 2 6 2 8" xfId="17038"/>
    <cellStyle name="Total 2 6 2 9" xfId="18945"/>
    <cellStyle name="Total 2 6 20" xfId="37505"/>
    <cellStyle name="Total 2 6 21" xfId="39655"/>
    <cellStyle name="Total 2 6 22" xfId="41329"/>
    <cellStyle name="Total 2 6 23" xfId="43930"/>
    <cellStyle name="Total 2 6 3" xfId="4751"/>
    <cellStyle name="Total 2 6 3 2" xfId="45687"/>
    <cellStyle name="Total 2 6 3 3" xfId="46076"/>
    <cellStyle name="Total 2 6 3 4" xfId="46434"/>
    <cellStyle name="Total 2 6 3 5" xfId="46786"/>
    <cellStyle name="Total 2 6 3 6" xfId="47101"/>
    <cellStyle name="Total 2 6 3 7" xfId="47420"/>
    <cellStyle name="Total 2 6 3 8" xfId="47738"/>
    <cellStyle name="Total 2 6 4" xfId="7650"/>
    <cellStyle name="Total 2 6 4 2" xfId="45759"/>
    <cellStyle name="Total 2 6 4 3" xfId="46148"/>
    <cellStyle name="Total 2 6 4 4" xfId="46506"/>
    <cellStyle name="Total 2 6 4 5" xfId="46858"/>
    <cellStyle name="Total 2 6 4 6" xfId="47173"/>
    <cellStyle name="Total 2 6 4 7" xfId="47492"/>
    <cellStyle name="Total 2 6 4 8" xfId="47810"/>
    <cellStyle name="Total 2 6 5" xfId="9560"/>
    <cellStyle name="Total 2 6 6" xfId="12147"/>
    <cellStyle name="Total 2 6 7" xfId="14658"/>
    <cellStyle name="Total 2 6 8" xfId="16564"/>
    <cellStyle name="Total 2 6 9" xfId="17179"/>
    <cellStyle name="Total 2 7" xfId="2478"/>
    <cellStyle name="Total 2 7 10" xfId="19110"/>
    <cellStyle name="Total 2 7 11" xfId="21022"/>
    <cellStyle name="Total 2 7 12" xfId="23582"/>
    <cellStyle name="Total 2 7 13" xfId="24824"/>
    <cellStyle name="Total 2 7 14" xfId="27391"/>
    <cellStyle name="Total 2 7 15" xfId="29623"/>
    <cellStyle name="Total 2 7 16" xfId="30979"/>
    <cellStyle name="Total 2 7 17" xfId="32516"/>
    <cellStyle name="Total 2 7 18" xfId="33519"/>
    <cellStyle name="Total 2 7 19" xfId="35651"/>
    <cellStyle name="Total 2 7 2" xfId="5625"/>
    <cellStyle name="Total 2 7 2 10" xfId="21875"/>
    <cellStyle name="Total 2 7 2 11" xfId="22951"/>
    <cellStyle name="Total 2 7 2 12" xfId="25677"/>
    <cellStyle name="Total 2 7 2 13" xfId="26307"/>
    <cellStyle name="Total 2 7 2 14" xfId="2709"/>
    <cellStyle name="Total 2 7 2 15" xfId="29917"/>
    <cellStyle name="Total 2 7 2 16" xfId="32761"/>
    <cellStyle name="Total 2 7 2 17" xfId="35102"/>
    <cellStyle name="Total 2 7 2 18" xfId="36504"/>
    <cellStyle name="Total 2 7 2 19" xfId="38383"/>
    <cellStyle name="Total 2 7 2 2" xfId="7074"/>
    <cellStyle name="Total 2 7 2 20" xfId="39971"/>
    <cellStyle name="Total 2 7 2 21" xfId="41637"/>
    <cellStyle name="Total 2 7 2 22" xfId="42737"/>
    <cellStyle name="Total 2 7 2 3" xfId="8528"/>
    <cellStyle name="Total 2 7 2 4" xfId="10438"/>
    <cellStyle name="Total 2 7 2 5" xfId="11026"/>
    <cellStyle name="Total 2 7 2 6" xfId="13419"/>
    <cellStyle name="Total 2 7 2 7" xfId="15324"/>
    <cellStyle name="Total 2 7 2 8" xfId="18057"/>
    <cellStyle name="Total 2 7 2 9" xfId="19963"/>
    <cellStyle name="Total 2 7 20" xfId="37530"/>
    <cellStyle name="Total 2 7 21" xfId="39734"/>
    <cellStyle name="Total 2 7 22" xfId="41407"/>
    <cellStyle name="Total 2 7 23" xfId="43347"/>
    <cellStyle name="Total 2 7 3" xfId="6224"/>
    <cellStyle name="Total 2 7 3 2" xfId="45693"/>
    <cellStyle name="Total 2 7 3 3" xfId="46082"/>
    <cellStyle name="Total 2 7 3 4" xfId="46440"/>
    <cellStyle name="Total 2 7 3 5" xfId="46792"/>
    <cellStyle name="Total 2 7 3 6" xfId="47107"/>
    <cellStyle name="Total 2 7 3 7" xfId="47426"/>
    <cellStyle name="Total 2 7 3 8" xfId="47744"/>
    <cellStyle name="Total 2 7 4" xfId="7675"/>
    <cellStyle name="Total 2 7 4 2" xfId="45756"/>
    <cellStyle name="Total 2 7 4 3" xfId="46145"/>
    <cellStyle name="Total 2 7 4 4" xfId="46503"/>
    <cellStyle name="Total 2 7 4 5" xfId="46855"/>
    <cellStyle name="Total 2 7 4 6" xfId="47170"/>
    <cellStyle name="Total 2 7 4 7" xfId="47489"/>
    <cellStyle name="Total 2 7 4 8" xfId="47807"/>
    <cellStyle name="Total 2 7 5" xfId="9585"/>
    <cellStyle name="Total 2 7 5 2" xfId="45823"/>
    <cellStyle name="Total 2 7 5 3" xfId="46212"/>
    <cellStyle name="Total 2 7 5 4" xfId="46570"/>
    <cellStyle name="Total 2 7 5 5" xfId="46922"/>
    <cellStyle name="Total 2 7 5 6" xfId="47237"/>
    <cellStyle name="Total 2 7 5 7" xfId="47556"/>
    <cellStyle name="Total 2 7 5 8" xfId="47874"/>
    <cellStyle name="Total 2 7 6" xfId="12558"/>
    <cellStyle name="Total 2 7 7" xfId="14054"/>
    <cellStyle name="Total 2 7 8" xfId="15955"/>
    <cellStyle name="Total 2 7 9" xfId="17204"/>
    <cellStyle name="Total 2 8" xfId="3200"/>
    <cellStyle name="Total 2 8 2" xfId="45349"/>
    <cellStyle name="Total 2 8 2 2" xfId="45948"/>
    <cellStyle name="Total 2 8 2 3" xfId="46306"/>
    <cellStyle name="Total 2 8 2 4" xfId="46658"/>
    <cellStyle name="Total 2 8 2 5" xfId="45508"/>
    <cellStyle name="Total 2 8 3" xfId="45407"/>
    <cellStyle name="Total 2 8 3 2" xfId="45717"/>
    <cellStyle name="Total 2 8 3 3" xfId="46106"/>
    <cellStyle name="Total 2 8 3 4" xfId="46464"/>
    <cellStyle name="Total 2 8 3 5" xfId="46816"/>
    <cellStyle name="Total 2 8 3 6" xfId="47131"/>
    <cellStyle name="Total 2 8 3 7" xfId="47450"/>
    <cellStyle name="Total 2 8 3 8" xfId="47768"/>
    <cellStyle name="Total 2 8 4" xfId="45376"/>
    <cellStyle name="Total 2 8 4 2" xfId="45596"/>
    <cellStyle name="Total 2 8 4 3" xfId="45985"/>
    <cellStyle name="Total 2 8 4 4" xfId="46343"/>
    <cellStyle name="Total 2 8 4 5" xfId="46695"/>
    <cellStyle name="Total 2 8 4 6" xfId="47010"/>
    <cellStyle name="Total 2 8 4 7" xfId="47329"/>
    <cellStyle name="Total 2 8 4 8" xfId="47647"/>
    <cellStyle name="Total 2 8 5" xfId="45385"/>
    <cellStyle name="Total 2 8 5 2" xfId="45624"/>
    <cellStyle name="Total 2 8 5 3" xfId="46013"/>
    <cellStyle name="Total 2 8 5 4" xfId="46371"/>
    <cellStyle name="Total 2 8 5 5" xfId="46723"/>
    <cellStyle name="Total 2 8 5 6" xfId="47038"/>
    <cellStyle name="Total 2 8 5 7" xfId="47357"/>
    <cellStyle name="Total 2 8 5 8" xfId="47675"/>
    <cellStyle name="Total 2 8 6" xfId="45898"/>
    <cellStyle name="Total 2 8 7" xfId="45558"/>
    <cellStyle name="Total 2 8 8" xfId="47322"/>
    <cellStyle name="Total 2 8 9" xfId="45318"/>
    <cellStyle name="Total 2 9" xfId="2495"/>
    <cellStyle name="Total 3" xfId="51436"/>
    <cellStyle name="Total 3 2" xfId="52002"/>
    <cellStyle name="Total 3 3" xfId="52023"/>
    <cellStyle name="Total 4" xfId="51439"/>
    <cellStyle name="Total 4 2" xfId="52003"/>
    <cellStyle name="Total 4 3" xfId="52043"/>
    <cellStyle name="Total 5" xfId="51441"/>
    <cellStyle name="Total 5 2" xfId="52004"/>
    <cellStyle name="Total 5 3" xfId="52046"/>
    <cellStyle name="Total 6" xfId="51446"/>
    <cellStyle name="Total 6 2" xfId="52008"/>
    <cellStyle name="Total 6 3" xfId="52035"/>
    <cellStyle name="Total 7" xfId="51449"/>
    <cellStyle name="Total 7 2" xfId="52010"/>
    <cellStyle name="Total 7 3" xfId="52025"/>
    <cellStyle name="Total 8" xfId="51444"/>
    <cellStyle name="Total 8 2" xfId="52006"/>
    <cellStyle name="Total 8 3" xfId="52034"/>
    <cellStyle name="Total 9" xfId="51453"/>
    <cellStyle name="Total 9 2" xfId="52012"/>
    <cellStyle name="Total 9 3" xfId="52029"/>
    <cellStyle name="Vírgula 10" xfId="4"/>
    <cellStyle name="Vírgula 2" xfId="144"/>
    <cellStyle name="Vírgula 2 10" xfId="615"/>
    <cellStyle name="Vírgula 2 10 2" xfId="1685"/>
    <cellStyle name="Vírgula 2 11" xfId="698"/>
    <cellStyle name="Vírgula 2 11 2" xfId="1768"/>
    <cellStyle name="Vírgula 2 12" xfId="1163"/>
    <cellStyle name="Vírgula 2 12 2" xfId="45300"/>
    <cellStyle name="Vírgula 2 12 3" xfId="43987"/>
    <cellStyle name="Vírgula 2 13" xfId="1216"/>
    <cellStyle name="Vírgula 2 13 2" xfId="45301"/>
    <cellStyle name="Vírgula 2 13 3" xfId="45290"/>
    <cellStyle name="Vírgula 2 13_Mem." xfId="49655"/>
    <cellStyle name="Vírgula 2 14" xfId="1893"/>
    <cellStyle name="Vírgula 2 2" xfId="201"/>
    <cellStyle name="Vírgula 2 2 2" xfId="1164"/>
    <cellStyle name="Vírgula 2 2 2 2" xfId="45302"/>
    <cellStyle name="Vírgula 2 2 2 3" xfId="43989"/>
    <cellStyle name="Vírgula 2 2 3" xfId="1272"/>
    <cellStyle name="Vírgula 2 2_Mem." xfId="49656"/>
    <cellStyle name="Vírgula 2 3" xfId="294"/>
    <cellStyle name="Vírgula 2 3 10" xfId="49657"/>
    <cellStyle name="Vírgula 2 3 2" xfId="1365"/>
    <cellStyle name="Vírgula 2 3 2 2" xfId="49658"/>
    <cellStyle name="Vírgula 2 3 2 2 2" xfId="49659"/>
    <cellStyle name="Vírgula 2 3 2 2 2 2" xfId="49660"/>
    <cellStyle name="Vírgula 2 3 2 2 2 2 2" xfId="51123"/>
    <cellStyle name="Vírgula 2 3 2 2 2 3" xfId="50380"/>
    <cellStyle name="Vírgula 2 3 2 2 3" xfId="49661"/>
    <cellStyle name="Vírgula 2 3 2 2 3 2" xfId="50763"/>
    <cellStyle name="Vírgula 2 3 2 2 4" xfId="50072"/>
    <cellStyle name="Vírgula 2 3 2 3" xfId="49662"/>
    <cellStyle name="Vírgula 2 3 2 3 2" xfId="49663"/>
    <cellStyle name="Vírgula 2 3 2 3 2 2" xfId="50988"/>
    <cellStyle name="Vírgula 2 3 2 3 3" xfId="50252"/>
    <cellStyle name="Vírgula 2 3 2 4" xfId="49664"/>
    <cellStyle name="Vírgula 2 3 2 4 2" xfId="50626"/>
    <cellStyle name="Vírgula 2 3 2 5" xfId="49665"/>
    <cellStyle name="Vírgula 2 3 3" xfId="49666"/>
    <cellStyle name="Vírgula 2 3 3 2" xfId="49667"/>
    <cellStyle name="Vírgula 2 3 3 2 2" xfId="49668"/>
    <cellStyle name="Vírgula 2 3 3 2 2 2" xfId="49669"/>
    <cellStyle name="Vírgula 2 3 3 2 2 2 2" xfId="51163"/>
    <cellStyle name="Vírgula 2 3 3 2 2 3" xfId="50419"/>
    <cellStyle name="Vírgula 2 3 3 2 3" xfId="49670"/>
    <cellStyle name="Vírgula 2 3 3 2 3 2" xfId="50803"/>
    <cellStyle name="Vírgula 2 3 3 2 4" xfId="50103"/>
    <cellStyle name="Vírgula 2 3 3 3" xfId="49671"/>
    <cellStyle name="Vírgula 2 3 3 3 2" xfId="49672"/>
    <cellStyle name="Vírgula 2 3 3 3 2 2" xfId="51027"/>
    <cellStyle name="Vírgula 2 3 3 3 3" xfId="50291"/>
    <cellStyle name="Vírgula 2 3 3 4" xfId="49673"/>
    <cellStyle name="Vírgula 2 3 3 4 2" xfId="50666"/>
    <cellStyle name="Vírgula 2 3 3 5" xfId="49998"/>
    <cellStyle name="Vírgula 2 3 4" xfId="49674"/>
    <cellStyle name="Vírgula 2 3 4 2" xfId="49675"/>
    <cellStyle name="Vírgula 2 3 4 2 2" xfId="49676"/>
    <cellStyle name="Vírgula 2 3 4 2 2 2" xfId="51090"/>
    <cellStyle name="Vírgula 2 3 4 2 3" xfId="50348"/>
    <cellStyle name="Vírgula 2 3 4 3" xfId="49677"/>
    <cellStyle name="Vírgula 2 3 4 3 2" xfId="50730"/>
    <cellStyle name="Vírgula 2 3 4 4" xfId="50046"/>
    <cellStyle name="Vírgula 2 3 5" xfId="49678"/>
    <cellStyle name="Vírgula 2 3 5 2" xfId="49679"/>
    <cellStyle name="Vírgula 2 3 5 2 2" xfId="49680"/>
    <cellStyle name="Vírgula 2 3 5 2 2 2" xfId="50956"/>
    <cellStyle name="Vírgula 2 3 5 2 3" xfId="50220"/>
    <cellStyle name="Vírgula 2 3 5 3" xfId="49681"/>
    <cellStyle name="Vírgula 2 3 5 3 2" xfId="50593"/>
    <cellStyle name="Vírgula 2 3 5 4" xfId="49947"/>
    <cellStyle name="Vírgula 2 3 6" xfId="49682"/>
    <cellStyle name="Vírgula 2 3 6 2" xfId="49683"/>
    <cellStyle name="Vírgula 2 3 6 2 2" xfId="49684"/>
    <cellStyle name="Vírgula 2 3 6 2 2 2" xfId="51196"/>
    <cellStyle name="Vírgula 2 3 6 2 3" xfId="50448"/>
    <cellStyle name="Vírgula 2 3 6 3" xfId="49685"/>
    <cellStyle name="Vírgula 2 3 6 3 2" xfId="50837"/>
    <cellStyle name="Vírgula 2 3 6 4" xfId="50129"/>
    <cellStyle name="Vírgula 2 3 7" xfId="49686"/>
    <cellStyle name="Vírgula 2 3 7 2" xfId="49687"/>
    <cellStyle name="Vírgula 2 3 7 2 2" xfId="50879"/>
    <cellStyle name="Vírgula 2 3 7 3" xfId="50154"/>
    <cellStyle name="Vírgula 2 3 8" xfId="49688"/>
    <cellStyle name="Vírgula 2 3 8 2" xfId="49689"/>
    <cellStyle name="Vírgula 2 3 8 2 2" xfId="51229"/>
    <cellStyle name="Vírgula 2 3 8 3" xfId="50474"/>
    <cellStyle name="Vírgula 2 3 9" xfId="49690"/>
    <cellStyle name="Vírgula 2 3 9 2" xfId="50502"/>
    <cellStyle name="Vírgula 2 4" xfId="351"/>
    <cellStyle name="Vírgula 2 4 2" xfId="1422"/>
    <cellStyle name="Vírgula 2 5" xfId="391"/>
    <cellStyle name="Vírgula 2 5 2" xfId="1462"/>
    <cellStyle name="Vírgula 2 6" xfId="430"/>
    <cellStyle name="Vírgula 2 6 2" xfId="1501"/>
    <cellStyle name="Vírgula 2 7" xfId="488"/>
    <cellStyle name="Vírgula 2 7 2" xfId="1559"/>
    <cellStyle name="Vírgula 2 8" xfId="555"/>
    <cellStyle name="Vírgula 2 8 2" xfId="1625"/>
    <cellStyle name="Vírgula 2 9" xfId="646"/>
    <cellStyle name="Vírgula 2 9 2" xfId="1716"/>
    <cellStyle name="Vírgula 3" xfId="145"/>
    <cellStyle name="Vírgula 3 10" xfId="661"/>
    <cellStyle name="Vírgula 3 10 2" xfId="1731"/>
    <cellStyle name="Vírgula 3 10 2 2" xfId="49691"/>
    <cellStyle name="Vírgula 3 10 3" xfId="49692"/>
    <cellStyle name="Vírgula 3 11" xfId="596"/>
    <cellStyle name="Vírgula 3 11 2" xfId="1666"/>
    <cellStyle name="Vírgula 3 11 2 2" xfId="49693"/>
    <cellStyle name="Vírgula 3 11 3" xfId="49694"/>
    <cellStyle name="Vírgula 3 12" xfId="1217"/>
    <cellStyle name="Vírgula 3 12 2" xfId="49695"/>
    <cellStyle name="Vírgula 3 13" xfId="45521"/>
    <cellStyle name="Vírgula 3 13 2" xfId="49878"/>
    <cellStyle name="Vírgula 3 14" xfId="49696"/>
    <cellStyle name="Vírgula 3 2" xfId="202"/>
    <cellStyle name="Vírgula 3 2 10" xfId="49697"/>
    <cellStyle name="Vírgula 3 2 10 2" xfId="50503"/>
    <cellStyle name="Vírgula 3 2 11" xfId="49698"/>
    <cellStyle name="Vírgula 3 2 2" xfId="1273"/>
    <cellStyle name="Vírgula 3 2 2 2" xfId="49699"/>
    <cellStyle name="Vírgula 3 2 2 2 2" xfId="49700"/>
    <cellStyle name="Vírgula 3 2 2 2 2 2" xfId="49701"/>
    <cellStyle name="Vírgula 3 2 2 2 2 2 2" xfId="51092"/>
    <cellStyle name="Vírgula 3 2 2 2 2 3" xfId="50350"/>
    <cellStyle name="Vírgula 3 2 2 2 3" xfId="49702"/>
    <cellStyle name="Vírgula 3 2 2 2 3 2" xfId="50732"/>
    <cellStyle name="Vírgula 3 2 2 2 4" xfId="50047"/>
    <cellStyle name="Vírgula 3 2 2 3" xfId="49703"/>
    <cellStyle name="Vírgula 3 2 2 3 2" xfId="49704"/>
    <cellStyle name="Vírgula 3 2 2 3 2 2" xfId="50958"/>
    <cellStyle name="Vírgula 3 2 2 3 3" xfId="50222"/>
    <cellStyle name="Vírgula 3 2 2 4" xfId="49705"/>
    <cellStyle name="Vírgula 3 2 2 4 2" xfId="50595"/>
    <cellStyle name="Vírgula 3 2 2 5" xfId="49706"/>
    <cellStyle name="Vírgula 3 2 3" xfId="49707"/>
    <cellStyle name="Vírgula 3 2 3 2" xfId="49708"/>
    <cellStyle name="Vírgula 3 2 3 2 2" xfId="49709"/>
    <cellStyle name="Vírgula 3 2 3 2 2 2" xfId="49710"/>
    <cellStyle name="Vírgula 3 2 3 2 2 2 2" xfId="51125"/>
    <cellStyle name="Vírgula 3 2 3 2 2 3" xfId="50382"/>
    <cellStyle name="Vírgula 3 2 3 2 3" xfId="49711"/>
    <cellStyle name="Vírgula 3 2 3 2 3 2" xfId="50765"/>
    <cellStyle name="Vírgula 3 2 3 2 4" xfId="50073"/>
    <cellStyle name="Vírgula 3 2 3 3" xfId="49712"/>
    <cellStyle name="Vírgula 3 2 3 3 2" xfId="49713"/>
    <cellStyle name="Vírgula 3 2 3 3 2 2" xfId="50990"/>
    <cellStyle name="Vírgula 3 2 3 3 3" xfId="50254"/>
    <cellStyle name="Vírgula 3 2 3 4" xfId="49714"/>
    <cellStyle name="Vírgula 3 2 3 4 2" xfId="50628"/>
    <cellStyle name="Vírgula 3 2 3 5" xfId="49969"/>
    <cellStyle name="Vírgula 3 2 4" xfId="49715"/>
    <cellStyle name="Vírgula 3 2 4 2" xfId="49716"/>
    <cellStyle name="Vírgula 3 2 4 2 2" xfId="49717"/>
    <cellStyle name="Vírgula 3 2 4 2 2 2" xfId="49718"/>
    <cellStyle name="Vírgula 3 2 4 2 2 2 2" xfId="51165"/>
    <cellStyle name="Vírgula 3 2 4 2 2 3" xfId="50421"/>
    <cellStyle name="Vírgula 3 2 4 2 3" xfId="49719"/>
    <cellStyle name="Vírgula 3 2 4 2 3 2" xfId="50805"/>
    <cellStyle name="Vírgula 3 2 4 2 4" xfId="50104"/>
    <cellStyle name="Vírgula 3 2 4 3" xfId="49720"/>
    <cellStyle name="Vírgula 3 2 4 3 2" xfId="49721"/>
    <cellStyle name="Vírgula 3 2 4 3 2 2" xfId="51029"/>
    <cellStyle name="Vírgula 3 2 4 3 3" xfId="50293"/>
    <cellStyle name="Vírgula 3 2 4 4" xfId="49722"/>
    <cellStyle name="Vírgula 3 2 4 4 2" xfId="50668"/>
    <cellStyle name="Vírgula 3 2 4 5" xfId="49999"/>
    <cellStyle name="Vírgula 3 2 5" xfId="49723"/>
    <cellStyle name="Vírgula 3 2 5 2" xfId="49724"/>
    <cellStyle name="Vírgula 3 2 5 2 2" xfId="49725"/>
    <cellStyle name="Vírgula 3 2 5 2 2 2" xfId="51053"/>
    <cellStyle name="Vírgula 3 2 5 2 3" xfId="50312"/>
    <cellStyle name="Vírgula 3 2 5 3" xfId="49726"/>
    <cellStyle name="Vírgula 3 2 5 3 2" xfId="50693"/>
    <cellStyle name="Vírgula 3 2 5 4" xfId="50015"/>
    <cellStyle name="Vírgula 3 2 6" xfId="49727"/>
    <cellStyle name="Vírgula 3 2 6 2" xfId="49728"/>
    <cellStyle name="Vírgula 3 2 6 2 2" xfId="49729"/>
    <cellStyle name="Vírgula 3 2 6 2 2 2" xfId="50920"/>
    <cellStyle name="Vírgula 3 2 6 2 3" xfId="50184"/>
    <cellStyle name="Vírgula 3 2 6 3" xfId="49730"/>
    <cellStyle name="Vírgula 3 2 6 3 2" xfId="50556"/>
    <cellStyle name="Vírgula 3 2 6 4" xfId="49920"/>
    <cellStyle name="Vírgula 3 2 7" xfId="49731"/>
    <cellStyle name="Vírgula 3 2 7 2" xfId="49732"/>
    <cellStyle name="Vírgula 3 2 7 2 2" xfId="49733"/>
    <cellStyle name="Vírgula 3 2 7 2 2 2" xfId="51198"/>
    <cellStyle name="Vírgula 3 2 7 2 3" xfId="50449"/>
    <cellStyle name="Vírgula 3 2 7 3" xfId="49734"/>
    <cellStyle name="Vírgula 3 2 7 3 2" xfId="50839"/>
    <cellStyle name="Vírgula 3 2 7 4" xfId="50130"/>
    <cellStyle name="Vírgula 3 2 8" xfId="49735"/>
    <cellStyle name="Vírgula 3 2 8 2" xfId="49736"/>
    <cellStyle name="Vírgula 3 2 8 2 2" xfId="50880"/>
    <cellStyle name="Vírgula 3 2 8 3" xfId="50155"/>
    <cellStyle name="Vírgula 3 2 9" xfId="49737"/>
    <cellStyle name="Vírgula 3 2 9 2" xfId="49738"/>
    <cellStyle name="Vírgula 3 2 9 2 2" xfId="51230"/>
    <cellStyle name="Vírgula 3 2 9 3" xfId="50475"/>
    <cellStyle name="Vírgula 3 3" xfId="295"/>
    <cellStyle name="Vírgula 3 3 10" xfId="49739"/>
    <cellStyle name="Vírgula 3 3 10 2" xfId="50504"/>
    <cellStyle name="Vírgula 3 3 11" xfId="49740"/>
    <cellStyle name="Vírgula 3 3 2" xfId="1366"/>
    <cellStyle name="Vírgula 3 3 2 2" xfId="49741"/>
    <cellStyle name="Vírgula 3 3 2 2 2" xfId="49742"/>
    <cellStyle name="Vírgula 3 3 2 2 2 2" xfId="49743"/>
    <cellStyle name="Vírgula 3 3 2 2 2 2 2" xfId="51093"/>
    <cellStyle name="Vírgula 3 3 2 2 2 3" xfId="50351"/>
    <cellStyle name="Vírgula 3 3 2 2 3" xfId="49744"/>
    <cellStyle name="Vírgula 3 3 2 2 3 2" xfId="50733"/>
    <cellStyle name="Vírgula 3 3 2 2 4" xfId="50048"/>
    <cellStyle name="Vírgula 3 3 2 3" xfId="49745"/>
    <cellStyle name="Vírgula 3 3 2 3 2" xfId="49746"/>
    <cellStyle name="Vírgula 3 3 2 3 2 2" xfId="50959"/>
    <cellStyle name="Vírgula 3 3 2 3 3" xfId="50223"/>
    <cellStyle name="Vírgula 3 3 2 4" xfId="49747"/>
    <cellStyle name="Vírgula 3 3 2 4 2" xfId="50596"/>
    <cellStyle name="Vírgula 3 3 2 5" xfId="49748"/>
    <cellStyle name="Vírgula 3 3 3" xfId="49749"/>
    <cellStyle name="Vírgula 3 3 3 2" xfId="49750"/>
    <cellStyle name="Vírgula 3 3 3 2 2" xfId="49751"/>
    <cellStyle name="Vírgula 3 3 3 2 2 2" xfId="49752"/>
    <cellStyle name="Vírgula 3 3 3 2 2 2 2" xfId="51126"/>
    <cellStyle name="Vírgula 3 3 3 2 2 3" xfId="50383"/>
    <cellStyle name="Vírgula 3 3 3 2 3" xfId="49753"/>
    <cellStyle name="Vírgula 3 3 3 2 3 2" xfId="50766"/>
    <cellStyle name="Vírgula 3 3 3 2 4" xfId="50074"/>
    <cellStyle name="Vírgula 3 3 3 3" xfId="49754"/>
    <cellStyle name="Vírgula 3 3 3 3 2" xfId="49755"/>
    <cellStyle name="Vírgula 3 3 3 3 2 2" xfId="50991"/>
    <cellStyle name="Vírgula 3 3 3 3 3" xfId="50255"/>
    <cellStyle name="Vírgula 3 3 3 4" xfId="49756"/>
    <cellStyle name="Vírgula 3 3 3 4 2" xfId="50629"/>
    <cellStyle name="Vírgula 3 3 3 5" xfId="49970"/>
    <cellStyle name="Vírgula 3 3 4" xfId="49757"/>
    <cellStyle name="Vírgula 3 3 4 2" xfId="49758"/>
    <cellStyle name="Vírgula 3 3 4 2 2" xfId="49759"/>
    <cellStyle name="Vírgula 3 3 4 2 2 2" xfId="49760"/>
    <cellStyle name="Vírgula 3 3 4 2 2 2 2" xfId="51166"/>
    <cellStyle name="Vírgula 3 3 4 2 2 3" xfId="50422"/>
    <cellStyle name="Vírgula 3 3 4 2 3" xfId="49761"/>
    <cellStyle name="Vírgula 3 3 4 2 3 2" xfId="50806"/>
    <cellStyle name="Vírgula 3 3 4 2 4" xfId="50105"/>
    <cellStyle name="Vírgula 3 3 4 3" xfId="49762"/>
    <cellStyle name="Vírgula 3 3 4 3 2" xfId="49763"/>
    <cellStyle name="Vírgula 3 3 4 3 2 2" xfId="51030"/>
    <cellStyle name="Vírgula 3 3 4 3 3" xfId="50294"/>
    <cellStyle name="Vírgula 3 3 4 4" xfId="49764"/>
    <cellStyle name="Vírgula 3 3 4 4 2" xfId="50669"/>
    <cellStyle name="Vírgula 3 3 4 5" xfId="50000"/>
    <cellStyle name="Vírgula 3 3 5" xfId="49765"/>
    <cellStyle name="Vírgula 3 3 5 2" xfId="49766"/>
    <cellStyle name="Vírgula 3 3 5 2 2" xfId="49767"/>
    <cellStyle name="Vírgula 3 3 5 2 2 2" xfId="51043"/>
    <cellStyle name="Vírgula 3 3 5 2 3" xfId="50303"/>
    <cellStyle name="Vírgula 3 3 5 3" xfId="49768"/>
    <cellStyle name="Vírgula 3 3 5 3 2" xfId="50683"/>
    <cellStyle name="Vírgula 3 3 5 4" xfId="50006"/>
    <cellStyle name="Vírgula 3 3 6" xfId="49769"/>
    <cellStyle name="Vírgula 3 3 6 2" xfId="49770"/>
    <cellStyle name="Vírgula 3 3 6 2 2" xfId="49771"/>
    <cellStyle name="Vírgula 3 3 6 2 2 2" xfId="50910"/>
    <cellStyle name="Vírgula 3 3 6 2 3" xfId="50175"/>
    <cellStyle name="Vírgula 3 3 6 3" xfId="49772"/>
    <cellStyle name="Vírgula 3 3 6 3 2" xfId="50546"/>
    <cellStyle name="Vírgula 3 3 6 4" xfId="49911"/>
    <cellStyle name="Vírgula 3 3 7" xfId="49773"/>
    <cellStyle name="Vírgula 3 3 7 2" xfId="49774"/>
    <cellStyle name="Vírgula 3 3 7 2 2" xfId="49775"/>
    <cellStyle name="Vírgula 3 3 7 2 2 2" xfId="51199"/>
    <cellStyle name="Vírgula 3 3 7 2 3" xfId="50450"/>
    <cellStyle name="Vírgula 3 3 7 3" xfId="49776"/>
    <cellStyle name="Vírgula 3 3 7 3 2" xfId="50840"/>
    <cellStyle name="Vírgula 3 3 7 4" xfId="50131"/>
    <cellStyle name="Vírgula 3 3 8" xfId="49777"/>
    <cellStyle name="Vírgula 3 3 8 2" xfId="49778"/>
    <cellStyle name="Vírgula 3 3 8 2 2" xfId="50881"/>
    <cellStyle name="Vírgula 3 3 8 3" xfId="50156"/>
    <cellStyle name="Vírgula 3 3 9" xfId="49779"/>
    <cellStyle name="Vírgula 3 3 9 2" xfId="49780"/>
    <cellStyle name="Vírgula 3 3 9 2 2" xfId="51231"/>
    <cellStyle name="Vírgula 3 3 9 3" xfId="50476"/>
    <cellStyle name="Vírgula 3 4" xfId="353"/>
    <cellStyle name="Vírgula 3 4 2" xfId="1424"/>
    <cellStyle name="Vírgula 3 4 2 2" xfId="49781"/>
    <cellStyle name="Vírgula 3 4 2 2 2" xfId="49782"/>
    <cellStyle name="Vírgula 3 4 2 2 2 2" xfId="51091"/>
    <cellStyle name="Vírgula 3 4 2 2 3" xfId="50349"/>
    <cellStyle name="Vírgula 3 4 2 3" xfId="49783"/>
    <cellStyle name="Vírgula 3 4 2 3 2" xfId="50731"/>
    <cellStyle name="Vírgula 3 4 2 4" xfId="49784"/>
    <cellStyle name="Vírgula 3 4 3" xfId="49785"/>
    <cellStyle name="Vírgula 3 4 3 2" xfId="49786"/>
    <cellStyle name="Vírgula 3 4 3 2 2" xfId="50957"/>
    <cellStyle name="Vírgula 3 4 3 3" xfId="50221"/>
    <cellStyle name="Vírgula 3 4 4" xfId="49787"/>
    <cellStyle name="Vírgula 3 4 4 2" xfId="50594"/>
    <cellStyle name="Vírgula 3 4 5" xfId="49788"/>
    <cellStyle name="Vírgula 3 5" xfId="392"/>
    <cellStyle name="Vírgula 3 5 2" xfId="1463"/>
    <cellStyle name="Vírgula 3 5 2 2" xfId="49789"/>
    <cellStyle name="Vírgula 3 5 2 2 2" xfId="49790"/>
    <cellStyle name="Vírgula 3 5 2 2 2 2" xfId="51124"/>
    <cellStyle name="Vírgula 3 5 2 2 3" xfId="50381"/>
    <cellStyle name="Vírgula 3 5 2 3" xfId="49791"/>
    <cellStyle name="Vírgula 3 5 2 3 2" xfId="50764"/>
    <cellStyle name="Vírgula 3 5 2 4" xfId="49792"/>
    <cellStyle name="Vírgula 3 5 3" xfId="49793"/>
    <cellStyle name="Vírgula 3 5 3 2" xfId="49794"/>
    <cellStyle name="Vírgula 3 5 3 2 2" xfId="50989"/>
    <cellStyle name="Vírgula 3 5 3 3" xfId="50253"/>
    <cellStyle name="Vírgula 3 5 4" xfId="49795"/>
    <cellStyle name="Vírgula 3 5 4 2" xfId="50627"/>
    <cellStyle name="Vírgula 3 5 5" xfId="49796"/>
    <cellStyle name="Vírgula 3 6" xfId="431"/>
    <cellStyle name="Vírgula 3 6 2" xfId="1502"/>
    <cellStyle name="Vírgula 3 6 2 2" xfId="49797"/>
    <cellStyle name="Vírgula 3 6 2 2 2" xfId="49798"/>
    <cellStyle name="Vírgula 3 6 2 2 2 2" xfId="51164"/>
    <cellStyle name="Vírgula 3 6 2 2 3" xfId="50420"/>
    <cellStyle name="Vírgula 3 6 2 3" xfId="49799"/>
    <cellStyle name="Vírgula 3 6 2 3 2" xfId="50804"/>
    <cellStyle name="Vírgula 3 6 2 4" xfId="49800"/>
    <cellStyle name="Vírgula 3 6 3" xfId="49801"/>
    <cellStyle name="Vírgula 3 6 3 2" xfId="49802"/>
    <cellStyle name="Vírgula 3 6 3 2 2" xfId="51028"/>
    <cellStyle name="Vírgula 3 6 3 3" xfId="50292"/>
    <cellStyle name="Vírgula 3 6 4" xfId="49803"/>
    <cellStyle name="Vírgula 3 6 4 2" xfId="50667"/>
    <cellStyle name="Vírgula 3 6 5" xfId="49804"/>
    <cellStyle name="Vírgula 3 7" xfId="489"/>
    <cellStyle name="Vírgula 3 7 2" xfId="1560"/>
    <cellStyle name="Vírgula 3 7 2 2" xfId="49805"/>
    <cellStyle name="Vírgula 3 7 2 2 2" xfId="51033"/>
    <cellStyle name="Vírgula 3 7 2 3" xfId="49806"/>
    <cellStyle name="Vírgula 3 7 3" xfId="49807"/>
    <cellStyle name="Vírgula 3 7 3 2" xfId="50673"/>
    <cellStyle name="Vírgula 3 7 4" xfId="49808"/>
    <cellStyle name="Vírgula 3 8" xfId="556"/>
    <cellStyle name="Vírgula 3 8 2" xfId="1626"/>
    <cellStyle name="Vírgula 3 8 2 2" xfId="49809"/>
    <cellStyle name="Vírgula 3 8 2 2 2" xfId="50900"/>
    <cellStyle name="Vírgula 3 8 2 3" xfId="49810"/>
    <cellStyle name="Vírgula 3 8 3" xfId="49811"/>
    <cellStyle name="Vírgula 3 8 3 2" xfId="50536"/>
    <cellStyle name="Vírgula 3 8 4" xfId="49812"/>
    <cellStyle name="Vírgula 3 9" xfId="625"/>
    <cellStyle name="Vírgula 3 9 2" xfId="1695"/>
    <cellStyle name="Vírgula 3 9 2 2" xfId="49813"/>
    <cellStyle name="Vírgula 3 9 2 2 2" xfId="51197"/>
    <cellStyle name="Vírgula 3 9 2 3" xfId="49814"/>
    <cellStyle name="Vírgula 3 9 3" xfId="49815"/>
    <cellStyle name="Vírgula 3 9 3 2" xfId="50838"/>
    <cellStyle name="Vírgula 3 9 4" xfId="49816"/>
    <cellStyle name="Vírgula 4" xfId="146"/>
    <cellStyle name="Vírgula 4 10" xfId="687"/>
    <cellStyle name="Vírgula 4 10 2" xfId="1757"/>
    <cellStyle name="Vírgula 4 11" xfId="616"/>
    <cellStyle name="Vírgula 4 11 2" xfId="1686"/>
    <cellStyle name="Vírgula 4 12" xfId="1218"/>
    <cellStyle name="Vírgula 4 13" xfId="1895"/>
    <cellStyle name="Vírgula 4 14" xfId="1802"/>
    <cellStyle name="Vírgula 4 2" xfId="203"/>
    <cellStyle name="Vírgula 4 2 2" xfId="1274"/>
    <cellStyle name="Vírgula 4 3" xfId="296"/>
    <cellStyle name="Vírgula 4 3 2" xfId="1367"/>
    <cellStyle name="Vírgula 4 4" xfId="354"/>
    <cellStyle name="Vírgula 4 4 2" xfId="1425"/>
    <cellStyle name="Vírgula 4 5" xfId="393"/>
    <cellStyle name="Vírgula 4 5 2" xfId="1464"/>
    <cellStyle name="Vírgula 4 6" xfId="432"/>
    <cellStyle name="Vírgula 4 6 2" xfId="1503"/>
    <cellStyle name="Vírgula 4 7" xfId="490"/>
    <cellStyle name="Vírgula 4 7 2" xfId="1561"/>
    <cellStyle name="Vírgula 4 8" xfId="557"/>
    <cellStyle name="Vírgula 4 8 2" xfId="1627"/>
    <cellStyle name="Vírgula 4 9" xfId="604"/>
    <cellStyle name="Vírgula 4 9 2" xfId="1674"/>
    <cellStyle name="Vírgula 4_Mem." xfId="49817"/>
    <cellStyle name="Vírgula 5" xfId="722"/>
    <cellStyle name="Vírgula 5 2" xfId="49818"/>
    <cellStyle name="Vírgula 5 2 2" xfId="49819"/>
    <cellStyle name="Vírgula 5 2 2 2" xfId="49820"/>
    <cellStyle name="Vírgula 5 2 2 2 2" xfId="49821"/>
    <cellStyle name="Vírgula 5 2 2 2 2 2" xfId="51167"/>
    <cellStyle name="Vírgula 5 2 2 2 3" xfId="50423"/>
    <cellStyle name="Vírgula 5 2 2 3" xfId="49822"/>
    <cellStyle name="Vírgula 5 2 2 3 2" xfId="50807"/>
    <cellStyle name="Vírgula 5 2 2 4" xfId="50106"/>
    <cellStyle name="Vírgula 5 2 3" xfId="49823"/>
    <cellStyle name="Vírgula 5 2 3 2" xfId="49824"/>
    <cellStyle name="Vírgula 5 2 3 2 2" xfId="51031"/>
    <cellStyle name="Vírgula 5 2 3 3" xfId="50295"/>
    <cellStyle name="Vírgula 5 2 4" xfId="49825"/>
    <cellStyle name="Vírgula 5 2 4 2" xfId="50670"/>
    <cellStyle name="Vírgula 5 2 5" xfId="50001"/>
    <cellStyle name="Vírgula 5 3" xfId="49826"/>
    <cellStyle name="Vírgula 5 3 2" xfId="49827"/>
    <cellStyle name="Vírgula 5 3 2 2" xfId="49828"/>
    <cellStyle name="Vírgula 5 3 2 2 2" xfId="51129"/>
    <cellStyle name="Vírgula 5 3 2 3" xfId="50386"/>
    <cellStyle name="Vírgula 5 3 3" xfId="49829"/>
    <cellStyle name="Vírgula 5 3 3 2" xfId="50769"/>
    <cellStyle name="Vírgula 5 3 4" xfId="50076"/>
    <cellStyle name="Vírgula 5 4" xfId="49830"/>
    <cellStyle name="Vírgula 5 4 2" xfId="49831"/>
    <cellStyle name="Vírgula 5 4 2 2" xfId="49832"/>
    <cellStyle name="Vírgula 5 4 2 2 2" xfId="50994"/>
    <cellStyle name="Vírgula 5 4 2 3" xfId="50258"/>
    <cellStyle name="Vírgula 5 4 3" xfId="49833"/>
    <cellStyle name="Vírgula 5 4 3 2" xfId="50632"/>
    <cellStyle name="Vírgula 5 4 4" xfId="49972"/>
    <cellStyle name="Vírgula 5 5" xfId="49834"/>
    <cellStyle name="Vírgula 5 5 2" xfId="49835"/>
    <cellStyle name="Vírgula 5 5 2 2" xfId="50883"/>
    <cellStyle name="Vírgula 5 5 3" xfId="50157"/>
    <cellStyle name="Vírgula 5 6" xfId="49836"/>
    <cellStyle name="Vírgula 5 6 2" xfId="49837"/>
    <cellStyle name="Vírgula 5 6 2 2" xfId="51232"/>
    <cellStyle name="Vírgula 5 6 3" xfId="50477"/>
    <cellStyle name="Vírgula 5 7" xfId="49838"/>
    <cellStyle name="Vírgula 5 7 2" xfId="50517"/>
    <cellStyle name="Vírgula 5 8" xfId="49839"/>
    <cellStyle name="Vírgula 6" xfId="45292"/>
    <cellStyle name="Vírgula 6 2" xfId="49840"/>
    <cellStyle name="Vírgula 6 2 2" xfId="52095"/>
    <cellStyle name="Vírgula 6 3" xfId="52094"/>
    <cellStyle name="Vírgula 7" xfId="49841"/>
    <cellStyle name="Vírgula 8" xfId="45"/>
    <cellStyle name="Warning Text" xfId="5143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2</xdr:row>
      <xdr:rowOff>66675</xdr:rowOff>
    </xdr:from>
    <xdr:to>
      <xdr:col>1</xdr:col>
      <xdr:colOff>542290</xdr:colOff>
      <xdr:row>3</xdr:row>
      <xdr:rowOff>217805</xdr:rowOff>
    </xdr:to>
    <xdr:pic>
      <xdr:nvPicPr>
        <xdr:cNvPr id="4" name="Imagem 3" descr="logomarca"/>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95275"/>
          <a:ext cx="1066165" cy="5321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171450</xdr:colOff>
      <xdr:row>0</xdr:row>
      <xdr:rowOff>47625</xdr:rowOff>
    </xdr:from>
    <xdr:to>
      <xdr:col>1</xdr:col>
      <xdr:colOff>523240</xdr:colOff>
      <xdr:row>3</xdr:row>
      <xdr:rowOff>160655</xdr:rowOff>
    </xdr:to>
    <xdr:pic>
      <xdr:nvPicPr>
        <xdr:cNvPr id="4" name="Imagem 3" descr="logomarca"/>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47625"/>
          <a:ext cx="1066165" cy="53213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57150</xdr:rowOff>
    </xdr:from>
    <xdr:to>
      <xdr:col>1</xdr:col>
      <xdr:colOff>532765</xdr:colOff>
      <xdr:row>3</xdr:row>
      <xdr:rowOff>170180</xdr:rowOff>
    </xdr:to>
    <xdr:pic>
      <xdr:nvPicPr>
        <xdr:cNvPr id="3" name="Imagem 2" descr="logomarca"/>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57150"/>
          <a:ext cx="1066165" cy="53213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57150</xdr:rowOff>
    </xdr:from>
    <xdr:to>
      <xdr:col>1</xdr:col>
      <xdr:colOff>523240</xdr:colOff>
      <xdr:row>3</xdr:row>
      <xdr:rowOff>170180</xdr:rowOff>
    </xdr:to>
    <xdr:pic>
      <xdr:nvPicPr>
        <xdr:cNvPr id="3" name="Imagem 2" descr="logomarca"/>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57150"/>
          <a:ext cx="1066165" cy="53213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161925</xdr:colOff>
      <xdr:row>0</xdr:row>
      <xdr:rowOff>57150</xdr:rowOff>
    </xdr:from>
    <xdr:to>
      <xdr:col>1</xdr:col>
      <xdr:colOff>513715</xdr:colOff>
      <xdr:row>3</xdr:row>
      <xdr:rowOff>170180</xdr:rowOff>
    </xdr:to>
    <xdr:pic>
      <xdr:nvPicPr>
        <xdr:cNvPr id="3" name="Imagem 2" descr="logomarca"/>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57150"/>
          <a:ext cx="1066165" cy="53213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161925</xdr:colOff>
      <xdr:row>0</xdr:row>
      <xdr:rowOff>57150</xdr:rowOff>
    </xdr:from>
    <xdr:to>
      <xdr:col>1</xdr:col>
      <xdr:colOff>513715</xdr:colOff>
      <xdr:row>3</xdr:row>
      <xdr:rowOff>170180</xdr:rowOff>
    </xdr:to>
    <xdr:pic>
      <xdr:nvPicPr>
        <xdr:cNvPr id="4" name="Imagem 3" descr="logomarca"/>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57150"/>
          <a:ext cx="1066165" cy="53213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161925</xdr:colOff>
      <xdr:row>0</xdr:row>
      <xdr:rowOff>66675</xdr:rowOff>
    </xdr:from>
    <xdr:to>
      <xdr:col>1</xdr:col>
      <xdr:colOff>513715</xdr:colOff>
      <xdr:row>3</xdr:row>
      <xdr:rowOff>179705</xdr:rowOff>
    </xdr:to>
    <xdr:pic>
      <xdr:nvPicPr>
        <xdr:cNvPr id="3" name="Imagem 2" descr="logomarca"/>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1066165" cy="53213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9"/>
  <sheetViews>
    <sheetView view="pageBreakPreview" zoomScaleNormal="100" zoomScaleSheetLayoutView="100" workbookViewId="0">
      <selection activeCell="D12" sqref="D12"/>
    </sheetView>
  </sheetViews>
  <sheetFormatPr defaultColWidth="9.140625" defaultRowHeight="12.75"/>
  <cols>
    <col min="1" max="1" width="10.7109375" style="2" customWidth="1"/>
    <col min="2" max="2" width="10.7109375" style="22" customWidth="1"/>
    <col min="3" max="3" width="15.7109375" style="21" customWidth="1"/>
    <col min="4" max="4" width="15.7109375" style="14" customWidth="1"/>
    <col min="5" max="5" width="10.7109375" style="14" customWidth="1"/>
    <col min="6" max="6" width="10.7109375" style="21" customWidth="1"/>
    <col min="7" max="7" width="10.7109375" style="14" customWidth="1"/>
    <col min="8" max="8" width="10.7109375" style="22" customWidth="1"/>
    <col min="9" max="9" width="10.7109375" style="60" customWidth="1"/>
    <col min="10" max="10" width="10.7109375" style="62" customWidth="1"/>
    <col min="11" max="11" width="15.7109375" style="22" customWidth="1"/>
    <col min="12" max="13" width="9.140625" style="4"/>
    <col min="14" max="15" width="9.5703125" style="4" bestFit="1" customWidth="1"/>
    <col min="16" max="16384" width="9.140625" style="13"/>
  </cols>
  <sheetData>
    <row r="1" spans="1:15" ht="15" customHeight="1">
      <c r="A1" s="125"/>
      <c r="B1" s="125"/>
      <c r="C1" s="131" t="s">
        <v>135</v>
      </c>
      <c r="D1" s="132"/>
      <c r="E1" s="132"/>
      <c r="F1" s="132"/>
      <c r="G1" s="132"/>
      <c r="H1" s="132"/>
      <c r="I1" s="132"/>
      <c r="J1" s="132"/>
      <c r="K1" s="133"/>
    </row>
    <row r="2" spans="1:15" ht="3" customHeight="1">
      <c r="A2" s="125"/>
      <c r="B2" s="125"/>
      <c r="C2" s="1"/>
      <c r="D2" s="6"/>
      <c r="E2" s="6"/>
      <c r="F2" s="1"/>
      <c r="G2" s="38"/>
      <c r="H2" s="24"/>
      <c r="I2" s="14"/>
      <c r="J2" s="56"/>
      <c r="K2" s="8"/>
    </row>
    <row r="3" spans="1:15" ht="30" customHeight="1">
      <c r="A3" s="80"/>
      <c r="B3" s="80"/>
      <c r="C3" s="126" t="s">
        <v>4823</v>
      </c>
      <c r="D3" s="126"/>
      <c r="E3" s="126"/>
      <c r="F3" s="126"/>
      <c r="G3" s="126"/>
      <c r="H3" s="126"/>
      <c r="I3" s="126"/>
      <c r="J3" s="126"/>
      <c r="K3" s="126"/>
    </row>
    <row r="4" spans="1:15" ht="30" customHeight="1">
      <c r="A4" s="80"/>
      <c r="B4" s="80"/>
      <c r="C4" s="126"/>
      <c r="D4" s="126"/>
      <c r="E4" s="126"/>
      <c r="F4" s="126"/>
      <c r="G4" s="126"/>
      <c r="H4" s="126"/>
      <c r="I4" s="126"/>
      <c r="J4" s="126"/>
      <c r="K4" s="126"/>
    </row>
    <row r="5" spans="1:15" s="4" customFormat="1" ht="3" customHeight="1">
      <c r="A5" s="20"/>
      <c r="B5" s="20"/>
      <c r="C5" s="9"/>
      <c r="D5" s="10"/>
      <c r="E5" s="10"/>
      <c r="F5" s="9"/>
      <c r="G5" s="10"/>
      <c r="H5" s="10"/>
      <c r="I5" s="57"/>
      <c r="J5" s="58"/>
      <c r="K5" s="10"/>
    </row>
    <row r="6" spans="1:15" s="4" customFormat="1" ht="15" customHeight="1">
      <c r="A6" s="81" t="s">
        <v>13</v>
      </c>
      <c r="B6" s="127" t="s">
        <v>136</v>
      </c>
      <c r="C6" s="128"/>
      <c r="D6" s="56" t="s">
        <v>0</v>
      </c>
      <c r="E6" s="127" t="s">
        <v>4825</v>
      </c>
      <c r="F6" s="128"/>
      <c r="G6" s="56" t="s">
        <v>1</v>
      </c>
      <c r="H6" s="129">
        <v>1.5727</v>
      </c>
      <c r="I6" s="130"/>
      <c r="J6" s="82" t="s">
        <v>14</v>
      </c>
      <c r="K6" s="69" t="s">
        <v>134</v>
      </c>
    </row>
    <row r="7" spans="1:15" s="4" customFormat="1" ht="3" customHeight="1">
      <c r="A7" s="20"/>
      <c r="B7" s="20"/>
      <c r="C7" s="9"/>
      <c r="D7" s="10"/>
      <c r="E7" s="10"/>
      <c r="F7" s="9"/>
      <c r="G7" s="10"/>
      <c r="H7" s="10"/>
      <c r="I7" s="57"/>
      <c r="J7" s="58"/>
      <c r="K7" s="10"/>
    </row>
    <row r="8" spans="1:15" s="4" customFormat="1" ht="25.5">
      <c r="A8" s="124" t="s">
        <v>113</v>
      </c>
      <c r="B8" s="124"/>
      <c r="C8" s="124"/>
      <c r="D8" s="83" t="s">
        <v>114</v>
      </c>
      <c r="E8" s="83" t="s">
        <v>2</v>
      </c>
      <c r="F8" s="84" t="s">
        <v>5</v>
      </c>
      <c r="G8" s="83" t="s">
        <v>109</v>
      </c>
      <c r="H8" s="85" t="s">
        <v>110</v>
      </c>
      <c r="I8" s="86" t="s">
        <v>111</v>
      </c>
      <c r="J8" s="86" t="s">
        <v>112</v>
      </c>
      <c r="K8" s="87" t="s">
        <v>130</v>
      </c>
    </row>
    <row r="9" spans="1:15" s="22" customFormat="1" ht="15" customHeight="1">
      <c r="A9" s="146"/>
      <c r="B9" s="146"/>
      <c r="C9" s="146"/>
      <c r="D9" s="15"/>
      <c r="E9" s="15"/>
      <c r="F9" s="37"/>
      <c r="G9" s="12"/>
      <c r="H9" s="36"/>
      <c r="I9" s="59"/>
      <c r="J9" s="35"/>
      <c r="K9" s="11"/>
      <c r="L9" s="4"/>
      <c r="M9" s="4"/>
      <c r="N9" s="79"/>
      <c r="O9" s="79"/>
    </row>
    <row r="10" spans="1:15" s="22" customFormat="1" ht="15" customHeight="1">
      <c r="A10" s="149"/>
      <c r="B10" s="149"/>
      <c r="C10" s="149"/>
      <c r="D10" s="5"/>
      <c r="E10" s="5"/>
      <c r="F10" s="3"/>
      <c r="G10" s="5"/>
      <c r="H10" s="11"/>
      <c r="I10" s="16"/>
      <c r="J10" s="35"/>
      <c r="K10" s="11"/>
      <c r="L10" s="4"/>
      <c r="M10" s="4"/>
      <c r="N10" s="79"/>
      <c r="O10" s="79"/>
    </row>
    <row r="11" spans="1:15" s="22" customFormat="1" ht="15" customHeight="1">
      <c r="A11" s="149"/>
      <c r="B11" s="149"/>
      <c r="C11" s="149"/>
      <c r="D11" s="15"/>
      <c r="E11" s="15"/>
      <c r="F11" s="3"/>
      <c r="G11" s="92"/>
      <c r="H11" s="11"/>
      <c r="I11" s="16"/>
      <c r="J11" s="35"/>
      <c r="K11" s="11"/>
      <c r="L11" s="4"/>
      <c r="M11" s="4"/>
      <c r="N11" s="79"/>
      <c r="O11" s="79"/>
    </row>
    <row r="12" spans="1:15" s="22" customFormat="1" ht="15" customHeight="1">
      <c r="A12" s="162"/>
      <c r="B12" s="162"/>
      <c r="C12" s="162"/>
      <c r="D12" s="14"/>
      <c r="E12" s="14"/>
      <c r="F12" s="21"/>
      <c r="G12" s="14"/>
      <c r="I12" s="60"/>
      <c r="J12" s="61" t="s">
        <v>9</v>
      </c>
      <c r="K12" s="17">
        <f>SUM(K9:K11)</f>
        <v>0</v>
      </c>
      <c r="L12" s="4"/>
      <c r="M12" s="4"/>
      <c r="N12" s="79"/>
      <c r="O12" s="79"/>
    </row>
    <row r="13" spans="1:15" s="22" customFormat="1" ht="3" customHeight="1">
      <c r="A13" s="147"/>
      <c r="B13" s="147"/>
      <c r="C13" s="147"/>
      <c r="D13" s="14"/>
      <c r="E13" s="14"/>
      <c r="F13" s="21"/>
      <c r="G13" s="14"/>
      <c r="I13" s="60"/>
      <c r="J13" s="62"/>
      <c r="L13" s="4"/>
      <c r="M13" s="4"/>
      <c r="N13" s="79"/>
      <c r="O13" s="79"/>
    </row>
    <row r="14" spans="1:15" s="22" customFormat="1" ht="25.5">
      <c r="A14" s="124" t="s">
        <v>108</v>
      </c>
      <c r="B14" s="124"/>
      <c r="C14" s="124"/>
      <c r="D14" s="83" t="s">
        <v>114</v>
      </c>
      <c r="E14" s="83" t="s">
        <v>2</v>
      </c>
      <c r="F14" s="84" t="s">
        <v>5</v>
      </c>
      <c r="G14" s="88" t="s">
        <v>117</v>
      </c>
      <c r="H14" s="120" t="s">
        <v>116</v>
      </c>
      <c r="I14" s="121"/>
      <c r="J14" s="89" t="s">
        <v>115</v>
      </c>
      <c r="K14" s="87" t="s">
        <v>130</v>
      </c>
      <c r="L14" s="4"/>
      <c r="M14" s="4"/>
      <c r="N14" s="79"/>
      <c r="O14" s="79"/>
    </row>
    <row r="15" spans="1:15" s="22" customFormat="1" ht="15" customHeight="1">
      <c r="A15" s="146" t="str">
        <f>VLOOKUP(E15,'DER Mão de Obra'!$A:$E,2,FALSE)</f>
        <v>SERVENTE (AUXILIAR DE OBRAS - SINDUSCON)</v>
      </c>
      <c r="B15" s="146"/>
      <c r="C15" s="146"/>
      <c r="D15" s="15" t="s">
        <v>144</v>
      </c>
      <c r="E15" s="15">
        <v>10146</v>
      </c>
      <c r="F15" s="37" t="str">
        <f>VLOOKUP(E15,'DER Mão de Obra'!$A:$E,3,FALSE)</f>
        <v>H</v>
      </c>
      <c r="G15" s="40">
        <f>$H$6</f>
        <v>1.5727</v>
      </c>
      <c r="H15" s="122">
        <f>VLOOKUP(E15,'DER Mão de Obra'!$A:$E,5,FALSE)</f>
        <v>16.876912000000001</v>
      </c>
      <c r="I15" s="123"/>
      <c r="J15" s="63">
        <v>3.79</v>
      </c>
      <c r="K15" s="19">
        <f>TRUNC((H15*J15),2)</f>
        <v>63.96</v>
      </c>
      <c r="L15" s="4"/>
      <c r="M15" s="4"/>
      <c r="N15" s="79"/>
      <c r="O15" s="79"/>
    </row>
    <row r="16" spans="1:15" s="22" customFormat="1" ht="15" customHeight="1">
      <c r="A16" s="146" t="str">
        <f>VLOOKUP(E16,'DER Mão de Obra'!$A:$E,2,FALSE)</f>
        <v>CARPINTEIRO (OFICIAL - SINDUSCON)</v>
      </c>
      <c r="B16" s="146"/>
      <c r="C16" s="146"/>
      <c r="D16" s="15" t="s">
        <v>144</v>
      </c>
      <c r="E16" s="15">
        <v>10111</v>
      </c>
      <c r="F16" s="37" t="str">
        <f>VLOOKUP(E16,'DER Mão de Obra'!$A:$E,3,FALSE)</f>
        <v>H</v>
      </c>
      <c r="G16" s="40">
        <f t="shared" ref="G16" si="0">$H$6</f>
        <v>1.5727</v>
      </c>
      <c r="H16" s="122">
        <f>VLOOKUP(E16,'DER Mão de Obra'!$A:$E,5,FALSE)</f>
        <v>22.742668000000002</v>
      </c>
      <c r="I16" s="123"/>
      <c r="J16" s="63">
        <v>3.75</v>
      </c>
      <c r="K16" s="19">
        <f t="shared" ref="K16:K17" si="1">TRUNC((H16*J16),2)</f>
        <v>85.28</v>
      </c>
      <c r="L16" s="4"/>
      <c r="M16" s="4"/>
      <c r="N16" s="79"/>
      <c r="O16" s="79"/>
    </row>
    <row r="17" spans="1:15" s="22" customFormat="1" ht="15" customHeight="1">
      <c r="A17" s="146"/>
      <c r="B17" s="146"/>
      <c r="C17" s="146"/>
      <c r="D17" s="15"/>
      <c r="E17" s="15"/>
      <c r="F17" s="37"/>
      <c r="G17" s="40"/>
      <c r="H17" s="122"/>
      <c r="I17" s="123"/>
      <c r="J17" s="63"/>
      <c r="K17" s="19">
        <f t="shared" si="1"/>
        <v>0</v>
      </c>
      <c r="L17" s="4"/>
      <c r="M17" s="4"/>
      <c r="N17" s="79"/>
      <c r="O17" s="79"/>
    </row>
    <row r="18" spans="1:15" s="22" customFormat="1" ht="15" customHeight="1">
      <c r="A18" s="147"/>
      <c r="B18" s="147"/>
      <c r="C18" s="147"/>
      <c r="D18" s="14"/>
      <c r="E18" s="14"/>
      <c r="F18" s="21"/>
      <c r="G18" s="14"/>
      <c r="I18" s="60"/>
      <c r="J18" s="61" t="s">
        <v>11</v>
      </c>
      <c r="K18" s="17">
        <f>SUM(K15:K17)</f>
        <v>149.24</v>
      </c>
      <c r="L18" s="4"/>
      <c r="M18" s="4"/>
      <c r="N18" s="79"/>
      <c r="O18" s="79"/>
    </row>
    <row r="19" spans="1:15" s="22" customFormat="1" ht="3" customHeight="1">
      <c r="A19" s="21"/>
      <c r="B19" s="21"/>
      <c r="C19" s="21"/>
      <c r="D19" s="14"/>
      <c r="E19" s="14"/>
      <c r="F19" s="21"/>
      <c r="G19" s="14"/>
      <c r="I19" s="60"/>
      <c r="J19" s="62"/>
      <c r="L19" s="4"/>
      <c r="M19" s="4"/>
      <c r="N19" s="79"/>
      <c r="O19" s="79"/>
    </row>
    <row r="20" spans="1:15" s="22" customFormat="1" ht="15" customHeight="1">
      <c r="A20" s="124" t="s">
        <v>118</v>
      </c>
      <c r="B20" s="124"/>
      <c r="C20" s="124"/>
      <c r="D20" s="83" t="s">
        <v>114</v>
      </c>
      <c r="E20" s="83" t="s">
        <v>2</v>
      </c>
      <c r="F20" s="134" t="s">
        <v>119</v>
      </c>
      <c r="G20" s="135"/>
      <c r="H20" s="85" t="s">
        <v>127</v>
      </c>
      <c r="I20" s="86" t="s">
        <v>128</v>
      </c>
      <c r="J20" s="87" t="s">
        <v>129</v>
      </c>
      <c r="K20" s="87" t="s">
        <v>131</v>
      </c>
      <c r="L20" s="4"/>
      <c r="M20" s="4"/>
      <c r="N20" s="79"/>
      <c r="O20" s="79"/>
    </row>
    <row r="21" spans="1:15" ht="15" customHeight="1">
      <c r="A21" s="149"/>
      <c r="B21" s="149"/>
      <c r="C21" s="149"/>
      <c r="D21" s="15"/>
      <c r="E21" s="15"/>
      <c r="F21" s="136"/>
      <c r="G21" s="137"/>
      <c r="H21" s="11"/>
      <c r="I21" s="16"/>
      <c r="J21" s="35"/>
      <c r="K21" s="19">
        <f>TRUNC((H21*J21),2)</f>
        <v>0</v>
      </c>
    </row>
    <row r="22" spans="1:15" ht="15" customHeight="1">
      <c r="A22" s="149"/>
      <c r="B22" s="149"/>
      <c r="C22" s="149"/>
      <c r="D22" s="15"/>
      <c r="E22" s="15"/>
      <c r="F22" s="136"/>
      <c r="G22" s="137"/>
      <c r="H22" s="11"/>
      <c r="I22" s="16"/>
      <c r="J22" s="35"/>
      <c r="K22" s="19">
        <f>TRUNC((H22*J22),2)</f>
        <v>0</v>
      </c>
    </row>
    <row r="23" spans="1:15" ht="15" customHeight="1">
      <c r="A23" s="149"/>
      <c r="B23" s="149"/>
      <c r="C23" s="149"/>
      <c r="D23" s="15"/>
      <c r="E23" s="15"/>
      <c r="F23" s="136"/>
      <c r="G23" s="137"/>
      <c r="H23" s="11"/>
      <c r="I23" s="16"/>
      <c r="J23" s="35"/>
      <c r="K23" s="19">
        <f>TRUNC((H23*J23),2)</f>
        <v>0</v>
      </c>
    </row>
    <row r="24" spans="1:15" ht="15" customHeight="1">
      <c r="A24" s="147"/>
      <c r="B24" s="147"/>
      <c r="C24" s="147"/>
      <c r="J24" s="61" t="s">
        <v>10</v>
      </c>
      <c r="K24" s="17">
        <f>SUM(K21:K23)</f>
        <v>0</v>
      </c>
    </row>
    <row r="25" spans="1:15" ht="3" customHeight="1">
      <c r="A25" s="150"/>
      <c r="B25" s="150"/>
      <c r="C25" s="150"/>
      <c r="D25" s="56"/>
      <c r="E25" s="56"/>
      <c r="F25" s="1"/>
      <c r="G25" s="56"/>
      <c r="H25" s="2"/>
      <c r="I25" s="66"/>
      <c r="J25" s="67"/>
    </row>
    <row r="26" spans="1:15" ht="15" customHeight="1">
      <c r="A26" s="151" t="s">
        <v>6</v>
      </c>
      <c r="B26" s="151"/>
      <c r="C26" s="151"/>
      <c r="D26" s="151"/>
      <c r="E26" s="151"/>
      <c r="F26" s="151"/>
      <c r="G26" s="151"/>
      <c r="H26" s="151"/>
      <c r="I26" s="151"/>
      <c r="J26" s="152"/>
      <c r="K26" s="90">
        <f>K12+K18+K24</f>
        <v>149.24</v>
      </c>
    </row>
    <row r="27" spans="1:15" ht="3" customHeight="1">
      <c r="A27" s="1"/>
      <c r="B27" s="1"/>
      <c r="C27" s="1"/>
      <c r="D27" s="56"/>
      <c r="E27" s="56"/>
      <c r="F27" s="1"/>
      <c r="G27" s="56"/>
      <c r="H27" s="2"/>
      <c r="I27" s="66"/>
      <c r="J27" s="61"/>
      <c r="K27" s="7"/>
    </row>
    <row r="28" spans="1:15" ht="15" customHeight="1">
      <c r="A28" s="151" t="s">
        <v>7</v>
      </c>
      <c r="B28" s="151"/>
      <c r="C28" s="151"/>
      <c r="D28" s="151"/>
      <c r="E28" s="151"/>
      <c r="F28" s="151"/>
      <c r="G28" s="151"/>
      <c r="H28" s="151"/>
      <c r="I28" s="151"/>
      <c r="J28" s="152"/>
      <c r="K28" s="90">
        <v>1</v>
      </c>
    </row>
    <row r="29" spans="1:15" ht="3" customHeight="1">
      <c r="A29" s="21"/>
      <c r="B29" s="21"/>
      <c r="J29" s="61"/>
      <c r="K29" s="7"/>
    </row>
    <row r="30" spans="1:15" ht="15" customHeight="1">
      <c r="A30" s="151" t="s">
        <v>8</v>
      </c>
      <c r="B30" s="151"/>
      <c r="C30" s="151"/>
      <c r="D30" s="151"/>
      <c r="E30" s="151"/>
      <c r="F30" s="151"/>
      <c r="G30" s="151"/>
      <c r="H30" s="151"/>
      <c r="I30" s="151"/>
      <c r="J30" s="152"/>
      <c r="K30" s="90">
        <f>K26/K28</f>
        <v>149.24</v>
      </c>
    </row>
    <row r="31" spans="1:15" ht="3" customHeight="1">
      <c r="A31" s="147"/>
      <c r="B31" s="147"/>
      <c r="C31" s="147"/>
    </row>
    <row r="32" spans="1:15" s="38" customFormat="1" ht="15" customHeight="1">
      <c r="A32" s="124" t="s">
        <v>121</v>
      </c>
      <c r="B32" s="124"/>
      <c r="C32" s="124"/>
      <c r="D32" s="83" t="s">
        <v>114</v>
      </c>
      <c r="E32" s="83" t="s">
        <v>2</v>
      </c>
      <c r="F32" s="84" t="s">
        <v>5</v>
      </c>
      <c r="G32" s="142" t="s">
        <v>120</v>
      </c>
      <c r="H32" s="143"/>
      <c r="I32" s="140" t="s">
        <v>115</v>
      </c>
      <c r="J32" s="141"/>
      <c r="K32" s="87" t="s">
        <v>120</v>
      </c>
      <c r="L32" s="4"/>
      <c r="M32" s="4"/>
      <c r="N32" s="79"/>
      <c r="O32" s="79"/>
    </row>
    <row r="33" spans="1:15" ht="79.5" customHeight="1">
      <c r="A33" s="146" t="s">
        <v>4824</v>
      </c>
      <c r="B33" s="146"/>
      <c r="C33" s="146"/>
      <c r="D33" s="70" t="s">
        <v>147</v>
      </c>
      <c r="E33" s="70" t="s">
        <v>140</v>
      </c>
      <c r="F33" s="37" t="s">
        <v>141</v>
      </c>
      <c r="G33" s="138">
        <v>5948.21</v>
      </c>
      <c r="H33" s="139"/>
      <c r="I33" s="144">
        <v>1</v>
      </c>
      <c r="J33" s="145"/>
      <c r="K33" s="19">
        <f>TRUNC((G33*I33),2)</f>
        <v>5948.21</v>
      </c>
    </row>
    <row r="34" spans="1:15" ht="15" customHeight="1">
      <c r="A34" s="146"/>
      <c r="B34" s="146"/>
      <c r="C34" s="146"/>
      <c r="D34" s="70"/>
      <c r="E34" s="70"/>
      <c r="F34" s="37"/>
      <c r="G34" s="157"/>
      <c r="H34" s="158"/>
      <c r="I34" s="144"/>
      <c r="J34" s="145"/>
      <c r="K34" s="19">
        <f t="shared" ref="K34:K35" si="2">TRUNC((G34*I34),2)</f>
        <v>0</v>
      </c>
    </row>
    <row r="35" spans="1:15" ht="15" customHeight="1">
      <c r="A35" s="146"/>
      <c r="B35" s="146"/>
      <c r="C35" s="146"/>
      <c r="D35" s="70"/>
      <c r="E35" s="70"/>
      <c r="F35" s="37"/>
      <c r="G35" s="160"/>
      <c r="H35" s="161"/>
      <c r="I35" s="144"/>
      <c r="J35" s="145"/>
      <c r="K35" s="19">
        <f t="shared" si="2"/>
        <v>0</v>
      </c>
    </row>
    <row r="36" spans="1:15" ht="15" customHeight="1">
      <c r="A36" s="148"/>
      <c r="B36" s="148"/>
      <c r="C36" s="148"/>
      <c r="D36" s="45"/>
      <c r="E36" s="45"/>
      <c r="F36" s="18"/>
      <c r="G36" s="45"/>
      <c r="H36" s="38"/>
      <c r="J36" s="61" t="s">
        <v>124</v>
      </c>
      <c r="K36" s="17">
        <f>SUM(K33:K35)</f>
        <v>5948.21</v>
      </c>
    </row>
    <row r="37" spans="1:15" ht="3" customHeight="1">
      <c r="A37" s="49"/>
      <c r="B37" s="49"/>
      <c r="C37" s="49"/>
      <c r="D37" s="50"/>
      <c r="E37" s="50"/>
      <c r="F37" s="51"/>
      <c r="G37" s="52"/>
    </row>
    <row r="38" spans="1:15" s="38" customFormat="1" ht="15" customHeight="1">
      <c r="A38" s="124" t="s">
        <v>122</v>
      </c>
      <c r="B38" s="124"/>
      <c r="C38" s="124"/>
      <c r="D38" s="83" t="s">
        <v>114</v>
      </c>
      <c r="E38" s="83" t="s">
        <v>2</v>
      </c>
      <c r="F38" s="84" t="s">
        <v>5</v>
      </c>
      <c r="G38" s="142" t="s">
        <v>120</v>
      </c>
      <c r="H38" s="143"/>
      <c r="I38" s="140" t="s">
        <v>115</v>
      </c>
      <c r="J38" s="141"/>
      <c r="K38" s="87" t="s">
        <v>120</v>
      </c>
      <c r="L38" s="4"/>
      <c r="M38" s="4"/>
      <c r="N38" s="79"/>
      <c r="O38" s="79"/>
    </row>
    <row r="39" spans="1:15" ht="15" customHeight="1">
      <c r="A39" s="149"/>
      <c r="B39" s="149"/>
      <c r="C39" s="149"/>
      <c r="D39" s="15"/>
      <c r="E39" s="15"/>
      <c r="F39" s="3"/>
      <c r="G39" s="155"/>
      <c r="H39" s="156"/>
      <c r="I39" s="157"/>
      <c r="J39" s="158"/>
      <c r="K39" s="19">
        <f>TRUNC((H39*J39),2)</f>
        <v>0</v>
      </c>
    </row>
    <row r="40" spans="1:15" ht="15" customHeight="1">
      <c r="A40" s="136"/>
      <c r="B40" s="159"/>
      <c r="C40" s="137"/>
      <c r="D40" s="15"/>
      <c r="E40" s="15"/>
      <c r="F40" s="3"/>
      <c r="G40" s="155"/>
      <c r="H40" s="156"/>
      <c r="I40" s="157"/>
      <c r="J40" s="158"/>
      <c r="K40" s="19">
        <f>TRUNC((H40*J40),2)</f>
        <v>0</v>
      </c>
    </row>
    <row r="41" spans="1:15" ht="15" customHeight="1">
      <c r="A41" s="149"/>
      <c r="B41" s="149"/>
      <c r="C41" s="149"/>
      <c r="D41" s="15"/>
      <c r="E41" s="15"/>
      <c r="F41" s="3"/>
      <c r="G41" s="155"/>
      <c r="H41" s="156"/>
      <c r="I41" s="157"/>
      <c r="J41" s="158"/>
      <c r="K41" s="19">
        <f>TRUNC((H41*J41),2)</f>
        <v>0</v>
      </c>
    </row>
    <row r="42" spans="1:15" ht="15" customHeight="1">
      <c r="A42" s="148"/>
      <c r="B42" s="148"/>
      <c r="C42" s="148"/>
      <c r="D42" s="45"/>
      <c r="E42" s="45"/>
      <c r="F42" s="18"/>
      <c r="G42" s="45"/>
      <c r="H42" s="38"/>
      <c r="J42" s="61" t="s">
        <v>125</v>
      </c>
      <c r="K42" s="17">
        <f>SUM(K39:K41)</f>
        <v>0</v>
      </c>
    </row>
    <row r="43" spans="1:15" ht="3" customHeight="1">
      <c r="A43" s="53"/>
      <c r="B43" s="53"/>
      <c r="C43" s="53"/>
      <c r="D43" s="54"/>
      <c r="E43" s="54"/>
      <c r="F43" s="55"/>
      <c r="G43" s="52"/>
    </row>
    <row r="44" spans="1:15" s="38" customFormat="1" ht="15" customHeight="1">
      <c r="A44" s="124" t="s">
        <v>123</v>
      </c>
      <c r="B44" s="124"/>
      <c r="C44" s="124"/>
      <c r="D44" s="83" t="s">
        <v>114</v>
      </c>
      <c r="E44" s="83" t="s">
        <v>2</v>
      </c>
      <c r="F44" s="84" t="s">
        <v>5</v>
      </c>
      <c r="G44" s="85" t="s">
        <v>132</v>
      </c>
      <c r="H44" s="85" t="s">
        <v>133</v>
      </c>
      <c r="I44" s="85" t="s">
        <v>131</v>
      </c>
      <c r="J44" s="87" t="s">
        <v>115</v>
      </c>
      <c r="K44" s="87" t="s">
        <v>120</v>
      </c>
      <c r="L44" s="4"/>
      <c r="M44" s="4"/>
      <c r="N44" s="79"/>
      <c r="O44" s="79"/>
    </row>
    <row r="45" spans="1:15" ht="15" customHeight="1">
      <c r="A45" s="149"/>
      <c r="B45" s="149"/>
      <c r="C45" s="149"/>
      <c r="D45" s="15"/>
      <c r="E45" s="15"/>
      <c r="F45" s="3"/>
      <c r="G45" s="15"/>
      <c r="H45" s="11"/>
      <c r="I45" s="16"/>
      <c r="J45" s="35"/>
      <c r="K45" s="19">
        <f>TRUNC((H45*J45),2)</f>
        <v>0</v>
      </c>
    </row>
    <row r="46" spans="1:15" ht="15" customHeight="1">
      <c r="A46" s="136"/>
      <c r="B46" s="159"/>
      <c r="C46" s="137"/>
      <c r="D46" s="15"/>
      <c r="E46" s="15"/>
      <c r="F46" s="3"/>
      <c r="G46" s="15"/>
      <c r="H46" s="11"/>
      <c r="I46" s="16"/>
      <c r="J46" s="35"/>
      <c r="K46" s="19">
        <f>TRUNC((H46*J46),2)</f>
        <v>0</v>
      </c>
    </row>
    <row r="47" spans="1:15" ht="15" customHeight="1">
      <c r="A47" s="149"/>
      <c r="B47" s="149"/>
      <c r="C47" s="149"/>
      <c r="D47" s="15"/>
      <c r="E47" s="15"/>
      <c r="F47" s="3"/>
      <c r="G47" s="15"/>
      <c r="H47" s="11"/>
      <c r="I47" s="16"/>
      <c r="J47" s="35"/>
      <c r="K47" s="19">
        <f>TRUNC((H47*J47),2)</f>
        <v>0</v>
      </c>
    </row>
    <row r="48" spans="1:15" ht="15" customHeight="1">
      <c r="A48" s="148"/>
      <c r="B48" s="148"/>
      <c r="C48" s="148"/>
      <c r="D48" s="45"/>
      <c r="E48" s="45"/>
      <c r="F48" s="18"/>
      <c r="G48" s="45"/>
      <c r="H48" s="38"/>
      <c r="J48" s="61" t="s">
        <v>126</v>
      </c>
      <c r="K48" s="17">
        <f>SUM(K45:K47)</f>
        <v>0</v>
      </c>
    </row>
    <row r="49" spans="1:11" ht="3" customHeight="1">
      <c r="A49" s="46"/>
      <c r="B49" s="46"/>
      <c r="C49" s="46"/>
      <c r="D49" s="46"/>
      <c r="E49" s="46"/>
      <c r="F49" s="46"/>
      <c r="G49" s="45"/>
    </row>
    <row r="50" spans="1:11" ht="15" customHeight="1">
      <c r="A50" s="46"/>
      <c r="B50" s="46"/>
      <c r="C50" s="46"/>
      <c r="D50" s="47"/>
      <c r="E50" s="47"/>
      <c r="F50" s="48"/>
      <c r="G50" s="45"/>
    </row>
    <row r="51" spans="1:11" ht="3" customHeight="1">
      <c r="A51" s="148"/>
      <c r="B51" s="148"/>
      <c r="C51" s="148"/>
      <c r="D51" s="45"/>
      <c r="E51" s="45"/>
      <c r="F51" s="18"/>
      <c r="G51" s="45"/>
    </row>
    <row r="52" spans="1:11" ht="15" customHeight="1">
      <c r="A52" s="153" t="s">
        <v>12</v>
      </c>
      <c r="B52" s="153"/>
      <c r="C52" s="153"/>
      <c r="D52" s="153"/>
      <c r="E52" s="153"/>
      <c r="F52" s="153"/>
      <c r="G52" s="153"/>
      <c r="H52" s="153"/>
      <c r="I52" s="153"/>
      <c r="J52" s="154"/>
      <c r="K52" s="91">
        <f>SUM(K30,K36,K42,K48)</f>
        <v>6097.45</v>
      </c>
    </row>
    <row r="53" spans="1:11" ht="15" customHeight="1">
      <c r="A53" s="147"/>
      <c r="B53" s="147"/>
      <c r="C53" s="147"/>
    </row>
    <row r="54" spans="1:11" ht="15" customHeight="1">
      <c r="A54" s="147"/>
      <c r="B54" s="147"/>
      <c r="C54" s="147"/>
    </row>
    <row r="55" spans="1:11" ht="15" customHeight="1">
      <c r="A55" s="147"/>
      <c r="B55" s="147"/>
      <c r="C55" s="147"/>
    </row>
    <row r="56" spans="1:11" ht="15" customHeight="1">
      <c r="A56" s="147"/>
      <c r="B56" s="147"/>
      <c r="C56" s="147"/>
    </row>
    <row r="57" spans="1:11" ht="15" customHeight="1">
      <c r="A57" s="147"/>
      <c r="B57" s="147"/>
      <c r="C57" s="147"/>
    </row>
    <row r="58" spans="1:11" ht="15" customHeight="1"/>
    <row r="59" spans="1:11" ht="15" customHeight="1"/>
  </sheetData>
  <mergeCells count="73">
    <mergeCell ref="A18:C18"/>
    <mergeCell ref="A20:C20"/>
    <mergeCell ref="G40:H40"/>
    <mergeCell ref="I35:J35"/>
    <mergeCell ref="G34:H34"/>
    <mergeCell ref="G35:H35"/>
    <mergeCell ref="A21:C21"/>
    <mergeCell ref="A32:C32"/>
    <mergeCell ref="A33:C33"/>
    <mergeCell ref="A52:J52"/>
    <mergeCell ref="F22:G22"/>
    <mergeCell ref="F23:G23"/>
    <mergeCell ref="G38:H38"/>
    <mergeCell ref="I38:J38"/>
    <mergeCell ref="G39:H39"/>
    <mergeCell ref="I39:J39"/>
    <mergeCell ref="I40:J40"/>
    <mergeCell ref="I41:J41"/>
    <mergeCell ref="A45:C45"/>
    <mergeCell ref="A46:C46"/>
    <mergeCell ref="A47:C47"/>
    <mergeCell ref="A48:C48"/>
    <mergeCell ref="A40:C40"/>
    <mergeCell ref="A22:C22"/>
    <mergeCell ref="A23:C23"/>
    <mergeCell ref="A24:C24"/>
    <mergeCell ref="A25:C25"/>
    <mergeCell ref="A31:C31"/>
    <mergeCell ref="A26:J26"/>
    <mergeCell ref="A28:J28"/>
    <mergeCell ref="A30:J30"/>
    <mergeCell ref="A34:C34"/>
    <mergeCell ref="A35:C35"/>
    <mergeCell ref="I34:J34"/>
    <mergeCell ref="A57:C57"/>
    <mergeCell ref="A51:C51"/>
    <mergeCell ref="A53:C53"/>
    <mergeCell ref="A54:C54"/>
    <mergeCell ref="A55:C55"/>
    <mergeCell ref="A56:C56"/>
    <mergeCell ref="A41:C41"/>
    <mergeCell ref="A42:C42"/>
    <mergeCell ref="A44:C44"/>
    <mergeCell ref="G41:H41"/>
    <mergeCell ref="A36:C36"/>
    <mergeCell ref="A38:C38"/>
    <mergeCell ref="A39:C39"/>
    <mergeCell ref="F20:G20"/>
    <mergeCell ref="F21:G21"/>
    <mergeCell ref="G33:H33"/>
    <mergeCell ref="I32:J32"/>
    <mergeCell ref="G32:H32"/>
    <mergeCell ref="I33:J33"/>
    <mergeCell ref="A1:B2"/>
    <mergeCell ref="C3:K4"/>
    <mergeCell ref="B6:C6"/>
    <mergeCell ref="E6:F6"/>
    <mergeCell ref="H6:I6"/>
    <mergeCell ref="C1:K1"/>
    <mergeCell ref="H14:I14"/>
    <mergeCell ref="H15:I15"/>
    <mergeCell ref="H16:I16"/>
    <mergeCell ref="H17:I17"/>
    <mergeCell ref="A8:C8"/>
    <mergeCell ref="A9:C9"/>
    <mergeCell ref="A10:C10"/>
    <mergeCell ref="A11:C11"/>
    <mergeCell ref="A12:C12"/>
    <mergeCell ref="A13:C13"/>
    <mergeCell ref="A14:C14"/>
    <mergeCell ref="A15:C15"/>
    <mergeCell ref="A16:C16"/>
    <mergeCell ref="A17:C17"/>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1"/>
  <sheetViews>
    <sheetView tabSelected="1" view="pageBreakPreview" zoomScaleNormal="100" zoomScaleSheetLayoutView="100" workbookViewId="0">
      <selection activeCell="D12" sqref="D12"/>
    </sheetView>
  </sheetViews>
  <sheetFormatPr defaultColWidth="9.140625" defaultRowHeight="12.75"/>
  <cols>
    <col min="1" max="1" width="10.7109375" style="2" customWidth="1"/>
    <col min="2" max="2" width="10.7109375" style="43" customWidth="1"/>
    <col min="3" max="3" width="15.7109375" style="41" customWidth="1"/>
    <col min="4" max="4" width="15.7109375" style="68" customWidth="1"/>
    <col min="5" max="5" width="10.7109375" style="68" customWidth="1"/>
    <col min="6" max="6" width="10.7109375" style="41" customWidth="1"/>
    <col min="7" max="7" width="10.7109375" style="68" customWidth="1"/>
    <col min="8" max="8" width="10.7109375" style="43" customWidth="1"/>
    <col min="9" max="9" width="10.7109375" style="60" customWidth="1"/>
    <col min="10" max="10" width="10.7109375" style="62" customWidth="1"/>
    <col min="11" max="11" width="15.7109375" style="43" customWidth="1"/>
    <col min="12" max="13" width="9.140625" style="4"/>
    <col min="14" max="16384" width="9.140625" style="13"/>
  </cols>
  <sheetData>
    <row r="1" spans="1:15" ht="15" customHeight="1">
      <c r="A1" s="125"/>
      <c r="B1" s="125"/>
      <c r="C1" s="131" t="s">
        <v>135</v>
      </c>
      <c r="D1" s="132"/>
      <c r="E1" s="132"/>
      <c r="F1" s="132"/>
      <c r="G1" s="132"/>
      <c r="H1" s="132"/>
      <c r="I1" s="132"/>
      <c r="J1" s="132"/>
      <c r="K1" s="133"/>
    </row>
    <row r="2" spans="1:15" ht="3" customHeight="1">
      <c r="A2" s="125"/>
      <c r="B2" s="125"/>
      <c r="C2" s="65"/>
      <c r="D2" s="6"/>
      <c r="E2" s="6"/>
      <c r="F2" s="65"/>
      <c r="G2" s="43"/>
      <c r="I2" s="68"/>
      <c r="J2" s="56"/>
      <c r="K2" s="8"/>
    </row>
    <row r="3" spans="1:15" ht="15" customHeight="1">
      <c r="A3" s="80"/>
      <c r="B3" s="80"/>
      <c r="C3" s="126" t="s">
        <v>4826</v>
      </c>
      <c r="D3" s="126"/>
      <c r="E3" s="126"/>
      <c r="F3" s="126"/>
      <c r="G3" s="126"/>
      <c r="H3" s="126"/>
      <c r="I3" s="126"/>
      <c r="J3" s="126"/>
      <c r="K3" s="126"/>
    </row>
    <row r="4" spans="1:15" ht="15" customHeight="1">
      <c r="A4" s="80"/>
      <c r="B4" s="80"/>
      <c r="C4" s="126"/>
      <c r="D4" s="126"/>
      <c r="E4" s="126"/>
      <c r="F4" s="126"/>
      <c r="G4" s="126"/>
      <c r="H4" s="126"/>
      <c r="I4" s="126"/>
      <c r="J4" s="126"/>
      <c r="K4" s="126"/>
    </row>
    <row r="5" spans="1:15" s="4" customFormat="1" ht="3" customHeight="1">
      <c r="A5" s="42"/>
      <c r="B5" s="42"/>
      <c r="C5" s="9"/>
      <c r="D5" s="10"/>
      <c r="E5" s="10"/>
      <c r="F5" s="9"/>
      <c r="G5" s="10"/>
      <c r="H5" s="10"/>
      <c r="I5" s="57"/>
      <c r="J5" s="58"/>
      <c r="K5" s="10"/>
    </row>
    <row r="6" spans="1:15" s="4" customFormat="1" ht="15" customHeight="1">
      <c r="A6" s="81" t="s">
        <v>13</v>
      </c>
      <c r="B6" s="127" t="s">
        <v>4832</v>
      </c>
      <c r="C6" s="128"/>
      <c r="D6" s="56" t="s">
        <v>0</v>
      </c>
      <c r="E6" s="127" t="s">
        <v>4825</v>
      </c>
      <c r="F6" s="128"/>
      <c r="G6" s="56" t="s">
        <v>1</v>
      </c>
      <c r="H6" s="129">
        <v>1.5727</v>
      </c>
      <c r="I6" s="130"/>
      <c r="J6" s="82" t="s">
        <v>14</v>
      </c>
      <c r="K6" s="69" t="s">
        <v>137</v>
      </c>
    </row>
    <row r="7" spans="1:15" s="4" customFormat="1" ht="3" customHeight="1">
      <c r="A7" s="42"/>
      <c r="B7" s="42"/>
      <c r="C7" s="9"/>
      <c r="D7" s="10"/>
      <c r="E7" s="10"/>
      <c r="F7" s="9"/>
      <c r="G7" s="10"/>
      <c r="H7" s="10"/>
      <c r="I7" s="57"/>
      <c r="J7" s="58"/>
      <c r="K7" s="10"/>
    </row>
    <row r="8" spans="1:15" s="4" customFormat="1" ht="25.5">
      <c r="A8" s="124" t="s">
        <v>113</v>
      </c>
      <c r="B8" s="124"/>
      <c r="C8" s="124"/>
      <c r="D8" s="83" t="s">
        <v>114</v>
      </c>
      <c r="E8" s="83" t="s">
        <v>2</v>
      </c>
      <c r="F8" s="84" t="s">
        <v>5</v>
      </c>
      <c r="G8" s="83" t="s">
        <v>109</v>
      </c>
      <c r="H8" s="85" t="s">
        <v>110</v>
      </c>
      <c r="I8" s="86" t="s">
        <v>111</v>
      </c>
      <c r="J8" s="86" t="s">
        <v>112</v>
      </c>
      <c r="K8" s="87" t="s">
        <v>130</v>
      </c>
      <c r="O8" s="102">
        <v>1.1759999999999999</v>
      </c>
    </row>
    <row r="9" spans="1:15" s="43" customFormat="1">
      <c r="A9" s="146"/>
      <c r="B9" s="146"/>
      <c r="C9" s="146"/>
      <c r="D9" s="15"/>
      <c r="E9" s="15"/>
      <c r="F9" s="37"/>
      <c r="G9" s="12"/>
      <c r="H9" s="36"/>
      <c r="I9" s="59"/>
      <c r="J9" s="35"/>
      <c r="K9" s="11"/>
      <c r="L9" s="4"/>
      <c r="M9" s="4"/>
    </row>
    <row r="10" spans="1:15" s="43" customFormat="1" ht="15" customHeight="1">
      <c r="A10" s="149"/>
      <c r="B10" s="149"/>
      <c r="C10" s="149"/>
      <c r="D10" s="5"/>
      <c r="E10" s="5"/>
      <c r="F10" s="3"/>
      <c r="G10" s="5"/>
      <c r="H10" s="11"/>
      <c r="I10" s="16"/>
      <c r="J10" s="35"/>
      <c r="K10" s="11"/>
      <c r="L10" s="4"/>
      <c r="M10" s="4"/>
    </row>
    <row r="11" spans="1:15" s="43" customFormat="1" ht="15" customHeight="1">
      <c r="A11" s="149"/>
      <c r="B11" s="149"/>
      <c r="C11" s="149"/>
      <c r="D11" s="15"/>
      <c r="E11" s="15"/>
      <c r="F11" s="3"/>
      <c r="G11" s="15"/>
      <c r="H11" s="11"/>
      <c r="I11" s="16"/>
      <c r="J11" s="35"/>
      <c r="K11" s="11"/>
      <c r="L11" s="4"/>
      <c r="M11" s="4"/>
    </row>
    <row r="12" spans="1:15" s="43" customFormat="1" ht="15" customHeight="1">
      <c r="A12" s="162"/>
      <c r="B12" s="162"/>
      <c r="C12" s="162"/>
      <c r="D12" s="68"/>
      <c r="E12" s="68"/>
      <c r="F12" s="41"/>
      <c r="G12" s="68"/>
      <c r="I12" s="60"/>
      <c r="J12" s="64" t="s">
        <v>9</v>
      </c>
      <c r="K12" s="17">
        <f>SUM(K9:K11)</f>
        <v>0</v>
      </c>
      <c r="L12" s="4"/>
      <c r="M12" s="4"/>
    </row>
    <row r="13" spans="1:15" s="43" customFormat="1" ht="3" customHeight="1">
      <c r="A13" s="147"/>
      <c r="B13" s="147"/>
      <c r="C13" s="147"/>
      <c r="D13" s="68"/>
      <c r="E13" s="68"/>
      <c r="F13" s="41"/>
      <c r="G13" s="68"/>
      <c r="I13" s="60"/>
      <c r="J13" s="62"/>
      <c r="L13" s="4"/>
      <c r="M13" s="4"/>
    </row>
    <row r="14" spans="1:15" s="43" customFormat="1" ht="25.5">
      <c r="A14" s="124" t="s">
        <v>108</v>
      </c>
      <c r="B14" s="124"/>
      <c r="C14" s="124"/>
      <c r="D14" s="83" t="s">
        <v>114</v>
      </c>
      <c r="E14" s="83" t="s">
        <v>2</v>
      </c>
      <c r="F14" s="84" t="s">
        <v>5</v>
      </c>
      <c r="G14" s="88" t="s">
        <v>117</v>
      </c>
      <c r="H14" s="120" t="s">
        <v>116</v>
      </c>
      <c r="I14" s="121"/>
      <c r="J14" s="89" t="s">
        <v>115</v>
      </c>
      <c r="K14" s="87" t="s">
        <v>130</v>
      </c>
      <c r="L14" s="4"/>
      <c r="M14" s="4"/>
    </row>
    <row r="15" spans="1:15" s="43" customFormat="1" ht="15" customHeight="1">
      <c r="A15" s="146" t="str">
        <f>VLOOKUP(E15,'DER Mão de Obra'!$A:$E,2,FALSE)</f>
        <v>CARPINTEIRO (OFICIAL - SINDUSCON)</v>
      </c>
      <c r="B15" s="146"/>
      <c r="C15" s="146"/>
      <c r="D15" s="15" t="s">
        <v>144</v>
      </c>
      <c r="E15" s="15">
        <v>10111</v>
      </c>
      <c r="F15" s="37" t="str">
        <f>VLOOKUP(E15,'DER Mão de Obra'!$A:$E,3,FALSE)</f>
        <v>H</v>
      </c>
      <c r="G15" s="40">
        <f>$H$6</f>
        <v>1.5727</v>
      </c>
      <c r="H15" s="122">
        <f>VLOOKUP(E15,'DER Mão de Obra'!$A:$E,5,FALSE)</f>
        <v>22.742668000000002</v>
      </c>
      <c r="I15" s="123"/>
      <c r="J15" s="93">
        <v>0.17499999999999999</v>
      </c>
      <c r="K15" s="19">
        <f>TRUNC((H15*J15),2)</f>
        <v>3.97</v>
      </c>
      <c r="L15" s="4"/>
      <c r="M15" s="4"/>
    </row>
    <row r="16" spans="1:15" s="79" customFormat="1" ht="15" customHeight="1">
      <c r="A16" s="146" t="str">
        <f>VLOOKUP(E16,'DER Mão de Obra'!$A:$E,2,FALSE)</f>
        <v>SERVENTE (AUXILIAR DE OBRAS - SINDUSCON)</v>
      </c>
      <c r="B16" s="146"/>
      <c r="C16" s="146"/>
      <c r="D16" s="15" t="s">
        <v>144</v>
      </c>
      <c r="E16" s="15">
        <v>10146</v>
      </c>
      <c r="F16" s="37" t="str">
        <f>VLOOKUP(E16,'DER Mão de Obra'!$A:$E,3,FALSE)</f>
        <v>H</v>
      </c>
      <c r="G16" s="40">
        <f t="shared" ref="G16" si="0">$H$6</f>
        <v>1.5727</v>
      </c>
      <c r="H16" s="122">
        <f>VLOOKUP(E16,'DER Mão de Obra'!$A:$E,5,FALSE)</f>
        <v>16.876912000000001</v>
      </c>
      <c r="I16" s="123"/>
      <c r="J16" s="93">
        <v>0.17499999999999999</v>
      </c>
      <c r="K16" s="19">
        <f t="shared" ref="K16" si="1">TRUNC((H16*J16),2)</f>
        <v>2.95</v>
      </c>
      <c r="L16" s="4"/>
      <c r="M16" s="4"/>
    </row>
    <row r="17" spans="1:19" s="79" customFormat="1" ht="15" customHeight="1">
      <c r="A17" s="146"/>
      <c r="B17" s="146"/>
      <c r="C17" s="146"/>
      <c r="D17" s="15"/>
      <c r="E17" s="15"/>
      <c r="F17" s="37"/>
      <c r="G17" s="40"/>
      <c r="H17" s="122"/>
      <c r="I17" s="123"/>
      <c r="J17" s="93"/>
      <c r="K17" s="19">
        <f t="shared" ref="K17" si="2">TRUNC((H17*J17),2)</f>
        <v>0</v>
      </c>
      <c r="L17" s="4"/>
      <c r="M17" s="4"/>
    </row>
    <row r="18" spans="1:19" s="43" customFormat="1" ht="15" customHeight="1">
      <c r="A18" s="164"/>
      <c r="B18" s="165"/>
      <c r="C18" s="166"/>
      <c r="D18" s="15"/>
      <c r="E18" s="15"/>
      <c r="F18" s="37"/>
      <c r="G18" s="40"/>
      <c r="H18" s="122"/>
      <c r="I18" s="123"/>
      <c r="J18" s="63"/>
      <c r="K18" s="19">
        <f t="shared" ref="K18" si="3">TRUNC((H18*J18),2)</f>
        <v>0</v>
      </c>
      <c r="L18" s="4"/>
      <c r="M18" s="4"/>
      <c r="S18" s="101"/>
    </row>
    <row r="19" spans="1:19" s="43" customFormat="1" ht="15" customHeight="1">
      <c r="A19" s="147"/>
      <c r="B19" s="147"/>
      <c r="C19" s="147"/>
      <c r="D19" s="68"/>
      <c r="E19" s="68"/>
      <c r="F19" s="41"/>
      <c r="G19" s="68"/>
      <c r="I19" s="60"/>
      <c r="J19" s="64" t="s">
        <v>11</v>
      </c>
      <c r="K19" s="17">
        <f>SUM(K15:K18)</f>
        <v>6.92</v>
      </c>
      <c r="L19" s="4"/>
      <c r="M19" s="4"/>
    </row>
    <row r="20" spans="1:19" s="43" customFormat="1" ht="3" customHeight="1">
      <c r="A20" s="41"/>
      <c r="B20" s="41"/>
      <c r="C20" s="41"/>
      <c r="D20" s="68"/>
      <c r="E20" s="68"/>
      <c r="F20" s="41"/>
      <c r="G20" s="68"/>
      <c r="I20" s="60"/>
      <c r="J20" s="62"/>
      <c r="L20" s="4"/>
      <c r="M20" s="4"/>
    </row>
    <row r="21" spans="1:19" s="43" customFormat="1" ht="15" customHeight="1">
      <c r="A21" s="124" t="s">
        <v>118</v>
      </c>
      <c r="B21" s="124"/>
      <c r="C21" s="124"/>
      <c r="D21" s="83" t="s">
        <v>114</v>
      </c>
      <c r="E21" s="83" t="s">
        <v>2</v>
      </c>
      <c r="F21" s="134" t="s">
        <v>119</v>
      </c>
      <c r="G21" s="135"/>
      <c r="H21" s="85" t="s">
        <v>127</v>
      </c>
      <c r="I21" s="86" t="s">
        <v>128</v>
      </c>
      <c r="J21" s="87" t="s">
        <v>129</v>
      </c>
      <c r="K21" s="87" t="s">
        <v>131</v>
      </c>
      <c r="L21" s="4"/>
      <c r="M21" s="4"/>
    </row>
    <row r="22" spans="1:19" ht="15" customHeight="1">
      <c r="A22" s="149"/>
      <c r="B22" s="149"/>
      <c r="C22" s="149"/>
      <c r="D22" s="15"/>
      <c r="E22" s="15"/>
      <c r="F22" s="136"/>
      <c r="G22" s="137"/>
      <c r="H22" s="11"/>
      <c r="I22" s="16"/>
      <c r="J22" s="35"/>
      <c r="K22" s="19">
        <f>TRUNC((H22*J22),2)</f>
        <v>0</v>
      </c>
    </row>
    <row r="23" spans="1:19" ht="15" customHeight="1">
      <c r="A23" s="149"/>
      <c r="B23" s="149"/>
      <c r="C23" s="149"/>
      <c r="D23" s="15"/>
      <c r="E23" s="15"/>
      <c r="F23" s="136"/>
      <c r="G23" s="137"/>
      <c r="H23" s="11"/>
      <c r="I23" s="16"/>
      <c r="J23" s="35"/>
      <c r="K23" s="19">
        <f>TRUNC((H23*J23),2)</f>
        <v>0</v>
      </c>
    </row>
    <row r="24" spans="1:19" ht="15" customHeight="1">
      <c r="A24" s="149"/>
      <c r="B24" s="149"/>
      <c r="C24" s="149"/>
      <c r="D24" s="15"/>
      <c r="E24" s="15"/>
      <c r="F24" s="136"/>
      <c r="G24" s="137"/>
      <c r="H24" s="11"/>
      <c r="I24" s="16"/>
      <c r="J24" s="35"/>
      <c r="K24" s="19">
        <f>TRUNC((H24*J24),2)</f>
        <v>0</v>
      </c>
    </row>
    <row r="25" spans="1:19" ht="15" customHeight="1">
      <c r="A25" s="147"/>
      <c r="B25" s="147"/>
      <c r="C25" s="147"/>
      <c r="J25" s="64" t="s">
        <v>10</v>
      </c>
      <c r="K25" s="17">
        <f>SUM(K22:K24)</f>
        <v>0</v>
      </c>
    </row>
    <row r="26" spans="1:19" ht="3" customHeight="1">
      <c r="A26" s="150"/>
      <c r="B26" s="150"/>
      <c r="C26" s="150"/>
      <c r="D26" s="56"/>
      <c r="E26" s="56"/>
      <c r="F26" s="65"/>
      <c r="G26" s="56"/>
      <c r="H26" s="2"/>
      <c r="I26" s="66"/>
      <c r="J26" s="67"/>
    </row>
    <row r="27" spans="1:19" ht="15" customHeight="1">
      <c r="A27" s="151" t="s">
        <v>6</v>
      </c>
      <c r="B27" s="151"/>
      <c r="C27" s="151"/>
      <c r="D27" s="151"/>
      <c r="E27" s="151"/>
      <c r="F27" s="151"/>
      <c r="G27" s="151"/>
      <c r="H27" s="151"/>
      <c r="I27" s="151"/>
      <c r="J27" s="152"/>
      <c r="K27" s="90">
        <f>K12+K19+K25</f>
        <v>6.92</v>
      </c>
    </row>
    <row r="28" spans="1:19" ht="3" customHeight="1">
      <c r="A28" s="65"/>
      <c r="B28" s="65"/>
      <c r="C28" s="65"/>
      <c r="D28" s="56"/>
      <c r="E28" s="56"/>
      <c r="F28" s="65"/>
      <c r="G28" s="56"/>
      <c r="H28" s="2"/>
      <c r="I28" s="66"/>
      <c r="J28" s="64"/>
      <c r="K28" s="7"/>
    </row>
    <row r="29" spans="1:19" ht="15" customHeight="1">
      <c r="A29" s="151" t="s">
        <v>7</v>
      </c>
      <c r="B29" s="151"/>
      <c r="C29" s="151"/>
      <c r="D29" s="151"/>
      <c r="E29" s="151"/>
      <c r="F29" s="151"/>
      <c r="G29" s="151"/>
      <c r="H29" s="151"/>
      <c r="I29" s="151"/>
      <c r="J29" s="152"/>
      <c r="K29" s="90">
        <v>1</v>
      </c>
    </row>
    <row r="30" spans="1:19" ht="3" customHeight="1">
      <c r="A30" s="41"/>
      <c r="B30" s="41"/>
      <c r="J30" s="64"/>
      <c r="K30" s="7"/>
    </row>
    <row r="31" spans="1:19" ht="15" customHeight="1">
      <c r="A31" s="151" t="s">
        <v>8</v>
      </c>
      <c r="B31" s="151"/>
      <c r="C31" s="151"/>
      <c r="D31" s="151"/>
      <c r="E31" s="151"/>
      <c r="F31" s="151"/>
      <c r="G31" s="151"/>
      <c r="H31" s="151"/>
      <c r="I31" s="151"/>
      <c r="J31" s="152"/>
      <c r="K31" s="90">
        <f>K27/K29</f>
        <v>6.92</v>
      </c>
    </row>
    <row r="32" spans="1:19" ht="3" customHeight="1">
      <c r="A32" s="147"/>
      <c r="B32" s="147"/>
      <c r="C32" s="147"/>
    </row>
    <row r="33" spans="1:14" s="43" customFormat="1" ht="15" customHeight="1">
      <c r="A33" s="124" t="s">
        <v>121</v>
      </c>
      <c r="B33" s="124"/>
      <c r="C33" s="124"/>
      <c r="D33" s="83" t="s">
        <v>114</v>
      </c>
      <c r="E33" s="83" t="s">
        <v>2</v>
      </c>
      <c r="F33" s="84" t="s">
        <v>5</v>
      </c>
      <c r="G33" s="142" t="s">
        <v>120</v>
      </c>
      <c r="H33" s="143"/>
      <c r="I33" s="140" t="s">
        <v>115</v>
      </c>
      <c r="J33" s="141"/>
      <c r="K33" s="87" t="s">
        <v>120</v>
      </c>
      <c r="L33" s="4"/>
      <c r="M33" s="117">
        <v>45352</v>
      </c>
      <c r="N33" s="117">
        <v>45383</v>
      </c>
    </row>
    <row r="34" spans="1:14" ht="49.5" customHeight="1">
      <c r="A34" s="146" t="s">
        <v>4827</v>
      </c>
      <c r="B34" s="146"/>
      <c r="C34" s="146"/>
      <c r="D34" s="70" t="s">
        <v>142</v>
      </c>
      <c r="E34" s="70" t="s">
        <v>4829</v>
      </c>
      <c r="F34" s="37" t="s">
        <v>4830</v>
      </c>
      <c r="G34" s="157">
        <f>N34</f>
        <v>183.94377761837222</v>
      </c>
      <c r="H34" s="161"/>
      <c r="I34" s="144">
        <v>7.4999999999999997E-2</v>
      </c>
      <c r="J34" s="145"/>
      <c r="K34" s="19">
        <f>TRUNC((G34*I34),2)</f>
        <v>13.79</v>
      </c>
      <c r="M34" s="118">
        <v>183</v>
      </c>
      <c r="N34" s="95">
        <f>M34*($N$36/$M$36)</f>
        <v>183.94377761837222</v>
      </c>
    </row>
    <row r="35" spans="1:14" ht="49.5" customHeight="1">
      <c r="A35" s="146" t="s">
        <v>4828</v>
      </c>
      <c r="B35" s="146"/>
      <c r="C35" s="146"/>
      <c r="D35" s="70" t="s">
        <v>142</v>
      </c>
      <c r="E35" s="70" t="s">
        <v>4831</v>
      </c>
      <c r="F35" s="37" t="s">
        <v>47</v>
      </c>
      <c r="G35" s="157">
        <f>N35</f>
        <v>97.741491451423585</v>
      </c>
      <c r="H35" s="161"/>
      <c r="I35" s="144">
        <v>1.05</v>
      </c>
      <c r="J35" s="145"/>
      <c r="K35" s="19">
        <f>TRUNC((G35*I35),2)</f>
        <v>102.62</v>
      </c>
      <c r="M35" s="4">
        <v>97.24</v>
      </c>
      <c r="N35" s="95">
        <f>M35*($N$36/$M$36)</f>
        <v>97.741491451423585</v>
      </c>
    </row>
    <row r="36" spans="1:14" ht="15" customHeight="1">
      <c r="A36" s="146"/>
      <c r="B36" s="146"/>
      <c r="C36" s="146"/>
      <c r="D36" s="70"/>
      <c r="E36" s="70"/>
      <c r="F36" s="37"/>
      <c r="G36" s="160"/>
      <c r="H36" s="161"/>
      <c r="I36" s="144"/>
      <c r="J36" s="145"/>
      <c r="K36" s="19">
        <f>TRUNC((G36*I36),2)</f>
        <v>0</v>
      </c>
      <c r="M36" s="96">
        <v>1095.7380000000001</v>
      </c>
      <c r="N36" s="96">
        <v>1101.3889999999999</v>
      </c>
    </row>
    <row r="37" spans="1:14" ht="15" customHeight="1">
      <c r="A37" s="164"/>
      <c r="B37" s="165"/>
      <c r="C37" s="166"/>
      <c r="D37" s="70"/>
      <c r="E37" s="70"/>
      <c r="F37" s="37"/>
      <c r="G37" s="160"/>
      <c r="H37" s="161"/>
      <c r="I37" s="160"/>
      <c r="J37" s="161"/>
      <c r="K37" s="19">
        <f t="shared" ref="K37" si="4">TRUNC((G37*I37),2)</f>
        <v>0</v>
      </c>
      <c r="M37" s="163" t="s">
        <v>143</v>
      </c>
      <c r="N37" s="163"/>
    </row>
    <row r="38" spans="1:14" ht="15" customHeight="1">
      <c r="A38" s="148"/>
      <c r="B38" s="148"/>
      <c r="C38" s="148"/>
      <c r="D38" s="45"/>
      <c r="E38" s="45"/>
      <c r="F38" s="44"/>
      <c r="G38" s="45"/>
      <c r="J38" s="64" t="s">
        <v>124</v>
      </c>
      <c r="K38" s="17">
        <f>SUM(K34:K37)</f>
        <v>116.41</v>
      </c>
    </row>
    <row r="39" spans="1:14" ht="3" customHeight="1">
      <c r="A39" s="49"/>
      <c r="B39" s="49"/>
      <c r="C39" s="49"/>
      <c r="D39" s="50"/>
      <c r="E39" s="50"/>
      <c r="F39" s="51"/>
      <c r="G39" s="52"/>
    </row>
    <row r="40" spans="1:14" s="43" customFormat="1" ht="15" customHeight="1">
      <c r="A40" s="124" t="s">
        <v>122</v>
      </c>
      <c r="B40" s="124"/>
      <c r="C40" s="124"/>
      <c r="D40" s="83" t="s">
        <v>114</v>
      </c>
      <c r="E40" s="83" t="s">
        <v>2</v>
      </c>
      <c r="F40" s="84" t="s">
        <v>5</v>
      </c>
      <c r="G40" s="142" t="s">
        <v>120</v>
      </c>
      <c r="H40" s="143"/>
      <c r="I40" s="140" t="s">
        <v>115</v>
      </c>
      <c r="J40" s="141"/>
      <c r="K40" s="87" t="s">
        <v>120</v>
      </c>
      <c r="L40" s="4"/>
      <c r="M40" s="4"/>
    </row>
    <row r="41" spans="1:14">
      <c r="A41" s="146"/>
      <c r="B41" s="146"/>
      <c r="C41" s="146"/>
      <c r="D41" s="70"/>
      <c r="E41" s="70"/>
      <c r="F41" s="37"/>
      <c r="G41" s="160"/>
      <c r="H41" s="161"/>
      <c r="I41" s="157"/>
      <c r="J41" s="158"/>
      <c r="K41" s="19">
        <f>TRUNC((H41*J41),2)</f>
        <v>0</v>
      </c>
    </row>
    <row r="42" spans="1:14" ht="15" customHeight="1">
      <c r="A42" s="136"/>
      <c r="B42" s="159"/>
      <c r="C42" s="137"/>
      <c r="D42" s="15"/>
      <c r="E42" s="15"/>
      <c r="F42" s="3"/>
      <c r="G42" s="155"/>
      <c r="H42" s="156"/>
      <c r="I42" s="157"/>
      <c r="J42" s="158"/>
      <c r="K42" s="19">
        <f>TRUNC((H42*J42),2)</f>
        <v>0</v>
      </c>
    </row>
    <row r="43" spans="1:14" ht="15" customHeight="1">
      <c r="A43" s="149"/>
      <c r="B43" s="149"/>
      <c r="C43" s="149"/>
      <c r="D43" s="15"/>
      <c r="E43" s="15"/>
      <c r="F43" s="3"/>
      <c r="G43" s="155"/>
      <c r="H43" s="156"/>
      <c r="I43" s="157"/>
      <c r="J43" s="158"/>
      <c r="K43" s="19">
        <f>TRUNC((H43*J43),2)</f>
        <v>0</v>
      </c>
    </row>
    <row r="44" spans="1:14" ht="15" customHeight="1">
      <c r="A44" s="148"/>
      <c r="B44" s="148"/>
      <c r="C44" s="148"/>
      <c r="D44" s="45"/>
      <c r="E44" s="45"/>
      <c r="F44" s="44"/>
      <c r="G44" s="45"/>
      <c r="J44" s="64" t="s">
        <v>125</v>
      </c>
      <c r="K44" s="17">
        <f>SUM(K41:K43)</f>
        <v>0</v>
      </c>
    </row>
    <row r="45" spans="1:14" ht="3" customHeight="1">
      <c r="A45" s="53"/>
      <c r="B45" s="53"/>
      <c r="C45" s="53"/>
      <c r="D45" s="54"/>
      <c r="E45" s="54"/>
      <c r="F45" s="55"/>
      <c r="G45" s="52"/>
    </row>
    <row r="46" spans="1:14" s="43" customFormat="1" ht="15" customHeight="1">
      <c r="A46" s="124" t="s">
        <v>123</v>
      </c>
      <c r="B46" s="124"/>
      <c r="C46" s="124"/>
      <c r="D46" s="83" t="s">
        <v>114</v>
      </c>
      <c r="E46" s="83" t="s">
        <v>2</v>
      </c>
      <c r="F46" s="84" t="s">
        <v>5</v>
      </c>
      <c r="G46" s="85" t="s">
        <v>132</v>
      </c>
      <c r="H46" s="85" t="s">
        <v>133</v>
      </c>
      <c r="I46" s="85" t="s">
        <v>131</v>
      </c>
      <c r="J46" s="87" t="s">
        <v>115</v>
      </c>
      <c r="K46" s="87" t="s">
        <v>120</v>
      </c>
      <c r="L46" s="4"/>
      <c r="M46" s="4"/>
    </row>
    <row r="47" spans="1:14" ht="15" customHeight="1">
      <c r="A47" s="149"/>
      <c r="B47" s="149"/>
      <c r="C47" s="149"/>
      <c r="D47" s="15"/>
      <c r="E47" s="15"/>
      <c r="F47" s="3"/>
      <c r="G47" s="15"/>
      <c r="H47" s="11"/>
      <c r="I47" s="16"/>
      <c r="J47" s="35"/>
      <c r="K47" s="19">
        <f>TRUNC((H47*J47),2)</f>
        <v>0</v>
      </c>
    </row>
    <row r="48" spans="1:14" ht="15" customHeight="1">
      <c r="A48" s="136"/>
      <c r="B48" s="159"/>
      <c r="C48" s="137"/>
      <c r="D48" s="15"/>
      <c r="E48" s="15"/>
      <c r="F48" s="3"/>
      <c r="G48" s="15"/>
      <c r="H48" s="11"/>
      <c r="I48" s="16"/>
      <c r="J48" s="35"/>
      <c r="K48" s="19">
        <f>TRUNC((H48*J48),2)</f>
        <v>0</v>
      </c>
    </row>
    <row r="49" spans="1:13" ht="15" customHeight="1">
      <c r="A49" s="149"/>
      <c r="B49" s="149"/>
      <c r="C49" s="149"/>
      <c r="D49" s="15"/>
      <c r="E49" s="15"/>
      <c r="F49" s="3"/>
      <c r="G49" s="15"/>
      <c r="H49" s="11"/>
      <c r="I49" s="16"/>
      <c r="J49" s="35"/>
      <c r="K49" s="19">
        <f>TRUNC((H49*J49),2)</f>
        <v>0</v>
      </c>
    </row>
    <row r="50" spans="1:13" ht="15" customHeight="1">
      <c r="A50" s="148"/>
      <c r="B50" s="148"/>
      <c r="C50" s="148"/>
      <c r="D50" s="45"/>
      <c r="E50" s="45"/>
      <c r="F50" s="44"/>
      <c r="G50" s="45"/>
      <c r="J50" s="64" t="s">
        <v>126</v>
      </c>
      <c r="K50" s="17">
        <f>SUM(K47:K49)</f>
        <v>0</v>
      </c>
    </row>
    <row r="51" spans="1:13" ht="3" customHeight="1">
      <c r="A51" s="46"/>
      <c r="B51" s="46"/>
      <c r="C51" s="46"/>
      <c r="D51" s="46"/>
      <c r="E51" s="46"/>
      <c r="F51" s="46"/>
      <c r="G51" s="45"/>
    </row>
    <row r="52" spans="1:13" ht="15" customHeight="1">
      <c r="A52" s="46"/>
      <c r="B52" s="46"/>
      <c r="C52" s="46"/>
      <c r="D52" s="47"/>
      <c r="E52" s="47"/>
      <c r="F52" s="48"/>
      <c r="G52" s="45"/>
    </row>
    <row r="53" spans="1:13" ht="3" customHeight="1">
      <c r="A53" s="148"/>
      <c r="B53" s="148"/>
      <c r="C53" s="148"/>
      <c r="D53" s="45"/>
      <c r="E53" s="45"/>
      <c r="F53" s="44"/>
      <c r="G53" s="45"/>
    </row>
    <row r="54" spans="1:13" ht="15" customHeight="1">
      <c r="A54" s="153" t="s">
        <v>12</v>
      </c>
      <c r="B54" s="153"/>
      <c r="C54" s="153"/>
      <c r="D54" s="153"/>
      <c r="E54" s="153"/>
      <c r="F54" s="153"/>
      <c r="G54" s="153"/>
      <c r="H54" s="153"/>
      <c r="I54" s="153"/>
      <c r="J54" s="154"/>
      <c r="K54" s="91">
        <f>SUM(K31,K38,K44,K50)</f>
        <v>123.33</v>
      </c>
    </row>
    <row r="55" spans="1:13" ht="15" customHeight="1">
      <c r="A55" s="147"/>
      <c r="B55" s="147"/>
      <c r="C55" s="147"/>
    </row>
    <row r="56" spans="1:13" ht="15" customHeight="1">
      <c r="A56" s="147"/>
      <c r="B56" s="147"/>
      <c r="C56" s="147"/>
    </row>
    <row r="57" spans="1:13" ht="15" customHeight="1">
      <c r="A57" s="147"/>
      <c r="B57" s="147"/>
      <c r="C57" s="147"/>
    </row>
    <row r="58" spans="1:13" s="68" customFormat="1" ht="15" customHeight="1">
      <c r="A58" s="147"/>
      <c r="B58" s="147"/>
      <c r="C58" s="147"/>
      <c r="F58" s="41"/>
      <c r="H58" s="43"/>
      <c r="I58" s="60"/>
      <c r="J58" s="62"/>
      <c r="K58" s="43"/>
      <c r="L58" s="4"/>
      <c r="M58" s="4"/>
    </row>
    <row r="59" spans="1:13" s="68" customFormat="1" ht="15" customHeight="1">
      <c r="A59" s="147"/>
      <c r="B59" s="147"/>
      <c r="C59" s="147"/>
      <c r="F59" s="41"/>
      <c r="H59" s="43"/>
      <c r="I59" s="60"/>
      <c r="J59" s="62"/>
      <c r="K59" s="43"/>
      <c r="L59" s="4"/>
      <c r="M59" s="4"/>
    </row>
    <row r="60" spans="1:13" s="68" customFormat="1" ht="15" customHeight="1">
      <c r="A60" s="2"/>
      <c r="B60" s="43"/>
      <c r="C60" s="41"/>
      <c r="F60" s="41"/>
      <c r="H60" s="43"/>
      <c r="I60" s="60"/>
      <c r="J60" s="62"/>
      <c r="K60" s="43"/>
      <c r="L60" s="4"/>
      <c r="M60" s="4"/>
    </row>
    <row r="61" spans="1:13" s="68" customFormat="1" ht="15" customHeight="1">
      <c r="A61" s="2"/>
      <c r="B61" s="43"/>
      <c r="C61" s="41"/>
      <c r="F61" s="41"/>
      <c r="H61" s="43"/>
      <c r="I61" s="60"/>
      <c r="J61" s="62"/>
      <c r="K61" s="43"/>
      <c r="L61" s="4"/>
      <c r="M61" s="4"/>
    </row>
  </sheetData>
  <mergeCells count="79">
    <mergeCell ref="A17:C17"/>
    <mergeCell ref="H17:I17"/>
    <mergeCell ref="A34:C34"/>
    <mergeCell ref="G34:H34"/>
    <mergeCell ref="I34:J34"/>
    <mergeCell ref="H18:I18"/>
    <mergeCell ref="A18:C18"/>
    <mergeCell ref="A36:C36"/>
    <mergeCell ref="G36:H36"/>
    <mergeCell ref="I36:J36"/>
    <mergeCell ref="A27:J27"/>
    <mergeCell ref="A29:J29"/>
    <mergeCell ref="A31:J31"/>
    <mergeCell ref="A32:C32"/>
    <mergeCell ref="A33:C33"/>
    <mergeCell ref="G33:H33"/>
    <mergeCell ref="I33:J33"/>
    <mergeCell ref="A35:C35"/>
    <mergeCell ref="G35:H35"/>
    <mergeCell ref="I35:J35"/>
    <mergeCell ref="A13:C13"/>
    <mergeCell ref="A1:B2"/>
    <mergeCell ref="C1:K1"/>
    <mergeCell ref="C3:K4"/>
    <mergeCell ref="B6:C6"/>
    <mergeCell ref="E6:F6"/>
    <mergeCell ref="H6:I6"/>
    <mergeCell ref="A8:C8"/>
    <mergeCell ref="A9:C9"/>
    <mergeCell ref="A10:C10"/>
    <mergeCell ref="A11:C11"/>
    <mergeCell ref="A12:C12"/>
    <mergeCell ref="A26:C26"/>
    <mergeCell ref="A19:C19"/>
    <mergeCell ref="A21:C21"/>
    <mergeCell ref="F21:G21"/>
    <mergeCell ref="A22:C22"/>
    <mergeCell ref="F22:G22"/>
    <mergeCell ref="A23:C23"/>
    <mergeCell ref="F23:G23"/>
    <mergeCell ref="A24:C24"/>
    <mergeCell ref="F24:G24"/>
    <mergeCell ref="A25:C25"/>
    <mergeCell ref="A14:C14"/>
    <mergeCell ref="H14:I14"/>
    <mergeCell ref="A15:C15"/>
    <mergeCell ref="H15:I15"/>
    <mergeCell ref="H16:I16"/>
    <mergeCell ref="A16:C16"/>
    <mergeCell ref="G40:H40"/>
    <mergeCell ref="I40:J40"/>
    <mergeCell ref="A47:C47"/>
    <mergeCell ref="A41:C41"/>
    <mergeCell ref="G41:H41"/>
    <mergeCell ref="I41:J41"/>
    <mergeCell ref="A42:C42"/>
    <mergeCell ref="G42:H42"/>
    <mergeCell ref="I42:J42"/>
    <mergeCell ref="A43:C43"/>
    <mergeCell ref="G43:H43"/>
    <mergeCell ref="I43:J43"/>
    <mergeCell ref="A44:C44"/>
    <mergeCell ref="A46:C46"/>
    <mergeCell ref="M37:N37"/>
    <mergeCell ref="A56:C56"/>
    <mergeCell ref="A57:C57"/>
    <mergeCell ref="A58:C58"/>
    <mergeCell ref="A59:C59"/>
    <mergeCell ref="A48:C48"/>
    <mergeCell ref="A49:C49"/>
    <mergeCell ref="A50:C50"/>
    <mergeCell ref="A53:C53"/>
    <mergeCell ref="A54:J54"/>
    <mergeCell ref="A55:C55"/>
    <mergeCell ref="A37:C37"/>
    <mergeCell ref="G37:H37"/>
    <mergeCell ref="I37:J37"/>
    <mergeCell ref="A38:C38"/>
    <mergeCell ref="A40:C40"/>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0"/>
  <sheetViews>
    <sheetView view="pageBreakPreview" zoomScaleNormal="100" zoomScaleSheetLayoutView="100" workbookViewId="0">
      <selection activeCell="D12" sqref="D12"/>
    </sheetView>
  </sheetViews>
  <sheetFormatPr defaultColWidth="9.140625" defaultRowHeight="12.75"/>
  <cols>
    <col min="1" max="1" width="10.7109375" style="2" customWidth="1"/>
    <col min="2" max="2" width="10.7109375" style="43" customWidth="1"/>
    <col min="3" max="3" width="15.7109375" style="41" customWidth="1"/>
    <col min="4" max="4" width="15.7109375" style="68" customWidth="1"/>
    <col min="5" max="5" width="10.7109375" style="68" customWidth="1"/>
    <col min="6" max="6" width="10.7109375" style="41" customWidth="1"/>
    <col min="7" max="7" width="10.7109375" style="68" customWidth="1"/>
    <col min="8" max="8" width="10.7109375" style="43" customWidth="1"/>
    <col min="9" max="9" width="10.7109375" style="60" customWidth="1"/>
    <col min="10" max="10" width="10.7109375" style="62" customWidth="1"/>
    <col min="11" max="11" width="15.7109375" style="43" customWidth="1"/>
    <col min="12" max="13" width="9.140625" style="4"/>
    <col min="14" max="14" width="15.5703125" style="13" customWidth="1"/>
    <col min="15" max="16384" width="9.140625" style="13"/>
  </cols>
  <sheetData>
    <row r="1" spans="1:13" ht="15" customHeight="1">
      <c r="A1" s="125"/>
      <c r="B1" s="125"/>
      <c r="C1" s="131" t="s">
        <v>135</v>
      </c>
      <c r="D1" s="132"/>
      <c r="E1" s="132"/>
      <c r="F1" s="132"/>
      <c r="G1" s="132"/>
      <c r="H1" s="132"/>
      <c r="I1" s="132"/>
      <c r="J1" s="132"/>
      <c r="K1" s="133"/>
    </row>
    <row r="2" spans="1:13" ht="3" customHeight="1">
      <c r="A2" s="125"/>
      <c r="B2" s="125"/>
      <c r="C2" s="65"/>
      <c r="D2" s="6"/>
      <c r="E2" s="6"/>
      <c r="F2" s="65"/>
      <c r="G2" s="43"/>
      <c r="I2" s="68"/>
      <c r="J2" s="56"/>
      <c r="K2" s="8"/>
    </row>
    <row r="3" spans="1:13" ht="15" customHeight="1">
      <c r="A3" s="80"/>
      <c r="B3" s="80"/>
      <c r="C3" s="126" t="s">
        <v>4838</v>
      </c>
      <c r="D3" s="126"/>
      <c r="E3" s="126"/>
      <c r="F3" s="126"/>
      <c r="G3" s="126"/>
      <c r="H3" s="126"/>
      <c r="I3" s="126"/>
      <c r="J3" s="126"/>
      <c r="K3" s="126"/>
    </row>
    <row r="4" spans="1:13" ht="15" customHeight="1">
      <c r="A4" s="80"/>
      <c r="B4" s="80"/>
      <c r="C4" s="126"/>
      <c r="D4" s="126"/>
      <c r="E4" s="126"/>
      <c r="F4" s="126"/>
      <c r="G4" s="126"/>
      <c r="H4" s="126"/>
      <c r="I4" s="126"/>
      <c r="J4" s="126"/>
      <c r="K4" s="126"/>
    </row>
    <row r="5" spans="1:13" s="4" customFormat="1" ht="3" customHeight="1">
      <c r="A5" s="42"/>
      <c r="B5" s="42"/>
      <c r="C5" s="9"/>
      <c r="D5" s="10"/>
      <c r="E5" s="10"/>
      <c r="F5" s="9"/>
      <c r="G5" s="10"/>
      <c r="H5" s="10"/>
      <c r="I5" s="57"/>
      <c r="J5" s="58"/>
      <c r="K5" s="10"/>
    </row>
    <row r="6" spans="1:13" s="4" customFormat="1" ht="15" customHeight="1">
      <c r="A6" s="81" t="s">
        <v>13</v>
      </c>
      <c r="B6" s="127" t="s">
        <v>145</v>
      </c>
      <c r="C6" s="128"/>
      <c r="D6" s="56" t="s">
        <v>0</v>
      </c>
      <c r="E6" s="127" t="s">
        <v>4822</v>
      </c>
      <c r="F6" s="128"/>
      <c r="G6" s="56" t="s">
        <v>1</v>
      </c>
      <c r="H6" s="129">
        <v>1.5727</v>
      </c>
      <c r="I6" s="130"/>
      <c r="J6" s="82" t="s">
        <v>14</v>
      </c>
      <c r="K6" s="69" t="s">
        <v>137</v>
      </c>
    </row>
    <row r="7" spans="1:13" s="4" customFormat="1" ht="3" customHeight="1">
      <c r="A7" s="42"/>
      <c r="B7" s="42"/>
      <c r="C7" s="9"/>
      <c r="D7" s="10"/>
      <c r="E7" s="10"/>
      <c r="F7" s="9"/>
      <c r="G7" s="10"/>
      <c r="H7" s="10"/>
      <c r="I7" s="57"/>
      <c r="J7" s="58"/>
      <c r="K7" s="10"/>
    </row>
    <row r="8" spans="1:13" s="4" customFormat="1" ht="25.5">
      <c r="A8" s="124" t="s">
        <v>113</v>
      </c>
      <c r="B8" s="124"/>
      <c r="C8" s="124"/>
      <c r="D8" s="83" t="s">
        <v>114</v>
      </c>
      <c r="E8" s="83" t="s">
        <v>2</v>
      </c>
      <c r="F8" s="84" t="s">
        <v>5</v>
      </c>
      <c r="G8" s="83" t="s">
        <v>109</v>
      </c>
      <c r="H8" s="85" t="s">
        <v>110</v>
      </c>
      <c r="I8" s="86" t="s">
        <v>111</v>
      </c>
      <c r="J8" s="86" t="s">
        <v>112</v>
      </c>
      <c r="K8" s="87" t="s">
        <v>130</v>
      </c>
    </row>
    <row r="9" spans="1:13" s="43" customFormat="1" ht="15" customHeight="1">
      <c r="A9" s="146"/>
      <c r="B9" s="146"/>
      <c r="C9" s="146"/>
      <c r="D9" s="15"/>
      <c r="E9" s="15"/>
      <c r="F9" s="37"/>
      <c r="G9" s="12"/>
      <c r="H9" s="36"/>
      <c r="I9" s="59"/>
      <c r="J9" s="35"/>
      <c r="K9" s="11"/>
      <c r="L9" s="4"/>
      <c r="M9" s="4"/>
    </row>
    <row r="10" spans="1:13" s="43" customFormat="1" ht="15" customHeight="1">
      <c r="A10" s="149"/>
      <c r="B10" s="149"/>
      <c r="C10" s="149"/>
      <c r="D10" s="5"/>
      <c r="E10" s="5"/>
      <c r="F10" s="3"/>
      <c r="G10" s="5"/>
      <c r="H10" s="11"/>
      <c r="I10" s="16"/>
      <c r="J10" s="35"/>
      <c r="K10" s="11"/>
      <c r="L10" s="4"/>
      <c r="M10" s="4"/>
    </row>
    <row r="11" spans="1:13" s="43" customFormat="1" ht="15" customHeight="1">
      <c r="A11" s="149"/>
      <c r="B11" s="149"/>
      <c r="C11" s="149"/>
      <c r="D11" s="15"/>
      <c r="E11" s="15"/>
      <c r="F11" s="3"/>
      <c r="G11" s="15"/>
      <c r="H11" s="11"/>
      <c r="I11" s="16"/>
      <c r="J11" s="35"/>
      <c r="K11" s="11"/>
      <c r="L11" s="4"/>
      <c r="M11" s="4"/>
    </row>
    <row r="12" spans="1:13" s="43" customFormat="1" ht="15" customHeight="1">
      <c r="A12" s="162"/>
      <c r="B12" s="162"/>
      <c r="C12" s="162"/>
      <c r="D12" s="68"/>
      <c r="E12" s="68"/>
      <c r="F12" s="41"/>
      <c r="G12" s="68"/>
      <c r="I12" s="60"/>
      <c r="J12" s="64" t="s">
        <v>9</v>
      </c>
      <c r="K12" s="17">
        <f>SUM(K9:K11)</f>
        <v>0</v>
      </c>
      <c r="L12" s="4"/>
      <c r="M12" s="4"/>
    </row>
    <row r="13" spans="1:13" s="43" customFormat="1" ht="3" customHeight="1">
      <c r="A13" s="147"/>
      <c r="B13" s="147"/>
      <c r="C13" s="147"/>
      <c r="D13" s="68"/>
      <c r="E13" s="68"/>
      <c r="F13" s="41"/>
      <c r="G13" s="68"/>
      <c r="I13" s="60"/>
      <c r="J13" s="62"/>
      <c r="L13" s="4"/>
      <c r="M13" s="4"/>
    </row>
    <row r="14" spans="1:13" s="43" customFormat="1" ht="25.5">
      <c r="A14" s="124" t="s">
        <v>108</v>
      </c>
      <c r="B14" s="124"/>
      <c r="C14" s="124"/>
      <c r="D14" s="83" t="s">
        <v>114</v>
      </c>
      <c r="E14" s="83" t="s">
        <v>2</v>
      </c>
      <c r="F14" s="84" t="s">
        <v>5</v>
      </c>
      <c r="G14" s="88" t="s">
        <v>117</v>
      </c>
      <c r="H14" s="120" t="s">
        <v>116</v>
      </c>
      <c r="I14" s="121"/>
      <c r="J14" s="89" t="s">
        <v>115</v>
      </c>
      <c r="K14" s="87" t="s">
        <v>130</v>
      </c>
      <c r="L14" s="4"/>
      <c r="M14" s="4"/>
    </row>
    <row r="15" spans="1:13" s="43" customFormat="1" ht="15" customHeight="1">
      <c r="A15" s="146" t="str">
        <f>VLOOKUP(E15,'DER Mão de Obra'!$A:$E,2,FALSE)</f>
        <v>PEDREIRO (OFICIAL - SINDUSCON)</v>
      </c>
      <c r="B15" s="146"/>
      <c r="C15" s="146"/>
      <c r="D15" s="15" t="s">
        <v>144</v>
      </c>
      <c r="E15" s="15">
        <v>10139</v>
      </c>
      <c r="F15" s="37" t="str">
        <f>VLOOKUP(E15,'DER Mão de Obra'!$A:$E,3,FALSE)</f>
        <v>H</v>
      </c>
      <c r="G15" s="40">
        <f>$H$6</f>
        <v>1.5727</v>
      </c>
      <c r="H15" s="122">
        <f>VLOOKUP(E15,'DER Mão de Obra'!$A:$E,5,FALSE)</f>
        <v>22.742668000000002</v>
      </c>
      <c r="I15" s="123"/>
      <c r="J15" s="63">
        <v>7.0000000000000007E-2</v>
      </c>
      <c r="K15" s="19">
        <f>TRUNC((H15*J15),2)</f>
        <v>1.59</v>
      </c>
      <c r="L15" s="4"/>
      <c r="M15" s="4"/>
    </row>
    <row r="16" spans="1:13" s="43" customFormat="1" ht="15" customHeight="1">
      <c r="A16" s="146"/>
      <c r="B16" s="146"/>
      <c r="C16" s="146"/>
      <c r="D16" s="15"/>
      <c r="E16" s="15"/>
      <c r="F16" s="37"/>
      <c r="G16" s="40"/>
      <c r="H16" s="122"/>
      <c r="I16" s="123"/>
      <c r="J16" s="63"/>
      <c r="K16" s="19">
        <f t="shared" ref="K16:K17" si="0">TRUNC((H16*J16),2)</f>
        <v>0</v>
      </c>
      <c r="L16" s="4"/>
      <c r="M16" s="4"/>
    </row>
    <row r="17" spans="1:15" s="43" customFormat="1" ht="15" customHeight="1">
      <c r="A17" s="146"/>
      <c r="B17" s="146"/>
      <c r="C17" s="146"/>
      <c r="D17" s="15"/>
      <c r="E17" s="15"/>
      <c r="F17" s="37"/>
      <c r="G17" s="40"/>
      <c r="H17" s="122"/>
      <c r="I17" s="123"/>
      <c r="J17" s="63"/>
      <c r="K17" s="19">
        <f t="shared" si="0"/>
        <v>0</v>
      </c>
      <c r="L17" s="4"/>
      <c r="M17" s="4"/>
    </row>
    <row r="18" spans="1:15" s="43" customFormat="1" ht="15" customHeight="1">
      <c r="A18" s="147"/>
      <c r="B18" s="147"/>
      <c r="C18" s="147"/>
      <c r="D18" s="68"/>
      <c r="E18" s="68"/>
      <c r="F18" s="41"/>
      <c r="G18" s="68"/>
      <c r="I18" s="60"/>
      <c r="J18" s="64" t="s">
        <v>11</v>
      </c>
      <c r="K18" s="17">
        <f>SUM(K15:K17)</f>
        <v>1.59</v>
      </c>
      <c r="L18" s="4"/>
      <c r="M18" s="4"/>
    </row>
    <row r="19" spans="1:15" s="43" customFormat="1" ht="3" customHeight="1">
      <c r="A19" s="41"/>
      <c r="B19" s="41"/>
      <c r="C19" s="41"/>
      <c r="D19" s="68"/>
      <c r="E19" s="68"/>
      <c r="F19" s="41"/>
      <c r="G19" s="68"/>
      <c r="I19" s="60"/>
      <c r="J19" s="62"/>
      <c r="L19" s="4"/>
      <c r="M19" s="4"/>
    </row>
    <row r="20" spans="1:15" s="43" customFormat="1" ht="15" customHeight="1">
      <c r="A20" s="124" t="s">
        <v>118</v>
      </c>
      <c r="B20" s="124"/>
      <c r="C20" s="124"/>
      <c r="D20" s="83" t="s">
        <v>114</v>
      </c>
      <c r="E20" s="83" t="s">
        <v>2</v>
      </c>
      <c r="F20" s="134" t="s">
        <v>119</v>
      </c>
      <c r="G20" s="135"/>
      <c r="H20" s="85" t="s">
        <v>127</v>
      </c>
      <c r="I20" s="86" t="s">
        <v>128</v>
      </c>
      <c r="J20" s="87" t="s">
        <v>129</v>
      </c>
      <c r="K20" s="87" t="s">
        <v>131</v>
      </c>
      <c r="L20" s="4"/>
      <c r="M20" s="4"/>
    </row>
    <row r="21" spans="1:15" ht="15" customHeight="1">
      <c r="A21" s="149"/>
      <c r="B21" s="149"/>
      <c r="C21" s="149"/>
      <c r="D21" s="15"/>
      <c r="E21" s="15"/>
      <c r="F21" s="136"/>
      <c r="G21" s="137"/>
      <c r="H21" s="11"/>
      <c r="I21" s="16"/>
      <c r="J21" s="35"/>
      <c r="K21" s="19">
        <f>TRUNC((H21*J21),2)</f>
        <v>0</v>
      </c>
    </row>
    <row r="22" spans="1:15" ht="15" customHeight="1">
      <c r="A22" s="149"/>
      <c r="B22" s="149"/>
      <c r="C22" s="149"/>
      <c r="D22" s="15"/>
      <c r="E22" s="15"/>
      <c r="F22" s="136"/>
      <c r="G22" s="137"/>
      <c r="H22" s="11"/>
      <c r="I22" s="16"/>
      <c r="J22" s="35"/>
      <c r="K22" s="19">
        <f>TRUNC((H22*J22),2)</f>
        <v>0</v>
      </c>
      <c r="M22" s="111"/>
    </row>
    <row r="23" spans="1:15" ht="15" customHeight="1">
      <c r="A23" s="149"/>
      <c r="B23" s="149"/>
      <c r="C23" s="149"/>
      <c r="D23" s="15"/>
      <c r="E23" s="15"/>
      <c r="F23" s="136"/>
      <c r="G23" s="137"/>
      <c r="H23" s="11"/>
      <c r="I23" s="16"/>
      <c r="J23" s="35"/>
      <c r="K23" s="19">
        <f>TRUNC((H23*J23),2)</f>
        <v>0</v>
      </c>
      <c r="M23" s="111"/>
    </row>
    <row r="24" spans="1:15" ht="15" customHeight="1">
      <c r="A24" s="147"/>
      <c r="B24" s="147"/>
      <c r="C24" s="147"/>
      <c r="J24" s="64" t="s">
        <v>10</v>
      </c>
      <c r="K24" s="17">
        <f>SUM(K21:K23)</f>
        <v>0</v>
      </c>
      <c r="M24" s="111"/>
    </row>
    <row r="25" spans="1:15" ht="3" customHeight="1">
      <c r="A25" s="150"/>
      <c r="B25" s="150"/>
      <c r="C25" s="150"/>
      <c r="D25" s="56"/>
      <c r="E25" s="56"/>
      <c r="F25" s="65"/>
      <c r="G25" s="56"/>
      <c r="H25" s="2"/>
      <c r="I25" s="66"/>
      <c r="J25" s="67"/>
      <c r="M25" s="111"/>
    </row>
    <row r="26" spans="1:15" ht="15" customHeight="1">
      <c r="A26" s="151" t="s">
        <v>6</v>
      </c>
      <c r="B26" s="151"/>
      <c r="C26" s="151"/>
      <c r="D26" s="151"/>
      <c r="E26" s="151"/>
      <c r="F26" s="151"/>
      <c r="G26" s="151"/>
      <c r="H26" s="151"/>
      <c r="I26" s="151"/>
      <c r="J26" s="152"/>
      <c r="K26" s="90">
        <f>K12+K18+K24</f>
        <v>1.59</v>
      </c>
      <c r="M26" s="111"/>
    </row>
    <row r="27" spans="1:15" ht="3" customHeight="1">
      <c r="A27" s="65"/>
      <c r="B27" s="65"/>
      <c r="C27" s="65"/>
      <c r="D27" s="56"/>
      <c r="E27" s="56"/>
      <c r="F27" s="65"/>
      <c r="G27" s="56"/>
      <c r="H27" s="2"/>
      <c r="I27" s="66"/>
      <c r="J27" s="64"/>
      <c r="K27" s="7"/>
      <c r="M27" s="111"/>
    </row>
    <row r="28" spans="1:15" ht="15" customHeight="1">
      <c r="A28" s="151" t="s">
        <v>7</v>
      </c>
      <c r="B28" s="151"/>
      <c r="C28" s="151"/>
      <c r="D28" s="151"/>
      <c r="E28" s="151"/>
      <c r="F28" s="151"/>
      <c r="G28" s="151"/>
      <c r="H28" s="151"/>
      <c r="I28" s="151"/>
      <c r="J28" s="152"/>
      <c r="K28" s="90">
        <v>1</v>
      </c>
      <c r="M28" s="111"/>
    </row>
    <row r="29" spans="1:15" ht="3" customHeight="1">
      <c r="A29" s="41"/>
      <c r="B29" s="41"/>
      <c r="J29" s="64"/>
      <c r="K29" s="7"/>
      <c r="M29" s="111"/>
    </row>
    <row r="30" spans="1:15" ht="15" customHeight="1">
      <c r="A30" s="151" t="s">
        <v>8</v>
      </c>
      <c r="B30" s="151"/>
      <c r="C30" s="151"/>
      <c r="D30" s="151"/>
      <c r="E30" s="151"/>
      <c r="F30" s="151"/>
      <c r="G30" s="151"/>
      <c r="H30" s="151"/>
      <c r="I30" s="151"/>
      <c r="J30" s="152"/>
      <c r="K30" s="90">
        <f>K26/K28</f>
        <v>1.59</v>
      </c>
      <c r="M30" s="111"/>
    </row>
    <row r="31" spans="1:15" ht="3" customHeight="1">
      <c r="A31" s="147"/>
      <c r="B31" s="147"/>
      <c r="C31" s="147"/>
      <c r="M31" s="111"/>
    </row>
    <row r="32" spans="1:15" s="43" customFormat="1" ht="15" customHeight="1">
      <c r="A32" s="124" t="s">
        <v>121</v>
      </c>
      <c r="B32" s="124"/>
      <c r="C32" s="124"/>
      <c r="D32" s="83" t="s">
        <v>114</v>
      </c>
      <c r="E32" s="83" t="s">
        <v>2</v>
      </c>
      <c r="F32" s="84" t="s">
        <v>5</v>
      </c>
      <c r="G32" s="142" t="s">
        <v>120</v>
      </c>
      <c r="H32" s="143"/>
      <c r="I32" s="140" t="s">
        <v>115</v>
      </c>
      <c r="J32" s="141"/>
      <c r="K32" s="87" t="s">
        <v>120</v>
      </c>
      <c r="L32" s="4"/>
      <c r="M32" s="117">
        <v>45413</v>
      </c>
      <c r="N32" s="117">
        <v>45383</v>
      </c>
      <c r="O32" s="103"/>
    </row>
    <row r="33" spans="1:15" ht="34.5" customHeight="1">
      <c r="A33" s="146" t="s">
        <v>4839</v>
      </c>
      <c r="B33" s="146"/>
      <c r="C33" s="146"/>
      <c r="D33" s="70" t="s">
        <v>138</v>
      </c>
      <c r="E33" s="70" t="s">
        <v>4841</v>
      </c>
      <c r="F33" s="37" t="s">
        <v>146</v>
      </c>
      <c r="G33" s="157">
        <f>N33</f>
        <v>62.471269256008931</v>
      </c>
      <c r="H33" s="161"/>
      <c r="I33" s="144">
        <v>0.05</v>
      </c>
      <c r="J33" s="145"/>
      <c r="K33" s="19">
        <f>TRUNC((G33*I33),2)</f>
        <v>3.12</v>
      </c>
      <c r="M33" s="118">
        <v>63.01</v>
      </c>
      <c r="N33" s="95">
        <f>M33*($N$35/$M$35)</f>
        <v>62.471269256008931</v>
      </c>
      <c r="O33" s="95"/>
    </row>
    <row r="34" spans="1:15" ht="25.5">
      <c r="A34" s="146" t="s">
        <v>4840</v>
      </c>
      <c r="B34" s="146"/>
      <c r="C34" s="146"/>
      <c r="D34" s="70" t="s">
        <v>144</v>
      </c>
      <c r="E34" s="70" t="s">
        <v>4842</v>
      </c>
      <c r="F34" s="37" t="s">
        <v>3</v>
      </c>
      <c r="G34" s="157">
        <f>N34</f>
        <v>26.570862022870013</v>
      </c>
      <c r="H34" s="161"/>
      <c r="I34" s="144">
        <v>1.05</v>
      </c>
      <c r="J34" s="145"/>
      <c r="K34" s="19">
        <f t="shared" ref="K34:K36" si="1">TRUNC((G34*I34),2)</f>
        <v>27.89</v>
      </c>
      <c r="M34" s="111">
        <v>26.8</v>
      </c>
      <c r="N34" s="95">
        <f>M34*($N$35/$M$35)</f>
        <v>26.570862022870013</v>
      </c>
      <c r="O34" s="96"/>
    </row>
    <row r="35" spans="1:15" ht="15" customHeight="1">
      <c r="A35" s="146"/>
      <c r="B35" s="146"/>
      <c r="C35" s="146"/>
      <c r="D35" s="70"/>
      <c r="E35" s="70"/>
      <c r="F35" s="37"/>
      <c r="G35" s="157"/>
      <c r="H35" s="158"/>
      <c r="I35" s="144"/>
      <c r="J35" s="145"/>
      <c r="K35" s="19">
        <f t="shared" si="1"/>
        <v>0</v>
      </c>
      <c r="M35" s="96">
        <v>1110.8869999999999</v>
      </c>
      <c r="N35" s="96">
        <v>1101.3889999999999</v>
      </c>
      <c r="O35" s="119"/>
    </row>
    <row r="36" spans="1:15" ht="15" customHeight="1">
      <c r="A36" s="146"/>
      <c r="B36" s="146"/>
      <c r="C36" s="146"/>
      <c r="D36" s="70"/>
      <c r="E36" s="70"/>
      <c r="F36" s="37"/>
      <c r="G36" s="160"/>
      <c r="H36" s="161"/>
      <c r="I36" s="160"/>
      <c r="J36" s="161"/>
      <c r="K36" s="19">
        <f t="shared" si="1"/>
        <v>0</v>
      </c>
      <c r="M36" s="163" t="s">
        <v>143</v>
      </c>
      <c r="N36" s="163"/>
    </row>
    <row r="37" spans="1:15" ht="15" customHeight="1">
      <c r="A37" s="148"/>
      <c r="B37" s="148"/>
      <c r="C37" s="148"/>
      <c r="D37" s="45"/>
      <c r="E37" s="45"/>
      <c r="F37" s="44"/>
      <c r="G37" s="45"/>
      <c r="J37" s="64" t="s">
        <v>124</v>
      </c>
      <c r="K37" s="17">
        <f>SUM(K33:K36)</f>
        <v>31.01</v>
      </c>
      <c r="M37" s="111"/>
    </row>
    <row r="38" spans="1:15" ht="3" customHeight="1">
      <c r="A38" s="49"/>
      <c r="B38" s="49"/>
      <c r="C38" s="49"/>
      <c r="D38" s="50"/>
      <c r="E38" s="50"/>
      <c r="F38" s="51"/>
      <c r="G38" s="52"/>
      <c r="M38" s="111"/>
    </row>
    <row r="39" spans="1:15" s="43" customFormat="1" ht="15" customHeight="1">
      <c r="A39" s="124" t="s">
        <v>122</v>
      </c>
      <c r="B39" s="124"/>
      <c r="C39" s="124"/>
      <c r="D39" s="83" t="s">
        <v>114</v>
      </c>
      <c r="E39" s="83" t="s">
        <v>2</v>
      </c>
      <c r="F39" s="84" t="s">
        <v>5</v>
      </c>
      <c r="G39" s="142" t="s">
        <v>120</v>
      </c>
      <c r="H39" s="143"/>
      <c r="I39" s="140" t="s">
        <v>115</v>
      </c>
      <c r="J39" s="141"/>
      <c r="K39" s="87" t="s">
        <v>120</v>
      </c>
      <c r="L39" s="4"/>
      <c r="M39" s="111"/>
      <c r="N39" s="104"/>
      <c r="O39" s="104"/>
    </row>
    <row r="40" spans="1:15">
      <c r="A40" s="146"/>
      <c r="B40" s="146"/>
      <c r="C40" s="146"/>
      <c r="D40" s="70"/>
      <c r="E40" s="70"/>
      <c r="F40" s="37"/>
      <c r="G40" s="160"/>
      <c r="H40" s="161"/>
      <c r="I40" s="157"/>
      <c r="J40" s="158"/>
      <c r="K40" s="19">
        <f>TRUNC((H40*J40),2)</f>
        <v>0</v>
      </c>
      <c r="M40" s="111"/>
    </row>
    <row r="41" spans="1:15" ht="15" customHeight="1">
      <c r="A41" s="136"/>
      <c r="B41" s="159"/>
      <c r="C41" s="137"/>
      <c r="D41" s="15"/>
      <c r="E41" s="15"/>
      <c r="F41" s="3"/>
      <c r="G41" s="155"/>
      <c r="H41" s="156"/>
      <c r="I41" s="157"/>
      <c r="J41" s="158"/>
      <c r="K41" s="19">
        <f>TRUNC((H41*J41),2)</f>
        <v>0</v>
      </c>
      <c r="M41" s="111"/>
    </row>
    <row r="42" spans="1:15" ht="15" customHeight="1">
      <c r="A42" s="149"/>
      <c r="B42" s="149"/>
      <c r="C42" s="149"/>
      <c r="D42" s="15"/>
      <c r="E42" s="15"/>
      <c r="F42" s="3"/>
      <c r="G42" s="155"/>
      <c r="H42" s="156"/>
      <c r="I42" s="157"/>
      <c r="J42" s="158"/>
      <c r="K42" s="19">
        <f>TRUNC((H42*J42),2)</f>
        <v>0</v>
      </c>
      <c r="M42" s="111"/>
    </row>
    <row r="43" spans="1:15" ht="15" customHeight="1">
      <c r="A43" s="148"/>
      <c r="B43" s="148"/>
      <c r="C43" s="148"/>
      <c r="D43" s="45"/>
      <c r="E43" s="45"/>
      <c r="F43" s="44"/>
      <c r="G43" s="45"/>
      <c r="J43" s="64" t="s">
        <v>125</v>
      </c>
      <c r="K43" s="17">
        <f>SUM(K40:K42)</f>
        <v>0</v>
      </c>
      <c r="M43" s="111"/>
    </row>
    <row r="44" spans="1:15" ht="3" customHeight="1">
      <c r="A44" s="53"/>
      <c r="B44" s="53"/>
      <c r="C44" s="53"/>
      <c r="D44" s="54"/>
      <c r="E44" s="54"/>
      <c r="F44" s="55"/>
      <c r="G44" s="52"/>
      <c r="M44" s="111"/>
    </row>
    <row r="45" spans="1:15" s="43" customFormat="1" ht="15" customHeight="1">
      <c r="A45" s="124" t="s">
        <v>123</v>
      </c>
      <c r="B45" s="124"/>
      <c r="C45" s="124"/>
      <c r="D45" s="83" t="s">
        <v>114</v>
      </c>
      <c r="E45" s="83" t="s">
        <v>2</v>
      </c>
      <c r="F45" s="84" t="s">
        <v>5</v>
      </c>
      <c r="G45" s="85" t="s">
        <v>132</v>
      </c>
      <c r="H45" s="85" t="s">
        <v>133</v>
      </c>
      <c r="I45" s="85" t="s">
        <v>131</v>
      </c>
      <c r="J45" s="87" t="s">
        <v>115</v>
      </c>
      <c r="K45" s="87" t="s">
        <v>120</v>
      </c>
      <c r="L45" s="4"/>
      <c r="M45" s="111"/>
      <c r="N45" s="104"/>
      <c r="O45" s="104"/>
    </row>
    <row r="46" spans="1:15" ht="15" customHeight="1">
      <c r="A46" s="149"/>
      <c r="B46" s="149"/>
      <c r="C46" s="149"/>
      <c r="D46" s="15"/>
      <c r="E46" s="15"/>
      <c r="F46" s="3"/>
      <c r="G46" s="15"/>
      <c r="H46" s="11"/>
      <c r="I46" s="16"/>
      <c r="J46" s="35"/>
      <c r="K46" s="19">
        <f>TRUNC((H46*J46),2)</f>
        <v>0</v>
      </c>
      <c r="M46" s="111"/>
    </row>
    <row r="47" spans="1:15" ht="15" customHeight="1">
      <c r="A47" s="136"/>
      <c r="B47" s="159"/>
      <c r="C47" s="137"/>
      <c r="D47" s="15"/>
      <c r="E47" s="15"/>
      <c r="F47" s="3"/>
      <c r="G47" s="15"/>
      <c r="H47" s="11"/>
      <c r="I47" s="16"/>
      <c r="J47" s="35"/>
      <c r="K47" s="19">
        <f>TRUNC((H47*J47),2)</f>
        <v>0</v>
      </c>
    </row>
    <row r="48" spans="1:15" ht="15" customHeight="1">
      <c r="A48" s="149"/>
      <c r="B48" s="149"/>
      <c r="C48" s="149"/>
      <c r="D48" s="15"/>
      <c r="E48" s="15"/>
      <c r="F48" s="3"/>
      <c r="G48" s="15"/>
      <c r="H48" s="11"/>
      <c r="I48" s="16"/>
      <c r="J48" s="35"/>
      <c r="K48" s="19">
        <f>TRUNC((H48*J48),2)</f>
        <v>0</v>
      </c>
    </row>
    <row r="49" spans="1:13" ht="15" customHeight="1">
      <c r="A49" s="148"/>
      <c r="B49" s="148"/>
      <c r="C49" s="148"/>
      <c r="D49" s="45"/>
      <c r="E49" s="45"/>
      <c r="F49" s="44"/>
      <c r="G49" s="45"/>
      <c r="J49" s="64" t="s">
        <v>126</v>
      </c>
      <c r="K49" s="17">
        <f>SUM(K46:K48)</f>
        <v>0</v>
      </c>
    </row>
    <row r="50" spans="1:13" ht="3" customHeight="1">
      <c r="A50" s="46"/>
      <c r="B50" s="46"/>
      <c r="C50" s="46"/>
      <c r="D50" s="46"/>
      <c r="E50" s="46"/>
      <c r="F50" s="46"/>
      <c r="G50" s="45"/>
    </row>
    <row r="51" spans="1:13" ht="15" customHeight="1">
      <c r="A51" s="46"/>
      <c r="B51" s="46"/>
      <c r="C51" s="46"/>
      <c r="D51" s="47"/>
      <c r="E51" s="47"/>
      <c r="F51" s="48"/>
      <c r="G51" s="45"/>
    </row>
    <row r="52" spans="1:13" ht="3" customHeight="1">
      <c r="A52" s="148"/>
      <c r="B52" s="148"/>
      <c r="C52" s="148"/>
      <c r="D52" s="45"/>
      <c r="E52" s="45"/>
      <c r="F52" s="44"/>
      <c r="G52" s="45"/>
    </row>
    <row r="53" spans="1:13" ht="15" customHeight="1">
      <c r="A53" s="153" t="s">
        <v>12</v>
      </c>
      <c r="B53" s="153"/>
      <c r="C53" s="153"/>
      <c r="D53" s="153"/>
      <c r="E53" s="153"/>
      <c r="F53" s="153"/>
      <c r="G53" s="153"/>
      <c r="H53" s="153"/>
      <c r="I53" s="153"/>
      <c r="J53" s="154"/>
      <c r="K53" s="91">
        <f>SUM(K30,K37,K43,K49)</f>
        <v>32.6</v>
      </c>
    </row>
    <row r="54" spans="1:13" ht="15" customHeight="1">
      <c r="A54" s="147"/>
      <c r="B54" s="147"/>
      <c r="C54" s="147"/>
    </row>
    <row r="55" spans="1:13" ht="15" customHeight="1">
      <c r="A55" s="147"/>
      <c r="B55" s="147"/>
      <c r="C55" s="147"/>
    </row>
    <row r="56" spans="1:13" ht="15" customHeight="1">
      <c r="A56" s="147"/>
      <c r="B56" s="147"/>
      <c r="C56" s="147"/>
    </row>
    <row r="57" spans="1:13" s="68" customFormat="1" ht="15" customHeight="1">
      <c r="A57" s="147"/>
      <c r="B57" s="147"/>
      <c r="C57" s="147"/>
      <c r="F57" s="41"/>
      <c r="H57" s="43"/>
      <c r="I57" s="60"/>
      <c r="J57" s="62"/>
      <c r="K57" s="43"/>
      <c r="L57" s="4"/>
      <c r="M57" s="4"/>
    </row>
    <row r="58" spans="1:13" s="68" customFormat="1" ht="15" customHeight="1">
      <c r="A58" s="147"/>
      <c r="B58" s="147"/>
      <c r="C58" s="147"/>
      <c r="F58" s="41"/>
      <c r="H58" s="43"/>
      <c r="I58" s="60"/>
      <c r="J58" s="62"/>
      <c r="K58" s="43"/>
      <c r="L58" s="4"/>
      <c r="M58" s="4"/>
    </row>
    <row r="59" spans="1:13" s="68" customFormat="1" ht="15" customHeight="1">
      <c r="A59" s="2"/>
      <c r="B59" s="43"/>
      <c r="C59" s="41"/>
      <c r="F59" s="41"/>
      <c r="H59" s="43"/>
      <c r="I59" s="60"/>
      <c r="J59" s="62"/>
      <c r="K59" s="43"/>
      <c r="L59" s="4"/>
      <c r="M59" s="4"/>
    </row>
    <row r="60" spans="1:13" s="68" customFormat="1" ht="15" customHeight="1">
      <c r="A60" s="2"/>
      <c r="B60" s="43"/>
      <c r="C60" s="41"/>
      <c r="F60" s="41"/>
      <c r="H60" s="43"/>
      <c r="I60" s="60"/>
      <c r="J60" s="62"/>
      <c r="K60" s="43"/>
      <c r="L60" s="4"/>
      <c r="M60" s="4"/>
    </row>
  </sheetData>
  <mergeCells count="77">
    <mergeCell ref="A13:C13"/>
    <mergeCell ref="A1:B2"/>
    <mergeCell ref="C1:K1"/>
    <mergeCell ref="C3:K4"/>
    <mergeCell ref="B6:C6"/>
    <mergeCell ref="E6:F6"/>
    <mergeCell ref="H6:I6"/>
    <mergeCell ref="A8:C8"/>
    <mergeCell ref="A9:C9"/>
    <mergeCell ref="A10:C10"/>
    <mergeCell ref="A11:C11"/>
    <mergeCell ref="A12:C12"/>
    <mergeCell ref="A14:C14"/>
    <mergeCell ref="H14:I14"/>
    <mergeCell ref="A15:C15"/>
    <mergeCell ref="H15:I15"/>
    <mergeCell ref="A16:C16"/>
    <mergeCell ref="H16:I16"/>
    <mergeCell ref="A25:C25"/>
    <mergeCell ref="A17:C17"/>
    <mergeCell ref="H17:I17"/>
    <mergeCell ref="A18:C18"/>
    <mergeCell ref="A20:C20"/>
    <mergeCell ref="F20:G20"/>
    <mergeCell ref="A21:C21"/>
    <mergeCell ref="F21:G21"/>
    <mergeCell ref="A22:C22"/>
    <mergeCell ref="F22:G22"/>
    <mergeCell ref="A23:C23"/>
    <mergeCell ref="F23:G23"/>
    <mergeCell ref="A24:C24"/>
    <mergeCell ref="A26:J26"/>
    <mergeCell ref="A28:J28"/>
    <mergeCell ref="A30:J30"/>
    <mergeCell ref="A31:C31"/>
    <mergeCell ref="A32:C32"/>
    <mergeCell ref="G32:H32"/>
    <mergeCell ref="I32:J32"/>
    <mergeCell ref="A33:C33"/>
    <mergeCell ref="G33:H33"/>
    <mergeCell ref="I33:J33"/>
    <mergeCell ref="A34:C34"/>
    <mergeCell ref="G34:H34"/>
    <mergeCell ref="I34:J34"/>
    <mergeCell ref="A35:C35"/>
    <mergeCell ref="G35:H35"/>
    <mergeCell ref="I35:J35"/>
    <mergeCell ref="A36:C36"/>
    <mergeCell ref="G36:H36"/>
    <mergeCell ref="I36:J36"/>
    <mergeCell ref="G39:H39"/>
    <mergeCell ref="I39:J39"/>
    <mergeCell ref="A40:C40"/>
    <mergeCell ref="G40:H40"/>
    <mergeCell ref="I40:J40"/>
    <mergeCell ref="A45:C45"/>
    <mergeCell ref="A46:C46"/>
    <mergeCell ref="A47:C47"/>
    <mergeCell ref="A48:C48"/>
    <mergeCell ref="A37:C37"/>
    <mergeCell ref="A39:C39"/>
    <mergeCell ref="M36:N36"/>
    <mergeCell ref="A58:C58"/>
    <mergeCell ref="A52:C52"/>
    <mergeCell ref="A53:J53"/>
    <mergeCell ref="A54:C54"/>
    <mergeCell ref="A55:C55"/>
    <mergeCell ref="A56:C56"/>
    <mergeCell ref="A57:C57"/>
    <mergeCell ref="A49:C49"/>
    <mergeCell ref="A41:C41"/>
    <mergeCell ref="G41:H41"/>
    <mergeCell ref="I41:J41"/>
    <mergeCell ref="A42:C42"/>
    <mergeCell ref="G42:H42"/>
    <mergeCell ref="I42:J42"/>
    <mergeCell ref="A43:C43"/>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0"/>
  <sheetViews>
    <sheetView view="pageBreakPreview" zoomScaleNormal="100" zoomScaleSheetLayoutView="100" workbookViewId="0">
      <selection activeCell="D12" sqref="D12"/>
    </sheetView>
  </sheetViews>
  <sheetFormatPr defaultColWidth="9.140625" defaultRowHeight="12.75"/>
  <cols>
    <col min="1" max="1" width="10.7109375" style="2" customWidth="1"/>
    <col min="2" max="2" width="10.7109375" style="43" customWidth="1"/>
    <col min="3" max="3" width="15.7109375" style="41" customWidth="1"/>
    <col min="4" max="4" width="15.7109375" style="68" customWidth="1"/>
    <col min="5" max="5" width="10.7109375" style="68" customWidth="1"/>
    <col min="6" max="6" width="10.7109375" style="41" customWidth="1"/>
    <col min="7" max="7" width="10.7109375" style="68" customWidth="1"/>
    <col min="8" max="8" width="10.7109375" style="43" customWidth="1"/>
    <col min="9" max="9" width="10.7109375" style="60" customWidth="1"/>
    <col min="10" max="10" width="10.7109375" style="62" customWidth="1"/>
    <col min="11" max="11" width="15.7109375" style="43" customWidth="1"/>
    <col min="12" max="13" width="9.140625" style="4"/>
    <col min="14" max="16384" width="9.140625" style="13"/>
  </cols>
  <sheetData>
    <row r="1" spans="1:13" ht="15" customHeight="1">
      <c r="A1" s="125"/>
      <c r="B1" s="125"/>
      <c r="C1" s="131" t="s">
        <v>135</v>
      </c>
      <c r="D1" s="132"/>
      <c r="E1" s="132"/>
      <c r="F1" s="132"/>
      <c r="G1" s="132"/>
      <c r="H1" s="132"/>
      <c r="I1" s="132"/>
      <c r="J1" s="132"/>
      <c r="K1" s="133"/>
    </row>
    <row r="2" spans="1:13" ht="3" customHeight="1">
      <c r="A2" s="125"/>
      <c r="B2" s="125"/>
      <c r="C2" s="65"/>
      <c r="D2" s="6"/>
      <c r="E2" s="6"/>
      <c r="F2" s="65"/>
      <c r="G2" s="43"/>
      <c r="I2" s="68"/>
      <c r="J2" s="56"/>
      <c r="K2" s="8"/>
    </row>
    <row r="3" spans="1:13" ht="15" customHeight="1">
      <c r="A3" s="80"/>
      <c r="B3" s="80"/>
      <c r="C3" s="126" t="s">
        <v>4843</v>
      </c>
      <c r="D3" s="126"/>
      <c r="E3" s="126"/>
      <c r="F3" s="126"/>
      <c r="G3" s="126"/>
      <c r="H3" s="126"/>
      <c r="I3" s="126"/>
      <c r="J3" s="126"/>
      <c r="K3" s="126"/>
    </row>
    <row r="4" spans="1:13" ht="15" customHeight="1">
      <c r="A4" s="80"/>
      <c r="B4" s="80"/>
      <c r="C4" s="126"/>
      <c r="D4" s="126"/>
      <c r="E4" s="126"/>
      <c r="F4" s="126"/>
      <c r="G4" s="126"/>
      <c r="H4" s="126"/>
      <c r="I4" s="126"/>
      <c r="J4" s="126"/>
      <c r="K4" s="126"/>
    </row>
    <row r="5" spans="1:13" s="4" customFormat="1" ht="3" customHeight="1">
      <c r="A5" s="42"/>
      <c r="B5" s="42"/>
      <c r="C5" s="9"/>
      <c r="D5" s="10"/>
      <c r="E5" s="10"/>
      <c r="F5" s="9"/>
      <c r="G5" s="10"/>
      <c r="H5" s="10"/>
      <c r="I5" s="57"/>
      <c r="J5" s="58"/>
      <c r="K5" s="10"/>
    </row>
    <row r="6" spans="1:13" s="4" customFormat="1" ht="15" customHeight="1">
      <c r="A6" s="81" t="s">
        <v>13</v>
      </c>
      <c r="B6" s="127" t="s">
        <v>4844</v>
      </c>
      <c r="C6" s="128"/>
      <c r="D6" s="56" t="s">
        <v>0</v>
      </c>
      <c r="E6" s="127" t="s">
        <v>4825</v>
      </c>
      <c r="F6" s="128"/>
      <c r="G6" s="56" t="s">
        <v>1</v>
      </c>
      <c r="H6" s="129">
        <v>1.5727</v>
      </c>
      <c r="I6" s="130"/>
      <c r="J6" s="82" t="s">
        <v>14</v>
      </c>
      <c r="K6" s="69" t="s">
        <v>3</v>
      </c>
    </row>
    <row r="7" spans="1:13" s="4" customFormat="1" ht="3" customHeight="1">
      <c r="A7" s="42"/>
      <c r="B7" s="42"/>
      <c r="C7" s="9"/>
      <c r="D7" s="10"/>
      <c r="E7" s="10"/>
      <c r="F7" s="9"/>
      <c r="G7" s="10"/>
      <c r="H7" s="10"/>
      <c r="I7" s="57"/>
      <c r="J7" s="58"/>
      <c r="K7" s="10"/>
    </row>
    <row r="8" spans="1:13" s="4" customFormat="1" ht="25.5">
      <c r="A8" s="124" t="s">
        <v>113</v>
      </c>
      <c r="B8" s="124"/>
      <c r="C8" s="124"/>
      <c r="D8" s="83" t="s">
        <v>114</v>
      </c>
      <c r="E8" s="83" t="s">
        <v>2</v>
      </c>
      <c r="F8" s="84" t="s">
        <v>5</v>
      </c>
      <c r="G8" s="83" t="s">
        <v>109</v>
      </c>
      <c r="H8" s="85" t="s">
        <v>110</v>
      </c>
      <c r="I8" s="86" t="s">
        <v>111</v>
      </c>
      <c r="J8" s="86" t="s">
        <v>112</v>
      </c>
      <c r="K8" s="87" t="s">
        <v>130</v>
      </c>
    </row>
    <row r="9" spans="1:13" s="43" customFormat="1" ht="15" customHeight="1">
      <c r="A9" s="146"/>
      <c r="B9" s="146"/>
      <c r="C9" s="146"/>
      <c r="D9" s="15"/>
      <c r="E9" s="15"/>
      <c r="F9" s="37"/>
      <c r="G9" s="12"/>
      <c r="H9" s="36"/>
      <c r="I9" s="59"/>
      <c r="J9" s="35"/>
      <c r="K9" s="11"/>
      <c r="L9" s="4"/>
      <c r="M9" s="4"/>
    </row>
    <row r="10" spans="1:13" s="43" customFormat="1" ht="15" customHeight="1">
      <c r="A10" s="149"/>
      <c r="B10" s="149"/>
      <c r="C10" s="149"/>
      <c r="D10" s="5"/>
      <c r="E10" s="5"/>
      <c r="F10" s="3"/>
      <c r="G10" s="5"/>
      <c r="H10" s="11"/>
      <c r="I10" s="16"/>
      <c r="J10" s="35"/>
      <c r="K10" s="11"/>
      <c r="L10" s="4"/>
      <c r="M10" s="4"/>
    </row>
    <row r="11" spans="1:13" s="43" customFormat="1" ht="15" customHeight="1">
      <c r="A11" s="149"/>
      <c r="B11" s="149"/>
      <c r="C11" s="149"/>
      <c r="D11" s="15"/>
      <c r="E11" s="15"/>
      <c r="F11" s="3"/>
      <c r="G11" s="15"/>
      <c r="H11" s="11"/>
      <c r="I11" s="16"/>
      <c r="J11" s="35"/>
      <c r="K11" s="11"/>
      <c r="L11" s="4"/>
      <c r="M11" s="4"/>
    </row>
    <row r="12" spans="1:13" s="43" customFormat="1" ht="15" customHeight="1">
      <c r="A12" s="162"/>
      <c r="B12" s="162"/>
      <c r="C12" s="162"/>
      <c r="D12" s="68"/>
      <c r="E12" s="68"/>
      <c r="F12" s="41"/>
      <c r="G12" s="68"/>
      <c r="I12" s="60"/>
      <c r="J12" s="64" t="s">
        <v>9</v>
      </c>
      <c r="K12" s="17">
        <f>SUM(K9:K11)</f>
        <v>0</v>
      </c>
      <c r="L12" s="4"/>
      <c r="M12" s="4"/>
    </row>
    <row r="13" spans="1:13" s="43" customFormat="1" ht="3" customHeight="1">
      <c r="A13" s="147"/>
      <c r="B13" s="147"/>
      <c r="C13" s="147"/>
      <c r="D13" s="68"/>
      <c r="E13" s="68"/>
      <c r="F13" s="41"/>
      <c r="G13" s="68"/>
      <c r="I13" s="60"/>
      <c r="J13" s="62"/>
      <c r="L13" s="4"/>
      <c r="M13" s="4"/>
    </row>
    <row r="14" spans="1:13" s="43" customFormat="1" ht="25.5">
      <c r="A14" s="124" t="s">
        <v>108</v>
      </c>
      <c r="B14" s="124"/>
      <c r="C14" s="124"/>
      <c r="D14" s="83" t="s">
        <v>114</v>
      </c>
      <c r="E14" s="83" t="s">
        <v>2</v>
      </c>
      <c r="F14" s="84" t="s">
        <v>5</v>
      </c>
      <c r="G14" s="88" t="s">
        <v>117</v>
      </c>
      <c r="H14" s="120" t="s">
        <v>116</v>
      </c>
      <c r="I14" s="121"/>
      <c r="J14" s="89" t="s">
        <v>115</v>
      </c>
      <c r="K14" s="87" t="s">
        <v>130</v>
      </c>
      <c r="L14" s="4"/>
      <c r="M14" s="4"/>
    </row>
    <row r="15" spans="1:13" s="43" customFormat="1" ht="15" customHeight="1">
      <c r="A15" s="146"/>
      <c r="B15" s="146"/>
      <c r="C15" s="146"/>
      <c r="D15" s="15"/>
      <c r="E15" s="15"/>
      <c r="F15" s="37"/>
      <c r="G15" s="40"/>
      <c r="H15" s="122"/>
      <c r="I15" s="123"/>
      <c r="J15" s="93"/>
      <c r="K15" s="19">
        <f>TRUNC((H15*J15),2)</f>
        <v>0</v>
      </c>
      <c r="L15" s="4"/>
      <c r="M15" s="4"/>
    </row>
    <row r="16" spans="1:13" s="43" customFormat="1" ht="15" customHeight="1">
      <c r="A16" s="146"/>
      <c r="B16" s="146"/>
      <c r="C16" s="146"/>
      <c r="D16" s="15"/>
      <c r="E16" s="15"/>
      <c r="F16" s="37"/>
      <c r="G16" s="40"/>
      <c r="H16" s="122"/>
      <c r="I16" s="123"/>
      <c r="J16" s="93"/>
      <c r="K16" s="19">
        <f t="shared" ref="K16:K17" si="0">TRUNC((H16*J16),2)</f>
        <v>0</v>
      </c>
      <c r="L16" s="4"/>
      <c r="M16" s="4"/>
    </row>
    <row r="17" spans="1:14" s="43" customFormat="1" ht="15" customHeight="1">
      <c r="A17" s="146"/>
      <c r="B17" s="146"/>
      <c r="C17" s="146"/>
      <c r="D17" s="15"/>
      <c r="E17" s="15"/>
      <c r="F17" s="37"/>
      <c r="G17" s="40"/>
      <c r="H17" s="122"/>
      <c r="I17" s="123"/>
      <c r="J17" s="93"/>
      <c r="K17" s="19">
        <f t="shared" si="0"/>
        <v>0</v>
      </c>
      <c r="L17" s="4"/>
      <c r="M17" s="4"/>
    </row>
    <row r="18" spans="1:14" s="43" customFormat="1" ht="15" customHeight="1">
      <c r="A18" s="147"/>
      <c r="B18" s="147"/>
      <c r="C18" s="147"/>
      <c r="D18" s="68"/>
      <c r="E18" s="68"/>
      <c r="F18" s="41"/>
      <c r="G18" s="68"/>
      <c r="I18" s="60"/>
      <c r="J18" s="64" t="s">
        <v>11</v>
      </c>
      <c r="K18" s="17">
        <f>SUM(K15:K17)</f>
        <v>0</v>
      </c>
      <c r="L18" s="4"/>
      <c r="M18" s="4"/>
    </row>
    <row r="19" spans="1:14" s="43" customFormat="1" ht="3" customHeight="1">
      <c r="A19" s="41"/>
      <c r="B19" s="41"/>
      <c r="C19" s="41"/>
      <c r="D19" s="68"/>
      <c r="E19" s="68"/>
      <c r="F19" s="41"/>
      <c r="G19" s="68"/>
      <c r="I19" s="60"/>
      <c r="J19" s="62"/>
      <c r="L19" s="4"/>
      <c r="M19" s="4"/>
    </row>
    <row r="20" spans="1:14" s="43" customFormat="1" ht="15" customHeight="1">
      <c r="A20" s="124" t="s">
        <v>118</v>
      </c>
      <c r="B20" s="124"/>
      <c r="C20" s="124"/>
      <c r="D20" s="83" t="s">
        <v>114</v>
      </c>
      <c r="E20" s="83" t="s">
        <v>2</v>
      </c>
      <c r="F20" s="134" t="s">
        <v>119</v>
      </c>
      <c r="G20" s="135"/>
      <c r="H20" s="85" t="s">
        <v>127</v>
      </c>
      <c r="I20" s="86" t="s">
        <v>128</v>
      </c>
      <c r="J20" s="87" t="s">
        <v>129</v>
      </c>
      <c r="K20" s="87" t="s">
        <v>131</v>
      </c>
      <c r="L20" s="4"/>
      <c r="M20" s="4"/>
    </row>
    <row r="21" spans="1:14" ht="15" customHeight="1">
      <c r="A21" s="149"/>
      <c r="B21" s="149"/>
      <c r="C21" s="149"/>
      <c r="D21" s="15"/>
      <c r="E21" s="15"/>
      <c r="F21" s="136"/>
      <c r="G21" s="137"/>
      <c r="H21" s="11"/>
      <c r="I21" s="16"/>
      <c r="J21" s="35"/>
      <c r="K21" s="19">
        <f>TRUNC((H21*J21),2)</f>
        <v>0</v>
      </c>
    </row>
    <row r="22" spans="1:14" ht="15" customHeight="1">
      <c r="A22" s="149"/>
      <c r="B22" s="149"/>
      <c r="C22" s="149"/>
      <c r="D22" s="15"/>
      <c r="E22" s="15"/>
      <c r="F22" s="136"/>
      <c r="G22" s="137"/>
      <c r="H22" s="11"/>
      <c r="I22" s="16"/>
      <c r="J22" s="35"/>
      <c r="K22" s="19">
        <f>TRUNC((H22*J22),2)</f>
        <v>0</v>
      </c>
    </row>
    <row r="23" spans="1:14" ht="15" customHeight="1">
      <c r="A23" s="149"/>
      <c r="B23" s="149"/>
      <c r="C23" s="149"/>
      <c r="D23" s="15"/>
      <c r="E23" s="15"/>
      <c r="F23" s="136"/>
      <c r="G23" s="137"/>
      <c r="H23" s="11"/>
      <c r="I23" s="16"/>
      <c r="J23" s="35"/>
      <c r="K23" s="19">
        <f>TRUNC((H23*J23),2)</f>
        <v>0</v>
      </c>
    </row>
    <row r="24" spans="1:14" ht="15" customHeight="1">
      <c r="A24" s="147"/>
      <c r="B24" s="147"/>
      <c r="C24" s="147"/>
      <c r="J24" s="64" t="s">
        <v>10</v>
      </c>
      <c r="K24" s="17">
        <f>SUM(K21:K23)</f>
        <v>0</v>
      </c>
    </row>
    <row r="25" spans="1:14" ht="3" customHeight="1">
      <c r="A25" s="150"/>
      <c r="B25" s="150"/>
      <c r="C25" s="150"/>
      <c r="D25" s="56"/>
      <c r="E25" s="56"/>
      <c r="F25" s="65"/>
      <c r="G25" s="56"/>
      <c r="H25" s="2"/>
      <c r="I25" s="66"/>
      <c r="J25" s="67"/>
    </row>
    <row r="26" spans="1:14" ht="15" customHeight="1">
      <c r="A26" s="151" t="s">
        <v>6</v>
      </c>
      <c r="B26" s="151"/>
      <c r="C26" s="151"/>
      <c r="D26" s="151"/>
      <c r="E26" s="151"/>
      <c r="F26" s="151"/>
      <c r="G26" s="151"/>
      <c r="H26" s="151"/>
      <c r="I26" s="151"/>
      <c r="J26" s="152"/>
      <c r="K26" s="90">
        <f>K12+K18+K24</f>
        <v>0</v>
      </c>
    </row>
    <row r="27" spans="1:14" ht="3" customHeight="1">
      <c r="A27" s="65"/>
      <c r="B27" s="65"/>
      <c r="C27" s="65"/>
      <c r="D27" s="56"/>
      <c r="E27" s="56"/>
      <c r="F27" s="65"/>
      <c r="G27" s="56"/>
      <c r="H27" s="2"/>
      <c r="I27" s="66"/>
      <c r="J27" s="64"/>
      <c r="K27" s="7"/>
    </row>
    <row r="28" spans="1:14" ht="15" customHeight="1">
      <c r="A28" s="151" t="s">
        <v>7</v>
      </c>
      <c r="B28" s="151"/>
      <c r="C28" s="151"/>
      <c r="D28" s="151"/>
      <c r="E28" s="151"/>
      <c r="F28" s="151"/>
      <c r="G28" s="151"/>
      <c r="H28" s="151"/>
      <c r="I28" s="151"/>
      <c r="J28" s="152"/>
      <c r="K28" s="90">
        <v>1</v>
      </c>
    </row>
    <row r="29" spans="1:14" ht="3" customHeight="1">
      <c r="A29" s="41"/>
      <c r="B29" s="41"/>
      <c r="J29" s="64"/>
      <c r="K29" s="7"/>
    </row>
    <row r="30" spans="1:14" ht="15" customHeight="1">
      <c r="A30" s="151" t="s">
        <v>8</v>
      </c>
      <c r="B30" s="151"/>
      <c r="C30" s="151"/>
      <c r="D30" s="151"/>
      <c r="E30" s="151"/>
      <c r="F30" s="151"/>
      <c r="G30" s="151"/>
      <c r="H30" s="151"/>
      <c r="I30" s="151"/>
      <c r="J30" s="152"/>
      <c r="K30" s="90">
        <f>K26/K28</f>
        <v>0</v>
      </c>
    </row>
    <row r="31" spans="1:14" ht="3" customHeight="1">
      <c r="A31" s="147"/>
      <c r="B31" s="147"/>
      <c r="C31" s="147"/>
    </row>
    <row r="32" spans="1:14" s="43" customFormat="1" ht="15" customHeight="1">
      <c r="A32" s="124" t="s">
        <v>121</v>
      </c>
      <c r="B32" s="124"/>
      <c r="C32" s="124"/>
      <c r="D32" s="83" t="s">
        <v>114</v>
      </c>
      <c r="E32" s="83" t="s">
        <v>2</v>
      </c>
      <c r="F32" s="84" t="s">
        <v>5</v>
      </c>
      <c r="G32" s="142" t="s">
        <v>120</v>
      </c>
      <c r="H32" s="143"/>
      <c r="I32" s="140" t="s">
        <v>115</v>
      </c>
      <c r="J32" s="141"/>
      <c r="K32" s="87" t="s">
        <v>120</v>
      </c>
      <c r="L32" s="4"/>
      <c r="M32" s="117">
        <v>45413</v>
      </c>
      <c r="N32" s="117">
        <v>45383</v>
      </c>
    </row>
    <row r="33" spans="1:14" ht="38.25">
      <c r="A33" s="146" t="s">
        <v>4845</v>
      </c>
      <c r="B33" s="146"/>
      <c r="C33" s="146"/>
      <c r="D33" s="70" t="s">
        <v>4847</v>
      </c>
      <c r="E33" s="70" t="s">
        <v>4848</v>
      </c>
      <c r="F33" s="37" t="s">
        <v>3</v>
      </c>
      <c r="G33" s="157">
        <f>N33</f>
        <v>204.39734756100304</v>
      </c>
      <c r="H33" s="161"/>
      <c r="I33" s="167">
        <v>1</v>
      </c>
      <c r="J33" s="168"/>
      <c r="K33" s="19">
        <f>TRUNC((G33*I33),2)</f>
        <v>204.39</v>
      </c>
      <c r="M33" s="118">
        <v>206.16</v>
      </c>
      <c r="N33" s="95">
        <f>M33*($N$35/$M$35)</f>
        <v>204.39734756100304</v>
      </c>
    </row>
    <row r="34" spans="1:14" ht="38.25">
      <c r="A34" s="146" t="s">
        <v>4846</v>
      </c>
      <c r="B34" s="146"/>
      <c r="C34" s="146"/>
      <c r="D34" s="70" t="s">
        <v>4847</v>
      </c>
      <c r="E34" s="70" t="s">
        <v>4849</v>
      </c>
      <c r="F34" s="37" t="s">
        <v>3</v>
      </c>
      <c r="G34" s="157">
        <f>N34</f>
        <v>128.95791131771279</v>
      </c>
      <c r="H34" s="161"/>
      <c r="I34" s="167">
        <v>1</v>
      </c>
      <c r="J34" s="168"/>
      <c r="K34" s="19">
        <f t="shared" ref="K34:K36" si="1">TRUNC((G34*I34),2)</f>
        <v>128.94999999999999</v>
      </c>
      <c r="M34" s="111">
        <v>130.07</v>
      </c>
      <c r="N34" s="95">
        <f>M34*($N$35/$M$35)</f>
        <v>128.95791131771279</v>
      </c>
    </row>
    <row r="35" spans="1:14" ht="15" customHeight="1">
      <c r="A35" s="164"/>
      <c r="B35" s="165"/>
      <c r="C35" s="166"/>
      <c r="D35" s="70"/>
      <c r="E35" s="70"/>
      <c r="F35" s="37"/>
      <c r="G35" s="157"/>
      <c r="H35" s="158"/>
      <c r="I35" s="167"/>
      <c r="J35" s="168"/>
      <c r="K35" s="19">
        <f t="shared" si="1"/>
        <v>0</v>
      </c>
      <c r="M35" s="96">
        <v>1110.8869999999999</v>
      </c>
      <c r="N35" s="96">
        <v>1101.3889999999999</v>
      </c>
    </row>
    <row r="36" spans="1:14" ht="15" customHeight="1">
      <c r="A36" s="146"/>
      <c r="B36" s="146"/>
      <c r="C36" s="146"/>
      <c r="D36" s="70"/>
      <c r="E36" s="70"/>
      <c r="F36" s="37"/>
      <c r="G36" s="160"/>
      <c r="H36" s="161"/>
      <c r="I36" s="160"/>
      <c r="J36" s="161"/>
      <c r="K36" s="19">
        <f t="shared" si="1"/>
        <v>0</v>
      </c>
      <c r="M36" s="163" t="s">
        <v>143</v>
      </c>
      <c r="N36" s="163"/>
    </row>
    <row r="37" spans="1:14" ht="15" customHeight="1">
      <c r="A37" s="148"/>
      <c r="B37" s="148"/>
      <c r="C37" s="148"/>
      <c r="D37" s="45"/>
      <c r="E37" s="45"/>
      <c r="F37" s="44"/>
      <c r="G37" s="45"/>
      <c r="J37" s="64" t="s">
        <v>124</v>
      </c>
      <c r="K37" s="17">
        <f>SUM(K33:K36)</f>
        <v>333.34</v>
      </c>
    </row>
    <row r="38" spans="1:14" ht="3" customHeight="1">
      <c r="A38" s="49"/>
      <c r="B38" s="49"/>
      <c r="C38" s="49"/>
      <c r="D38" s="50"/>
      <c r="E38" s="50"/>
      <c r="F38" s="51"/>
      <c r="G38" s="52"/>
    </row>
    <row r="39" spans="1:14" s="43" customFormat="1" ht="15" customHeight="1">
      <c r="A39" s="124" t="s">
        <v>122</v>
      </c>
      <c r="B39" s="124"/>
      <c r="C39" s="124"/>
      <c r="D39" s="83" t="s">
        <v>114</v>
      </c>
      <c r="E39" s="83" t="s">
        <v>2</v>
      </c>
      <c r="F39" s="84" t="s">
        <v>5</v>
      </c>
      <c r="G39" s="142" t="s">
        <v>120</v>
      </c>
      <c r="H39" s="143"/>
      <c r="I39" s="140" t="s">
        <v>115</v>
      </c>
      <c r="J39" s="141"/>
      <c r="K39" s="87" t="s">
        <v>120</v>
      </c>
      <c r="L39" s="4"/>
      <c r="M39" s="117">
        <v>45413</v>
      </c>
      <c r="N39" s="117">
        <v>45383</v>
      </c>
    </row>
    <row r="40" spans="1:14" ht="38.25">
      <c r="A40" s="146" t="s">
        <v>4850</v>
      </c>
      <c r="B40" s="146"/>
      <c r="C40" s="146"/>
      <c r="D40" s="70" t="s">
        <v>4847</v>
      </c>
      <c r="E40" s="70" t="s">
        <v>4851</v>
      </c>
      <c r="F40" s="37" t="s">
        <v>139</v>
      </c>
      <c r="G40" s="157">
        <f>N40</f>
        <v>735.47749499274005</v>
      </c>
      <c r="H40" s="161"/>
      <c r="I40" s="167">
        <v>1.2500000000000001E-2</v>
      </c>
      <c r="J40" s="168"/>
      <c r="K40" s="19">
        <f>TRUNC((G40*I40),2)</f>
        <v>9.19</v>
      </c>
      <c r="M40" s="118">
        <v>741.82</v>
      </c>
      <c r="N40" s="95">
        <f>M40*($N$35/$M$35)</f>
        <v>735.47749499274005</v>
      </c>
    </row>
    <row r="41" spans="1:14" ht="15" customHeight="1">
      <c r="A41" s="136"/>
      <c r="B41" s="159"/>
      <c r="C41" s="137"/>
      <c r="D41" s="15"/>
      <c r="E41" s="15"/>
      <c r="F41" s="3"/>
      <c r="G41" s="155"/>
      <c r="H41" s="156"/>
      <c r="I41" s="157"/>
      <c r="J41" s="158"/>
      <c r="K41" s="19">
        <f>TRUNC((H41*J41),2)</f>
        <v>0</v>
      </c>
      <c r="M41" s="96">
        <v>1110.8869999999999</v>
      </c>
      <c r="N41" s="96">
        <v>1101.3889999999999</v>
      </c>
    </row>
    <row r="42" spans="1:14" ht="15" customHeight="1">
      <c r="A42" s="149"/>
      <c r="B42" s="149"/>
      <c r="C42" s="149"/>
      <c r="D42" s="15"/>
      <c r="E42" s="15"/>
      <c r="F42" s="3"/>
      <c r="G42" s="155"/>
      <c r="H42" s="156"/>
      <c r="I42" s="157"/>
      <c r="J42" s="158"/>
      <c r="K42" s="19">
        <f>TRUNC((H42*J42),2)</f>
        <v>0</v>
      </c>
      <c r="M42" s="163" t="s">
        <v>143</v>
      </c>
      <c r="N42" s="163"/>
    </row>
    <row r="43" spans="1:14" ht="15" customHeight="1">
      <c r="A43" s="148"/>
      <c r="B43" s="148"/>
      <c r="C43" s="148"/>
      <c r="D43" s="45"/>
      <c r="E43" s="45"/>
      <c r="F43" s="44"/>
      <c r="G43" s="45"/>
      <c r="J43" s="64" t="s">
        <v>125</v>
      </c>
      <c r="K43" s="17">
        <f>SUM(K40:K42)</f>
        <v>9.19</v>
      </c>
    </row>
    <row r="44" spans="1:14" ht="3" customHeight="1">
      <c r="A44" s="53"/>
      <c r="B44" s="53"/>
      <c r="C44" s="53"/>
      <c r="D44" s="54"/>
      <c r="E44" s="54"/>
      <c r="F44" s="55"/>
      <c r="G44" s="52"/>
    </row>
    <row r="45" spans="1:14" s="43" customFormat="1" ht="15" customHeight="1">
      <c r="A45" s="124" t="s">
        <v>123</v>
      </c>
      <c r="B45" s="124"/>
      <c r="C45" s="124"/>
      <c r="D45" s="83" t="s">
        <v>114</v>
      </c>
      <c r="E45" s="83" t="s">
        <v>2</v>
      </c>
      <c r="F45" s="84" t="s">
        <v>5</v>
      </c>
      <c r="G45" s="85" t="s">
        <v>132</v>
      </c>
      <c r="H45" s="85" t="s">
        <v>133</v>
      </c>
      <c r="I45" s="85" t="s">
        <v>131</v>
      </c>
      <c r="J45" s="87" t="s">
        <v>115</v>
      </c>
      <c r="K45" s="87" t="s">
        <v>120</v>
      </c>
      <c r="L45" s="4"/>
      <c r="M45" s="4"/>
    </row>
    <row r="46" spans="1:14" ht="15" customHeight="1">
      <c r="A46" s="149"/>
      <c r="B46" s="149"/>
      <c r="C46" s="149"/>
      <c r="D46" s="15"/>
      <c r="E46" s="15"/>
      <c r="F46" s="3"/>
      <c r="G46" s="15"/>
      <c r="H46" s="11"/>
      <c r="I46" s="16"/>
      <c r="J46" s="35"/>
      <c r="K46" s="19">
        <f>TRUNC((H46*J46),2)</f>
        <v>0</v>
      </c>
    </row>
    <row r="47" spans="1:14" ht="15" customHeight="1">
      <c r="A47" s="136"/>
      <c r="B47" s="159"/>
      <c r="C47" s="137"/>
      <c r="D47" s="15"/>
      <c r="E47" s="15"/>
      <c r="F47" s="3"/>
      <c r="G47" s="15"/>
      <c r="H47" s="11"/>
      <c r="I47" s="16"/>
      <c r="J47" s="35"/>
      <c r="K47" s="19">
        <f>TRUNC((H47*J47),2)</f>
        <v>0</v>
      </c>
    </row>
    <row r="48" spans="1:14" ht="15" customHeight="1">
      <c r="A48" s="149"/>
      <c r="B48" s="149"/>
      <c r="C48" s="149"/>
      <c r="D48" s="15"/>
      <c r="E48" s="15"/>
      <c r="F48" s="3"/>
      <c r="G48" s="15"/>
      <c r="H48" s="11"/>
      <c r="I48" s="16"/>
      <c r="J48" s="35"/>
      <c r="K48" s="19">
        <f>TRUNC((H48*J48),2)</f>
        <v>0</v>
      </c>
    </row>
    <row r="49" spans="1:13" ht="15" customHeight="1">
      <c r="A49" s="148"/>
      <c r="B49" s="148"/>
      <c r="C49" s="148"/>
      <c r="D49" s="45"/>
      <c r="E49" s="45"/>
      <c r="F49" s="44"/>
      <c r="G49" s="45"/>
      <c r="J49" s="64" t="s">
        <v>126</v>
      </c>
      <c r="K49" s="17">
        <f>SUM(K46:K48)</f>
        <v>0</v>
      </c>
    </row>
    <row r="50" spans="1:13" ht="3" customHeight="1">
      <c r="A50" s="46"/>
      <c r="B50" s="46"/>
      <c r="C50" s="46"/>
      <c r="D50" s="46"/>
      <c r="E50" s="46"/>
      <c r="F50" s="46"/>
      <c r="G50" s="45"/>
    </row>
    <row r="51" spans="1:13" ht="15" customHeight="1">
      <c r="A51" s="46"/>
      <c r="B51" s="46"/>
      <c r="C51" s="46"/>
      <c r="D51" s="47"/>
      <c r="E51" s="47"/>
      <c r="F51" s="48"/>
      <c r="G51" s="45"/>
    </row>
    <row r="52" spans="1:13" ht="3" customHeight="1">
      <c r="A52" s="148"/>
      <c r="B52" s="148"/>
      <c r="C52" s="148"/>
      <c r="D52" s="45"/>
      <c r="E52" s="45"/>
      <c r="F52" s="44"/>
      <c r="G52" s="45"/>
    </row>
    <row r="53" spans="1:13" ht="15" customHeight="1">
      <c r="A53" s="153" t="s">
        <v>12</v>
      </c>
      <c r="B53" s="153"/>
      <c r="C53" s="153"/>
      <c r="D53" s="153"/>
      <c r="E53" s="153"/>
      <c r="F53" s="153"/>
      <c r="G53" s="153"/>
      <c r="H53" s="153"/>
      <c r="I53" s="153"/>
      <c r="J53" s="154"/>
      <c r="K53" s="91">
        <f>SUM(K30,K37,K43,K49)</f>
        <v>342.53</v>
      </c>
    </row>
    <row r="54" spans="1:13" ht="15" customHeight="1">
      <c r="A54" s="147"/>
      <c r="B54" s="147"/>
      <c r="C54" s="147"/>
    </row>
    <row r="55" spans="1:13" ht="15" customHeight="1">
      <c r="A55" s="147"/>
      <c r="B55" s="147"/>
      <c r="C55" s="147"/>
    </row>
    <row r="56" spans="1:13" ht="15" customHeight="1">
      <c r="A56" s="147"/>
      <c r="B56" s="147"/>
      <c r="C56" s="147"/>
    </row>
    <row r="57" spans="1:13" s="68" customFormat="1" ht="15" customHeight="1">
      <c r="A57" s="147"/>
      <c r="B57" s="147"/>
      <c r="C57" s="147"/>
      <c r="F57" s="41"/>
      <c r="H57" s="43"/>
      <c r="I57" s="60"/>
      <c r="J57" s="62"/>
      <c r="K57" s="43"/>
      <c r="L57" s="4"/>
      <c r="M57" s="4"/>
    </row>
    <row r="58" spans="1:13" s="68" customFormat="1" ht="15" customHeight="1">
      <c r="A58" s="147"/>
      <c r="B58" s="147"/>
      <c r="C58" s="147"/>
      <c r="F58" s="41"/>
      <c r="H58" s="43"/>
      <c r="I58" s="60"/>
      <c r="J58" s="62"/>
      <c r="K58" s="43"/>
      <c r="L58" s="4"/>
      <c r="M58" s="4"/>
    </row>
    <row r="59" spans="1:13" s="68" customFormat="1" ht="15" customHeight="1">
      <c r="A59" s="2"/>
      <c r="B59" s="43"/>
      <c r="C59" s="41"/>
      <c r="F59" s="41"/>
      <c r="H59" s="43"/>
      <c r="I59" s="60"/>
      <c r="J59" s="62"/>
      <c r="K59" s="43"/>
      <c r="L59" s="4"/>
      <c r="M59" s="4"/>
    </row>
    <row r="60" spans="1:13" s="68" customFormat="1" ht="15" customHeight="1">
      <c r="A60" s="2"/>
      <c r="B60" s="43"/>
      <c r="C60" s="41"/>
      <c r="F60" s="41"/>
      <c r="H60" s="43"/>
      <c r="I60" s="60"/>
      <c r="J60" s="62"/>
      <c r="K60" s="43"/>
      <c r="L60" s="4"/>
      <c r="M60" s="4"/>
    </row>
  </sheetData>
  <mergeCells count="78">
    <mergeCell ref="A13:C13"/>
    <mergeCell ref="A1:B2"/>
    <mergeCell ref="C1:K1"/>
    <mergeCell ref="C3:K4"/>
    <mergeCell ref="B6:C6"/>
    <mergeCell ref="E6:F6"/>
    <mergeCell ref="H6:I6"/>
    <mergeCell ref="A8:C8"/>
    <mergeCell ref="A9:C9"/>
    <mergeCell ref="A10:C10"/>
    <mergeCell ref="A11:C11"/>
    <mergeCell ref="A12:C12"/>
    <mergeCell ref="A14:C14"/>
    <mergeCell ref="H14:I14"/>
    <mergeCell ref="A15:C15"/>
    <mergeCell ref="H15:I15"/>
    <mergeCell ref="A16:C16"/>
    <mergeCell ref="H16:I16"/>
    <mergeCell ref="A25:C25"/>
    <mergeCell ref="A17:C17"/>
    <mergeCell ref="H17:I17"/>
    <mergeCell ref="A18:C18"/>
    <mergeCell ref="A20:C20"/>
    <mergeCell ref="F20:G20"/>
    <mergeCell ref="A21:C21"/>
    <mergeCell ref="F21:G21"/>
    <mergeCell ref="A22:C22"/>
    <mergeCell ref="F22:G22"/>
    <mergeCell ref="A23:C23"/>
    <mergeCell ref="F23:G23"/>
    <mergeCell ref="A24:C24"/>
    <mergeCell ref="A26:J26"/>
    <mergeCell ref="A28:J28"/>
    <mergeCell ref="A30:J30"/>
    <mergeCell ref="A31:C31"/>
    <mergeCell ref="A32:C32"/>
    <mergeCell ref="G32:H32"/>
    <mergeCell ref="I32:J32"/>
    <mergeCell ref="A33:C33"/>
    <mergeCell ref="G33:H33"/>
    <mergeCell ref="I33:J33"/>
    <mergeCell ref="A34:C34"/>
    <mergeCell ref="G34:H34"/>
    <mergeCell ref="I34:J34"/>
    <mergeCell ref="A35:C35"/>
    <mergeCell ref="G35:H35"/>
    <mergeCell ref="I35:J35"/>
    <mergeCell ref="A36:C36"/>
    <mergeCell ref="G36:H36"/>
    <mergeCell ref="I36:J36"/>
    <mergeCell ref="A37:C37"/>
    <mergeCell ref="A39:C39"/>
    <mergeCell ref="G39:H39"/>
    <mergeCell ref="I39:J39"/>
    <mergeCell ref="A40:C40"/>
    <mergeCell ref="G40:H40"/>
    <mergeCell ref="I40:J40"/>
    <mergeCell ref="A43:C43"/>
    <mergeCell ref="A45:C45"/>
    <mergeCell ref="A46:C46"/>
    <mergeCell ref="A47:C47"/>
    <mergeCell ref="A48:C48"/>
    <mergeCell ref="M36:N36"/>
    <mergeCell ref="M42:N42"/>
    <mergeCell ref="A58:C58"/>
    <mergeCell ref="A52:C52"/>
    <mergeCell ref="A53:J53"/>
    <mergeCell ref="A54:C54"/>
    <mergeCell ref="A55:C55"/>
    <mergeCell ref="A56:C56"/>
    <mergeCell ref="A57:C57"/>
    <mergeCell ref="A49:C49"/>
    <mergeCell ref="A41:C41"/>
    <mergeCell ref="G41:H41"/>
    <mergeCell ref="I41:J41"/>
    <mergeCell ref="A42:C42"/>
    <mergeCell ref="G42:H42"/>
    <mergeCell ref="I42:J42"/>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0"/>
  <sheetViews>
    <sheetView view="pageBreakPreview" zoomScaleNormal="100" zoomScaleSheetLayoutView="100" workbookViewId="0">
      <selection activeCell="D12" sqref="D12"/>
    </sheetView>
  </sheetViews>
  <sheetFormatPr defaultColWidth="9.140625" defaultRowHeight="12.75"/>
  <cols>
    <col min="1" max="1" width="10.7109375" style="2" customWidth="1"/>
    <col min="2" max="2" width="10.7109375" style="43" customWidth="1"/>
    <col min="3" max="3" width="15.7109375" style="41" customWidth="1"/>
    <col min="4" max="4" width="15.7109375" style="68" customWidth="1"/>
    <col min="5" max="5" width="10.7109375" style="68" customWidth="1"/>
    <col min="6" max="6" width="10.7109375" style="41" customWidth="1"/>
    <col min="7" max="7" width="10.7109375" style="68" customWidth="1"/>
    <col min="8" max="8" width="10.7109375" style="43" customWidth="1"/>
    <col min="9" max="9" width="10.7109375" style="60" customWidth="1"/>
    <col min="10" max="10" width="10.7109375" style="62" customWidth="1"/>
    <col min="11" max="11" width="15.7109375" style="43" customWidth="1"/>
    <col min="12" max="13" width="9.140625" style="4"/>
    <col min="14" max="16384" width="9.140625" style="13"/>
  </cols>
  <sheetData>
    <row r="1" spans="1:13" ht="15" customHeight="1">
      <c r="A1" s="125"/>
      <c r="B1" s="125"/>
      <c r="C1" s="131" t="s">
        <v>135</v>
      </c>
      <c r="D1" s="132"/>
      <c r="E1" s="132"/>
      <c r="F1" s="132"/>
      <c r="G1" s="132"/>
      <c r="H1" s="132"/>
      <c r="I1" s="132"/>
      <c r="J1" s="132"/>
      <c r="K1" s="133"/>
    </row>
    <row r="2" spans="1:13" ht="3" customHeight="1">
      <c r="A2" s="125"/>
      <c r="B2" s="125"/>
      <c r="C2" s="65"/>
      <c r="D2" s="6"/>
      <c r="E2" s="6"/>
      <c r="F2" s="65"/>
      <c r="G2" s="43"/>
      <c r="I2" s="68"/>
      <c r="J2" s="56"/>
      <c r="K2" s="8"/>
    </row>
    <row r="3" spans="1:13" ht="15" customHeight="1">
      <c r="A3" s="80"/>
      <c r="B3" s="80"/>
      <c r="C3" s="126" t="s">
        <v>4852</v>
      </c>
      <c r="D3" s="126"/>
      <c r="E3" s="126"/>
      <c r="F3" s="126"/>
      <c r="G3" s="126"/>
      <c r="H3" s="126"/>
      <c r="I3" s="126"/>
      <c r="J3" s="126"/>
      <c r="K3" s="126"/>
    </row>
    <row r="4" spans="1:13" ht="15" customHeight="1">
      <c r="A4" s="80"/>
      <c r="B4" s="80"/>
      <c r="C4" s="126"/>
      <c r="D4" s="126"/>
      <c r="E4" s="126"/>
      <c r="F4" s="126"/>
      <c r="G4" s="126"/>
      <c r="H4" s="126"/>
      <c r="I4" s="126"/>
      <c r="J4" s="126"/>
      <c r="K4" s="126"/>
    </row>
    <row r="5" spans="1:13" s="4" customFormat="1" ht="3" customHeight="1">
      <c r="A5" s="42"/>
      <c r="B5" s="42"/>
      <c r="C5" s="9"/>
      <c r="D5" s="10"/>
      <c r="E5" s="10"/>
      <c r="F5" s="9"/>
      <c r="G5" s="10"/>
      <c r="H5" s="10"/>
      <c r="I5" s="57"/>
      <c r="J5" s="58"/>
      <c r="K5" s="10"/>
    </row>
    <row r="6" spans="1:13" s="4" customFormat="1" ht="15" customHeight="1">
      <c r="A6" s="81" t="s">
        <v>13</v>
      </c>
      <c r="B6" s="127" t="s">
        <v>4853</v>
      </c>
      <c r="C6" s="128"/>
      <c r="D6" s="56" t="s">
        <v>0</v>
      </c>
      <c r="E6" s="127" t="s">
        <v>4825</v>
      </c>
      <c r="F6" s="128"/>
      <c r="G6" s="56" t="s">
        <v>1</v>
      </c>
      <c r="H6" s="129">
        <v>1.5727</v>
      </c>
      <c r="I6" s="130"/>
      <c r="J6" s="82" t="s">
        <v>14</v>
      </c>
      <c r="K6" s="69" t="s">
        <v>3</v>
      </c>
    </row>
    <row r="7" spans="1:13" s="4" customFormat="1" ht="3" customHeight="1">
      <c r="A7" s="42"/>
      <c r="B7" s="42"/>
      <c r="C7" s="9"/>
      <c r="D7" s="10"/>
      <c r="E7" s="10"/>
      <c r="F7" s="9"/>
      <c r="G7" s="10"/>
      <c r="H7" s="10"/>
      <c r="I7" s="57"/>
      <c r="J7" s="58"/>
      <c r="K7" s="10"/>
    </row>
    <row r="8" spans="1:13" s="4" customFormat="1" ht="25.5">
      <c r="A8" s="124" t="s">
        <v>113</v>
      </c>
      <c r="B8" s="124"/>
      <c r="C8" s="124"/>
      <c r="D8" s="83" t="s">
        <v>114</v>
      </c>
      <c r="E8" s="83" t="s">
        <v>2</v>
      </c>
      <c r="F8" s="84" t="s">
        <v>5</v>
      </c>
      <c r="G8" s="83" t="s">
        <v>109</v>
      </c>
      <c r="H8" s="85" t="s">
        <v>110</v>
      </c>
      <c r="I8" s="86" t="s">
        <v>111</v>
      </c>
      <c r="J8" s="86" t="s">
        <v>112</v>
      </c>
      <c r="K8" s="87" t="s">
        <v>130</v>
      </c>
    </row>
    <row r="9" spans="1:13" s="43" customFormat="1" ht="15" customHeight="1">
      <c r="A9" s="146"/>
      <c r="B9" s="146"/>
      <c r="C9" s="146"/>
      <c r="D9" s="70"/>
      <c r="E9" s="15"/>
      <c r="F9" s="37"/>
      <c r="G9" s="12"/>
      <c r="H9" s="37"/>
      <c r="I9" s="35"/>
      <c r="J9" s="35"/>
      <c r="K9" s="19">
        <f>G9*I9+H9*J9</f>
        <v>0</v>
      </c>
      <c r="L9" s="4"/>
      <c r="M9" s="4"/>
    </row>
    <row r="10" spans="1:13" s="43" customFormat="1" ht="15" customHeight="1">
      <c r="A10" s="149"/>
      <c r="B10" s="149"/>
      <c r="C10" s="149"/>
      <c r="D10" s="5"/>
      <c r="E10" s="5"/>
      <c r="F10" s="3"/>
      <c r="G10" s="5"/>
      <c r="H10" s="11"/>
      <c r="I10" s="16"/>
      <c r="J10" s="35"/>
      <c r="K10" s="11"/>
      <c r="L10" s="4"/>
      <c r="M10" s="4"/>
    </row>
    <row r="11" spans="1:13" s="43" customFormat="1" ht="15" customHeight="1">
      <c r="A11" s="149"/>
      <c r="B11" s="149"/>
      <c r="C11" s="149"/>
      <c r="D11" s="15"/>
      <c r="E11" s="15"/>
      <c r="F11" s="3"/>
      <c r="G11" s="15"/>
      <c r="H11" s="11"/>
      <c r="I11" s="16"/>
      <c r="J11" s="35"/>
      <c r="K11" s="11"/>
      <c r="L11" s="4"/>
      <c r="M11" s="4"/>
    </row>
    <row r="12" spans="1:13" s="43" customFormat="1" ht="15" customHeight="1">
      <c r="A12" s="162"/>
      <c r="B12" s="162"/>
      <c r="C12" s="162"/>
      <c r="D12" s="68"/>
      <c r="E12" s="68"/>
      <c r="F12" s="41"/>
      <c r="G12" s="68"/>
      <c r="I12" s="60"/>
      <c r="J12" s="64" t="s">
        <v>9</v>
      </c>
      <c r="K12" s="17">
        <f>SUM(K9:K11)</f>
        <v>0</v>
      </c>
      <c r="L12" s="4"/>
      <c r="M12" s="4"/>
    </row>
    <row r="13" spans="1:13" s="43" customFormat="1" ht="3" customHeight="1">
      <c r="A13" s="147"/>
      <c r="B13" s="147"/>
      <c r="C13" s="147"/>
      <c r="D13" s="68"/>
      <c r="E13" s="68"/>
      <c r="F13" s="41"/>
      <c r="G13" s="68"/>
      <c r="I13" s="60"/>
      <c r="J13" s="62"/>
      <c r="L13" s="4"/>
      <c r="M13" s="4"/>
    </row>
    <row r="14" spans="1:13" s="43" customFormat="1" ht="25.5">
      <c r="A14" s="124" t="s">
        <v>108</v>
      </c>
      <c r="B14" s="124"/>
      <c r="C14" s="124"/>
      <c r="D14" s="83" t="s">
        <v>114</v>
      </c>
      <c r="E14" s="83" t="s">
        <v>2</v>
      </c>
      <c r="F14" s="84" t="s">
        <v>5</v>
      </c>
      <c r="G14" s="88" t="s">
        <v>117</v>
      </c>
      <c r="H14" s="120" t="s">
        <v>116</v>
      </c>
      <c r="I14" s="121"/>
      <c r="J14" s="89" t="s">
        <v>115</v>
      </c>
      <c r="K14" s="87" t="s">
        <v>130</v>
      </c>
      <c r="L14" s="4"/>
      <c r="M14" s="4"/>
    </row>
    <row r="15" spans="1:13" s="43" customFormat="1" ht="30" customHeight="1">
      <c r="A15" s="146" t="str">
        <f>VLOOKUP(E15,'DER Mão de Obra'!$A:$E,2,FALSE)</f>
        <v>GRANITEIRO/MARMORISTA (OFICIAL - SINDUSCON)</v>
      </c>
      <c r="B15" s="146"/>
      <c r="C15" s="146"/>
      <c r="D15" s="15" t="s">
        <v>144</v>
      </c>
      <c r="E15" s="15">
        <v>10124</v>
      </c>
      <c r="F15" s="37" t="str">
        <f>VLOOKUP(E15,'DER Mão de Obra'!$A:$E,3,FALSE)</f>
        <v>H</v>
      </c>
      <c r="G15" s="40">
        <f>$H$6</f>
        <v>1.5727</v>
      </c>
      <c r="H15" s="122">
        <f>VLOOKUP(E15,'DER Mão de Obra'!$A:$E,5,FALSE)</f>
        <v>22.742668000000002</v>
      </c>
      <c r="I15" s="123"/>
      <c r="J15" s="93">
        <v>0.54700000000000004</v>
      </c>
      <c r="K15" s="19">
        <f>TRUNC((H15*J15),2)</f>
        <v>12.44</v>
      </c>
      <c r="L15" s="4"/>
      <c r="M15" s="4"/>
    </row>
    <row r="16" spans="1:13" s="43" customFormat="1" ht="15" customHeight="1">
      <c r="A16" s="146" t="str">
        <f>VLOOKUP(E16,'DER Mão de Obra'!$A:$E,2,FALSE)</f>
        <v>SERVENTE (AUXILIAR DE OBRAS - SINDUSCON)</v>
      </c>
      <c r="B16" s="146"/>
      <c r="C16" s="146"/>
      <c r="D16" s="15" t="s">
        <v>144</v>
      </c>
      <c r="E16" s="15">
        <v>10146</v>
      </c>
      <c r="F16" s="37" t="str">
        <f>VLOOKUP(E16,'DER Mão de Obra'!$A:$E,3,FALSE)</f>
        <v>H</v>
      </c>
      <c r="G16" s="40">
        <f t="shared" ref="G16" si="0">$H$6</f>
        <v>1.5727</v>
      </c>
      <c r="H16" s="122">
        <f>VLOOKUP(E16,'DER Mão de Obra'!$A:$E,5,FALSE)</f>
        <v>16.876912000000001</v>
      </c>
      <c r="I16" s="123"/>
      <c r="J16" s="93">
        <v>0.27300000000000002</v>
      </c>
      <c r="K16" s="19">
        <f t="shared" ref="K16:K17" si="1">TRUNC((H16*J16),2)</f>
        <v>4.5999999999999996</v>
      </c>
      <c r="L16" s="4"/>
      <c r="M16" s="4"/>
    </row>
    <row r="17" spans="1:13" s="43" customFormat="1" ht="15" customHeight="1">
      <c r="A17" s="146"/>
      <c r="B17" s="146"/>
      <c r="C17" s="146"/>
      <c r="D17" s="15"/>
      <c r="E17" s="15"/>
      <c r="F17" s="37"/>
      <c r="G17" s="40"/>
      <c r="H17" s="122"/>
      <c r="I17" s="123"/>
      <c r="J17" s="93"/>
      <c r="K17" s="19">
        <f t="shared" si="1"/>
        <v>0</v>
      </c>
      <c r="L17" s="4"/>
      <c r="M17" s="4"/>
    </row>
    <row r="18" spans="1:13" s="43" customFormat="1" ht="15" customHeight="1">
      <c r="A18" s="147"/>
      <c r="B18" s="147"/>
      <c r="C18" s="147"/>
      <c r="D18" s="68"/>
      <c r="E18" s="68"/>
      <c r="F18" s="41"/>
      <c r="G18" s="68"/>
      <c r="I18" s="60"/>
      <c r="J18" s="64" t="s">
        <v>11</v>
      </c>
      <c r="K18" s="17">
        <f>SUM(K15:K17)</f>
        <v>17.04</v>
      </c>
      <c r="L18" s="4"/>
      <c r="M18" s="4"/>
    </row>
    <row r="19" spans="1:13" s="43" customFormat="1" ht="3" customHeight="1">
      <c r="A19" s="41"/>
      <c r="B19" s="41"/>
      <c r="C19" s="41"/>
      <c r="D19" s="68"/>
      <c r="E19" s="68"/>
      <c r="F19" s="41"/>
      <c r="G19" s="68"/>
      <c r="I19" s="60"/>
      <c r="J19" s="62"/>
      <c r="L19" s="4"/>
      <c r="M19" s="4"/>
    </row>
    <row r="20" spans="1:13" s="43" customFormat="1" ht="15" customHeight="1">
      <c r="A20" s="124" t="s">
        <v>118</v>
      </c>
      <c r="B20" s="124"/>
      <c r="C20" s="124"/>
      <c r="D20" s="83" t="s">
        <v>114</v>
      </c>
      <c r="E20" s="83" t="s">
        <v>2</v>
      </c>
      <c r="F20" s="134" t="s">
        <v>119</v>
      </c>
      <c r="G20" s="135"/>
      <c r="H20" s="85" t="s">
        <v>127</v>
      </c>
      <c r="I20" s="86" t="s">
        <v>128</v>
      </c>
      <c r="J20" s="87" t="s">
        <v>129</v>
      </c>
      <c r="K20" s="87" t="s">
        <v>131</v>
      </c>
      <c r="L20" s="4"/>
      <c r="M20" s="4"/>
    </row>
    <row r="21" spans="1:13" ht="15" customHeight="1">
      <c r="A21" s="149"/>
      <c r="B21" s="149"/>
      <c r="C21" s="149"/>
      <c r="D21" s="15"/>
      <c r="E21" s="15"/>
      <c r="F21" s="136"/>
      <c r="G21" s="137"/>
      <c r="H21" s="11"/>
      <c r="I21" s="16"/>
      <c r="J21" s="35"/>
      <c r="K21" s="19">
        <f>TRUNC((H21*J21),2)</f>
        <v>0</v>
      </c>
    </row>
    <row r="22" spans="1:13" ht="15" customHeight="1">
      <c r="A22" s="149"/>
      <c r="B22" s="149"/>
      <c r="C22" s="149"/>
      <c r="D22" s="15"/>
      <c r="E22" s="15"/>
      <c r="F22" s="136"/>
      <c r="G22" s="137"/>
      <c r="H22" s="11"/>
      <c r="I22" s="16"/>
      <c r="J22" s="35"/>
      <c r="K22" s="19">
        <f>TRUNC((H22*J22),2)</f>
        <v>0</v>
      </c>
    </row>
    <row r="23" spans="1:13" ht="15" customHeight="1">
      <c r="A23" s="149"/>
      <c r="B23" s="149"/>
      <c r="C23" s="149"/>
      <c r="D23" s="15"/>
      <c r="E23" s="15"/>
      <c r="F23" s="136"/>
      <c r="G23" s="137"/>
      <c r="H23" s="11"/>
      <c r="I23" s="16"/>
      <c r="J23" s="35"/>
      <c r="K23" s="19">
        <f>TRUNC((H23*J23),2)</f>
        <v>0</v>
      </c>
    </row>
    <row r="24" spans="1:13" ht="15" customHeight="1">
      <c r="A24" s="147"/>
      <c r="B24" s="147"/>
      <c r="C24" s="147"/>
      <c r="J24" s="64" t="s">
        <v>10</v>
      </c>
      <c r="K24" s="17">
        <f>SUM(K21:K23)</f>
        <v>0</v>
      </c>
    </row>
    <row r="25" spans="1:13" ht="3" customHeight="1">
      <c r="A25" s="150"/>
      <c r="B25" s="150"/>
      <c r="C25" s="150"/>
      <c r="D25" s="56"/>
      <c r="E25" s="56"/>
      <c r="F25" s="65"/>
      <c r="G25" s="56"/>
      <c r="H25" s="2"/>
      <c r="I25" s="66"/>
      <c r="J25" s="67"/>
    </row>
    <row r="26" spans="1:13" ht="15" customHeight="1">
      <c r="A26" s="151" t="s">
        <v>6</v>
      </c>
      <c r="B26" s="151"/>
      <c r="C26" s="151"/>
      <c r="D26" s="151"/>
      <c r="E26" s="151"/>
      <c r="F26" s="151"/>
      <c r="G26" s="151"/>
      <c r="H26" s="151"/>
      <c r="I26" s="151"/>
      <c r="J26" s="152"/>
      <c r="K26" s="90">
        <f>K12+K18+K24</f>
        <v>17.04</v>
      </c>
    </row>
    <row r="27" spans="1:13" ht="3" customHeight="1">
      <c r="A27" s="65"/>
      <c r="B27" s="65"/>
      <c r="C27" s="65"/>
      <c r="D27" s="56"/>
      <c r="E27" s="56"/>
      <c r="F27" s="65"/>
      <c r="G27" s="56"/>
      <c r="H27" s="2"/>
      <c r="I27" s="66"/>
      <c r="J27" s="64"/>
      <c r="K27" s="7"/>
    </row>
    <row r="28" spans="1:13" ht="15" customHeight="1">
      <c r="A28" s="151" t="s">
        <v>7</v>
      </c>
      <c r="B28" s="151"/>
      <c r="C28" s="151"/>
      <c r="D28" s="151"/>
      <c r="E28" s="151"/>
      <c r="F28" s="151"/>
      <c r="G28" s="151"/>
      <c r="H28" s="151"/>
      <c r="I28" s="151"/>
      <c r="J28" s="152"/>
      <c r="K28" s="90">
        <v>1</v>
      </c>
    </row>
    <row r="29" spans="1:13" ht="3" customHeight="1">
      <c r="A29" s="41"/>
      <c r="B29" s="41"/>
      <c r="J29" s="64"/>
      <c r="K29" s="7"/>
    </row>
    <row r="30" spans="1:13" ht="15" customHeight="1">
      <c r="A30" s="151" t="s">
        <v>8</v>
      </c>
      <c r="B30" s="151"/>
      <c r="C30" s="151"/>
      <c r="D30" s="151"/>
      <c r="E30" s="151"/>
      <c r="F30" s="151"/>
      <c r="G30" s="151"/>
      <c r="H30" s="151"/>
      <c r="I30" s="151"/>
      <c r="J30" s="152"/>
      <c r="K30" s="90">
        <f>K26/K28</f>
        <v>17.04</v>
      </c>
    </row>
    <row r="31" spans="1:13" ht="3" customHeight="1">
      <c r="A31" s="147"/>
      <c r="B31" s="147"/>
      <c r="C31" s="147"/>
    </row>
    <row r="32" spans="1:13" s="43" customFormat="1" ht="15" customHeight="1">
      <c r="A32" s="124" t="s">
        <v>121</v>
      </c>
      <c r="B32" s="124"/>
      <c r="C32" s="124"/>
      <c r="D32" s="83" t="s">
        <v>114</v>
      </c>
      <c r="E32" s="83" t="s">
        <v>2</v>
      </c>
      <c r="F32" s="84" t="s">
        <v>5</v>
      </c>
      <c r="G32" s="142" t="s">
        <v>120</v>
      </c>
      <c r="H32" s="143"/>
      <c r="I32" s="140" t="s">
        <v>115</v>
      </c>
      <c r="J32" s="141"/>
      <c r="K32" s="87" t="s">
        <v>120</v>
      </c>
      <c r="L32" s="4"/>
      <c r="M32" s="4"/>
    </row>
    <row r="33" spans="1:13" ht="56.25" customHeight="1">
      <c r="A33" s="164" t="str">
        <f>VLOOKUP(E33,'SINAPI Insumos'!A8:D4949,2,FALSE)</f>
        <v xml:space="preserve">SOLEIRA EM GRANITO, POLIDO, TIPO ANDORINHA/ QUARTZ/ CASTELO/ CORUMBA OU OUTROS EQUIVALENTES DA REGIAO, L= *15* CM, E=  *2,0* CM                                                                                                                                                                                                                                                                                                                                                                           </v>
      </c>
      <c r="B33" s="165"/>
      <c r="C33" s="166"/>
      <c r="D33" s="70" t="s">
        <v>4</v>
      </c>
      <c r="E33" s="70">
        <v>20232</v>
      </c>
      <c r="F33" s="37" t="str">
        <f>VLOOKUP(E33,'SINAPI Insumos'!A8:D4949,3,FALSE)</f>
        <v xml:space="preserve">M     </v>
      </c>
      <c r="G33" s="157">
        <f>VLOOKUP(E33,'SINAPI Insumos'!A8:D4949,4,FALSE)</f>
        <v>50.03</v>
      </c>
      <c r="H33" s="158"/>
      <c r="I33" s="167">
        <v>1</v>
      </c>
      <c r="J33" s="168"/>
      <c r="K33" s="19">
        <f>TRUNC((G33*I33),2)</f>
        <v>50.03</v>
      </c>
    </row>
    <row r="34" spans="1:13" ht="27" customHeight="1">
      <c r="A34" s="164" t="str">
        <f>VLOOKUP(E34,'SINAPI Insumos'!A9:D4950,2,FALSE)</f>
        <v xml:space="preserve">ARGAMASSA COLANTE TIPO AC III                                                                                                                                                                                                                                                                                                                                                                                                                                                                             </v>
      </c>
      <c r="B34" s="165"/>
      <c r="C34" s="166"/>
      <c r="D34" s="70" t="s">
        <v>4</v>
      </c>
      <c r="E34" s="70">
        <v>37595</v>
      </c>
      <c r="F34" s="37" t="str">
        <f>VLOOKUP(E34,'SINAPI Insumos'!A9:D4950,3,FALSE)</f>
        <v xml:space="preserve">KG    </v>
      </c>
      <c r="G34" s="157">
        <f>VLOOKUP(E34,'SINAPI Insumos'!A9:D4950,4,FALSE)</f>
        <v>2.2999999999999998</v>
      </c>
      <c r="H34" s="158"/>
      <c r="I34" s="167">
        <v>1.29</v>
      </c>
      <c r="J34" s="168"/>
      <c r="K34" s="19">
        <f t="shared" ref="K34:K36" si="2">TRUNC((G34*I34),2)</f>
        <v>2.96</v>
      </c>
    </row>
    <row r="35" spans="1:13" ht="15" customHeight="1">
      <c r="A35" s="164"/>
      <c r="B35" s="165"/>
      <c r="C35" s="166"/>
      <c r="D35" s="70"/>
      <c r="E35" s="70"/>
      <c r="F35" s="37"/>
      <c r="G35" s="157"/>
      <c r="H35" s="158"/>
      <c r="I35" s="167"/>
      <c r="J35" s="168"/>
      <c r="K35" s="19">
        <f t="shared" si="2"/>
        <v>0</v>
      </c>
    </row>
    <row r="36" spans="1:13" ht="15" customHeight="1">
      <c r="A36" s="146"/>
      <c r="B36" s="146"/>
      <c r="C36" s="146"/>
      <c r="D36" s="70"/>
      <c r="E36" s="70"/>
      <c r="F36" s="37"/>
      <c r="G36" s="160"/>
      <c r="H36" s="161"/>
      <c r="I36" s="160"/>
      <c r="J36" s="161"/>
      <c r="K36" s="19">
        <f t="shared" si="2"/>
        <v>0</v>
      </c>
    </row>
    <row r="37" spans="1:13" ht="15" customHeight="1">
      <c r="A37" s="148"/>
      <c r="B37" s="148"/>
      <c r="C37" s="148"/>
      <c r="D37" s="45"/>
      <c r="E37" s="45"/>
      <c r="F37" s="44"/>
      <c r="G37" s="45"/>
      <c r="J37" s="64" t="s">
        <v>124</v>
      </c>
      <c r="K37" s="17">
        <f>SUM(K33:K36)</f>
        <v>52.99</v>
      </c>
    </row>
    <row r="38" spans="1:13" ht="3" customHeight="1">
      <c r="A38" s="49"/>
      <c r="B38" s="49"/>
      <c r="C38" s="49"/>
      <c r="D38" s="50"/>
      <c r="E38" s="50"/>
      <c r="F38" s="51"/>
      <c r="G38" s="52"/>
    </row>
    <row r="39" spans="1:13" s="43" customFormat="1" ht="15" customHeight="1">
      <c r="A39" s="124" t="s">
        <v>122</v>
      </c>
      <c r="B39" s="124"/>
      <c r="C39" s="124"/>
      <c r="D39" s="83" t="s">
        <v>114</v>
      </c>
      <c r="E39" s="83" t="s">
        <v>2</v>
      </c>
      <c r="F39" s="84" t="s">
        <v>5</v>
      </c>
      <c r="G39" s="142" t="s">
        <v>120</v>
      </c>
      <c r="H39" s="143"/>
      <c r="I39" s="140" t="s">
        <v>115</v>
      </c>
      <c r="J39" s="141"/>
      <c r="K39" s="87" t="s">
        <v>120</v>
      </c>
      <c r="L39" s="4"/>
      <c r="M39" s="4"/>
    </row>
    <row r="40" spans="1:13" ht="15" customHeight="1">
      <c r="A40" s="146"/>
      <c r="B40" s="146"/>
      <c r="C40" s="146"/>
      <c r="D40" s="70"/>
      <c r="E40" s="70"/>
      <c r="F40" s="37"/>
      <c r="G40" s="169"/>
      <c r="H40" s="161"/>
      <c r="I40" s="167"/>
      <c r="J40" s="168"/>
      <c r="K40" s="19">
        <f>TRUNC((G40*I40),2)</f>
        <v>0</v>
      </c>
    </row>
    <row r="41" spans="1:13" ht="15" customHeight="1">
      <c r="A41" s="136"/>
      <c r="B41" s="159"/>
      <c r="C41" s="137"/>
      <c r="D41" s="15"/>
      <c r="E41" s="15"/>
      <c r="F41" s="3"/>
      <c r="G41" s="155"/>
      <c r="H41" s="156"/>
      <c r="I41" s="167"/>
      <c r="J41" s="168"/>
      <c r="K41" s="19">
        <f>TRUNC((H41*J41),2)</f>
        <v>0</v>
      </c>
    </row>
    <row r="42" spans="1:13" ht="15" customHeight="1">
      <c r="A42" s="149"/>
      <c r="B42" s="149"/>
      <c r="C42" s="149"/>
      <c r="D42" s="15"/>
      <c r="E42" s="15"/>
      <c r="F42" s="3"/>
      <c r="G42" s="155"/>
      <c r="H42" s="156"/>
      <c r="I42" s="167"/>
      <c r="J42" s="168"/>
      <c r="K42" s="19">
        <f>TRUNC((H42*J42),2)</f>
        <v>0</v>
      </c>
    </row>
    <row r="43" spans="1:13" ht="15" customHeight="1">
      <c r="A43" s="148"/>
      <c r="B43" s="148"/>
      <c r="C43" s="148"/>
      <c r="D43" s="45"/>
      <c r="E43" s="45"/>
      <c r="F43" s="44"/>
      <c r="G43" s="45"/>
      <c r="J43" s="64" t="s">
        <v>125</v>
      </c>
      <c r="K43" s="17">
        <f>SUM(K40:K42)</f>
        <v>0</v>
      </c>
    </row>
    <row r="44" spans="1:13" ht="3" customHeight="1">
      <c r="A44" s="53"/>
      <c r="B44" s="53"/>
      <c r="C44" s="53"/>
      <c r="D44" s="54"/>
      <c r="E44" s="54"/>
      <c r="F44" s="55"/>
      <c r="G44" s="52"/>
    </row>
    <row r="45" spans="1:13" s="43" customFormat="1" ht="15" customHeight="1">
      <c r="A45" s="124" t="s">
        <v>123</v>
      </c>
      <c r="B45" s="124"/>
      <c r="C45" s="124"/>
      <c r="D45" s="83" t="s">
        <v>114</v>
      </c>
      <c r="E45" s="83" t="s">
        <v>2</v>
      </c>
      <c r="F45" s="84" t="s">
        <v>5</v>
      </c>
      <c r="G45" s="85" t="s">
        <v>132</v>
      </c>
      <c r="H45" s="85" t="s">
        <v>133</v>
      </c>
      <c r="I45" s="85" t="s">
        <v>131</v>
      </c>
      <c r="J45" s="87" t="s">
        <v>115</v>
      </c>
      <c r="K45" s="87" t="s">
        <v>120</v>
      </c>
      <c r="L45" s="4"/>
      <c r="M45" s="4"/>
    </row>
    <row r="46" spans="1:13" ht="15" customHeight="1">
      <c r="A46" s="149"/>
      <c r="B46" s="149"/>
      <c r="C46" s="149"/>
      <c r="D46" s="15"/>
      <c r="E46" s="15"/>
      <c r="F46" s="3"/>
      <c r="G46" s="15"/>
      <c r="H46" s="11"/>
      <c r="I46" s="16"/>
      <c r="J46" s="35"/>
      <c r="K46" s="19">
        <f>TRUNC((H46*J46),2)</f>
        <v>0</v>
      </c>
    </row>
    <row r="47" spans="1:13" ht="15" customHeight="1">
      <c r="A47" s="136"/>
      <c r="B47" s="159"/>
      <c r="C47" s="137"/>
      <c r="D47" s="15"/>
      <c r="E47" s="15"/>
      <c r="F47" s="3"/>
      <c r="G47" s="15"/>
      <c r="H47" s="11"/>
      <c r="I47" s="16"/>
      <c r="J47" s="35"/>
      <c r="K47" s="19">
        <f>TRUNC((H47*J47),2)</f>
        <v>0</v>
      </c>
    </row>
    <row r="48" spans="1:13" ht="15" customHeight="1">
      <c r="A48" s="149"/>
      <c r="B48" s="149"/>
      <c r="C48" s="149"/>
      <c r="D48" s="15"/>
      <c r="E48" s="15"/>
      <c r="F48" s="3"/>
      <c r="G48" s="15"/>
      <c r="H48" s="11"/>
      <c r="I48" s="16"/>
      <c r="J48" s="35"/>
      <c r="K48" s="19">
        <f>TRUNC((H48*J48),2)</f>
        <v>0</v>
      </c>
    </row>
    <row r="49" spans="1:13" ht="15" customHeight="1">
      <c r="A49" s="148"/>
      <c r="B49" s="148"/>
      <c r="C49" s="148"/>
      <c r="D49" s="45"/>
      <c r="E49" s="45"/>
      <c r="F49" s="44"/>
      <c r="G49" s="45"/>
      <c r="J49" s="64" t="s">
        <v>126</v>
      </c>
      <c r="K49" s="17">
        <f>SUM(K46:K48)</f>
        <v>0</v>
      </c>
    </row>
    <row r="50" spans="1:13" ht="3" customHeight="1">
      <c r="A50" s="46"/>
      <c r="B50" s="46"/>
      <c r="C50" s="46"/>
      <c r="D50" s="46"/>
      <c r="E50" s="46"/>
      <c r="F50" s="46"/>
      <c r="G50" s="45"/>
    </row>
    <row r="51" spans="1:13" ht="15" customHeight="1">
      <c r="A51" s="46"/>
      <c r="B51" s="46"/>
      <c r="C51" s="46"/>
      <c r="D51" s="47"/>
      <c r="E51" s="47"/>
      <c r="F51" s="48"/>
      <c r="G51" s="45"/>
    </row>
    <row r="52" spans="1:13" ht="3" customHeight="1">
      <c r="A52" s="148"/>
      <c r="B52" s="148"/>
      <c r="C52" s="148"/>
      <c r="D52" s="45"/>
      <c r="E52" s="45"/>
      <c r="F52" s="44"/>
      <c r="G52" s="45"/>
    </row>
    <row r="53" spans="1:13" ht="15" customHeight="1">
      <c r="A53" s="153" t="s">
        <v>12</v>
      </c>
      <c r="B53" s="153"/>
      <c r="C53" s="153"/>
      <c r="D53" s="153"/>
      <c r="E53" s="153"/>
      <c r="F53" s="153"/>
      <c r="G53" s="153"/>
      <c r="H53" s="153"/>
      <c r="I53" s="153"/>
      <c r="J53" s="154"/>
      <c r="K53" s="91">
        <f>SUM(K30,K37,K43,K49)</f>
        <v>70.03</v>
      </c>
    </row>
    <row r="54" spans="1:13" ht="15" customHeight="1">
      <c r="A54" s="147"/>
      <c r="B54" s="147"/>
      <c r="C54" s="147"/>
    </row>
    <row r="55" spans="1:13" ht="15" customHeight="1">
      <c r="A55" s="147"/>
      <c r="B55" s="147"/>
      <c r="C55" s="147"/>
    </row>
    <row r="56" spans="1:13" ht="15" customHeight="1">
      <c r="A56" s="147"/>
      <c r="B56" s="147"/>
      <c r="C56" s="147"/>
    </row>
    <row r="57" spans="1:13" s="68" customFormat="1" ht="15" customHeight="1">
      <c r="A57" s="147"/>
      <c r="B57" s="147"/>
      <c r="C57" s="147"/>
      <c r="F57" s="41"/>
      <c r="H57" s="43"/>
      <c r="I57" s="60"/>
      <c r="J57" s="62"/>
      <c r="K57" s="43"/>
      <c r="L57" s="4"/>
      <c r="M57" s="4"/>
    </row>
    <row r="58" spans="1:13" s="68" customFormat="1" ht="15" customHeight="1">
      <c r="A58" s="147"/>
      <c r="B58" s="147"/>
      <c r="C58" s="147"/>
      <c r="F58" s="41"/>
      <c r="H58" s="43"/>
      <c r="I58" s="60"/>
      <c r="J58" s="62"/>
      <c r="K58" s="43"/>
      <c r="L58" s="4"/>
      <c r="M58" s="4"/>
    </row>
    <row r="59" spans="1:13" s="68" customFormat="1" ht="15" customHeight="1">
      <c r="A59" s="2"/>
      <c r="B59" s="43"/>
      <c r="C59" s="41"/>
      <c r="F59" s="41"/>
      <c r="H59" s="43"/>
      <c r="I59" s="60"/>
      <c r="J59" s="62"/>
      <c r="K59" s="43"/>
      <c r="L59" s="4"/>
      <c r="M59" s="4"/>
    </row>
    <row r="60" spans="1:13" s="68" customFormat="1" ht="15" customHeight="1">
      <c r="A60" s="2"/>
      <c r="B60" s="43"/>
      <c r="C60" s="41"/>
      <c r="F60" s="41"/>
      <c r="H60" s="43"/>
      <c r="I60" s="60"/>
      <c r="J60" s="62"/>
      <c r="K60" s="43"/>
      <c r="L60" s="4"/>
      <c r="M60" s="4"/>
    </row>
  </sheetData>
  <mergeCells count="76">
    <mergeCell ref="A13:C13"/>
    <mergeCell ref="A1:B2"/>
    <mergeCell ref="C1:K1"/>
    <mergeCell ref="C3:K4"/>
    <mergeCell ref="B6:C6"/>
    <mergeCell ref="E6:F6"/>
    <mergeCell ref="H6:I6"/>
    <mergeCell ref="A8:C8"/>
    <mergeCell ref="A9:C9"/>
    <mergeCell ref="A10:C10"/>
    <mergeCell ref="A11:C11"/>
    <mergeCell ref="A12:C12"/>
    <mergeCell ref="A14:C14"/>
    <mergeCell ref="H14:I14"/>
    <mergeCell ref="A15:C15"/>
    <mergeCell ref="H15:I15"/>
    <mergeCell ref="A16:C16"/>
    <mergeCell ref="H16:I16"/>
    <mergeCell ref="A25:C25"/>
    <mergeCell ref="A17:C17"/>
    <mergeCell ref="H17:I17"/>
    <mergeCell ref="A18:C18"/>
    <mergeCell ref="A20:C20"/>
    <mergeCell ref="F20:G20"/>
    <mergeCell ref="A21:C21"/>
    <mergeCell ref="F21:G21"/>
    <mergeCell ref="A22:C22"/>
    <mergeCell ref="F22:G22"/>
    <mergeCell ref="A23:C23"/>
    <mergeCell ref="F23:G23"/>
    <mergeCell ref="A24:C24"/>
    <mergeCell ref="A26:J26"/>
    <mergeCell ref="A28:J28"/>
    <mergeCell ref="A30:J30"/>
    <mergeCell ref="A31:C31"/>
    <mergeCell ref="A32:C32"/>
    <mergeCell ref="G32:H32"/>
    <mergeCell ref="I32:J32"/>
    <mergeCell ref="A33:C33"/>
    <mergeCell ref="G33:H33"/>
    <mergeCell ref="I33:J33"/>
    <mergeCell ref="A34:C34"/>
    <mergeCell ref="G34:H34"/>
    <mergeCell ref="I34:J34"/>
    <mergeCell ref="A35:C35"/>
    <mergeCell ref="G35:H35"/>
    <mergeCell ref="I35:J35"/>
    <mergeCell ref="A36:C36"/>
    <mergeCell ref="G36:H36"/>
    <mergeCell ref="I36:J36"/>
    <mergeCell ref="A37:C37"/>
    <mergeCell ref="A39:C39"/>
    <mergeCell ref="G39:H39"/>
    <mergeCell ref="I39:J39"/>
    <mergeCell ref="A40:C40"/>
    <mergeCell ref="G40:H40"/>
    <mergeCell ref="I40:J40"/>
    <mergeCell ref="A49:C49"/>
    <mergeCell ref="A41:C41"/>
    <mergeCell ref="G41:H41"/>
    <mergeCell ref="I41:J41"/>
    <mergeCell ref="A42:C42"/>
    <mergeCell ref="G42:H42"/>
    <mergeCell ref="I42:J42"/>
    <mergeCell ref="A43:C43"/>
    <mergeCell ref="A45:C45"/>
    <mergeCell ref="A46:C46"/>
    <mergeCell ref="A47:C47"/>
    <mergeCell ref="A48:C48"/>
    <mergeCell ref="A58:C58"/>
    <mergeCell ref="A52:C52"/>
    <mergeCell ref="A53:J53"/>
    <mergeCell ref="A54:C54"/>
    <mergeCell ref="A55:C55"/>
    <mergeCell ref="A56:C56"/>
    <mergeCell ref="A57:C57"/>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view="pageBreakPreview" zoomScaleNormal="100" zoomScaleSheetLayoutView="100" workbookViewId="0">
      <selection activeCell="D12" sqref="D12"/>
    </sheetView>
  </sheetViews>
  <sheetFormatPr defaultColWidth="9.140625" defaultRowHeight="12.75"/>
  <cols>
    <col min="1" max="1" width="10.7109375" style="2" customWidth="1"/>
    <col min="2" max="2" width="10.7109375" style="104" customWidth="1"/>
    <col min="3" max="3" width="15.7109375" style="107" customWidth="1"/>
    <col min="4" max="4" width="15.7109375" style="68" customWidth="1"/>
    <col min="5" max="5" width="10.7109375" style="68" customWidth="1"/>
    <col min="6" max="6" width="10.7109375" style="107" customWidth="1"/>
    <col min="7" max="7" width="10.7109375" style="68" customWidth="1"/>
    <col min="8" max="8" width="10.7109375" style="104" customWidth="1"/>
    <col min="9" max="9" width="10.7109375" style="60" customWidth="1"/>
    <col min="10" max="10" width="10.7109375" style="62" customWidth="1"/>
    <col min="11" max="11" width="15.7109375" style="104" customWidth="1"/>
    <col min="12" max="13" width="9.140625" style="111"/>
    <col min="14" max="16384" width="9.140625" style="13"/>
  </cols>
  <sheetData>
    <row r="1" spans="1:13" ht="15" customHeight="1">
      <c r="A1" s="125"/>
      <c r="B1" s="125"/>
      <c r="C1" s="131" t="s">
        <v>135</v>
      </c>
      <c r="D1" s="132"/>
      <c r="E1" s="132"/>
      <c r="F1" s="132"/>
      <c r="G1" s="132"/>
      <c r="H1" s="132"/>
      <c r="I1" s="132"/>
      <c r="J1" s="132"/>
      <c r="K1" s="133"/>
    </row>
    <row r="2" spans="1:13" ht="3" customHeight="1">
      <c r="A2" s="125"/>
      <c r="B2" s="125"/>
      <c r="C2" s="109"/>
      <c r="D2" s="6"/>
      <c r="E2" s="6"/>
      <c r="F2" s="109"/>
      <c r="G2" s="104"/>
      <c r="I2" s="68"/>
      <c r="J2" s="56"/>
      <c r="K2" s="8"/>
    </row>
    <row r="3" spans="1:13" ht="15" customHeight="1">
      <c r="A3" s="80"/>
      <c r="B3" s="80"/>
      <c r="C3" s="126" t="s">
        <v>5045</v>
      </c>
      <c r="D3" s="126"/>
      <c r="E3" s="126"/>
      <c r="F3" s="126"/>
      <c r="G3" s="126"/>
      <c r="H3" s="126"/>
      <c r="I3" s="126"/>
      <c r="J3" s="126"/>
      <c r="K3" s="126"/>
    </row>
    <row r="4" spans="1:13" ht="15" customHeight="1">
      <c r="A4" s="80"/>
      <c r="B4" s="80"/>
      <c r="C4" s="126"/>
      <c r="D4" s="126"/>
      <c r="E4" s="126"/>
      <c r="F4" s="126"/>
      <c r="G4" s="126"/>
      <c r="H4" s="126"/>
      <c r="I4" s="126"/>
      <c r="J4" s="126"/>
      <c r="K4" s="126"/>
    </row>
    <row r="5" spans="1:13" s="111" customFormat="1" ht="3" customHeight="1">
      <c r="A5" s="42"/>
      <c r="B5" s="42"/>
      <c r="C5" s="9"/>
      <c r="D5" s="10"/>
      <c r="E5" s="10"/>
      <c r="F5" s="9"/>
      <c r="G5" s="10"/>
      <c r="H5" s="10"/>
      <c r="I5" s="57"/>
      <c r="J5" s="58"/>
      <c r="K5" s="10"/>
    </row>
    <row r="6" spans="1:13" s="111" customFormat="1" ht="15" customHeight="1">
      <c r="A6" s="81" t="s">
        <v>13</v>
      </c>
      <c r="B6" s="127" t="s">
        <v>5044</v>
      </c>
      <c r="C6" s="128"/>
      <c r="D6" s="56" t="s">
        <v>0</v>
      </c>
      <c r="E6" s="127" t="s">
        <v>4825</v>
      </c>
      <c r="F6" s="128"/>
      <c r="G6" s="56" t="s">
        <v>1</v>
      </c>
      <c r="H6" s="129">
        <v>1.5727</v>
      </c>
      <c r="I6" s="130"/>
      <c r="J6" s="82" t="s">
        <v>14</v>
      </c>
      <c r="K6" s="69" t="s">
        <v>141</v>
      </c>
    </row>
    <row r="7" spans="1:13" s="111" customFormat="1" ht="3" customHeight="1">
      <c r="A7" s="42"/>
      <c r="B7" s="42"/>
      <c r="C7" s="9"/>
      <c r="D7" s="10"/>
      <c r="E7" s="10"/>
      <c r="F7" s="9"/>
      <c r="G7" s="10"/>
      <c r="H7" s="10"/>
      <c r="I7" s="57"/>
      <c r="J7" s="58"/>
      <c r="K7" s="10"/>
    </row>
    <row r="8" spans="1:13" s="111" customFormat="1" ht="25.5">
      <c r="A8" s="124" t="s">
        <v>113</v>
      </c>
      <c r="B8" s="124"/>
      <c r="C8" s="124"/>
      <c r="D8" s="83" t="s">
        <v>114</v>
      </c>
      <c r="E8" s="83" t="s">
        <v>2</v>
      </c>
      <c r="F8" s="84" t="s">
        <v>5</v>
      </c>
      <c r="G8" s="83" t="s">
        <v>109</v>
      </c>
      <c r="H8" s="85" t="s">
        <v>110</v>
      </c>
      <c r="I8" s="86" t="s">
        <v>111</v>
      </c>
      <c r="J8" s="86" t="s">
        <v>112</v>
      </c>
      <c r="K8" s="87" t="s">
        <v>130</v>
      </c>
    </row>
    <row r="9" spans="1:13" s="104" customFormat="1" ht="15" customHeight="1">
      <c r="A9" s="146"/>
      <c r="B9" s="146"/>
      <c r="C9" s="146"/>
      <c r="D9" s="70"/>
      <c r="E9" s="15"/>
      <c r="F9" s="37"/>
      <c r="G9" s="12"/>
      <c r="H9" s="37"/>
      <c r="I9" s="35"/>
      <c r="J9" s="35"/>
      <c r="K9" s="19">
        <f>G9*I9+H9*J9</f>
        <v>0</v>
      </c>
      <c r="L9" s="111"/>
      <c r="M9" s="111"/>
    </row>
    <row r="10" spans="1:13" s="104" customFormat="1" ht="15" customHeight="1">
      <c r="A10" s="149"/>
      <c r="B10" s="149"/>
      <c r="C10" s="149"/>
      <c r="D10" s="5"/>
      <c r="E10" s="5"/>
      <c r="F10" s="3"/>
      <c r="G10" s="5"/>
      <c r="H10" s="11"/>
      <c r="I10" s="16"/>
      <c r="J10" s="35"/>
      <c r="K10" s="11"/>
      <c r="L10" s="111"/>
      <c r="M10" s="111"/>
    </row>
    <row r="11" spans="1:13" s="104" customFormat="1" ht="15" customHeight="1">
      <c r="A11" s="149"/>
      <c r="B11" s="149"/>
      <c r="C11" s="149"/>
      <c r="D11" s="15"/>
      <c r="E11" s="15"/>
      <c r="F11" s="3"/>
      <c r="G11" s="15"/>
      <c r="H11" s="11"/>
      <c r="I11" s="16"/>
      <c r="J11" s="35"/>
      <c r="K11" s="11"/>
      <c r="L11" s="111"/>
      <c r="M11" s="111"/>
    </row>
    <row r="12" spans="1:13" s="104" customFormat="1" ht="15" customHeight="1">
      <c r="A12" s="162"/>
      <c r="B12" s="162"/>
      <c r="C12" s="162"/>
      <c r="D12" s="68"/>
      <c r="E12" s="68"/>
      <c r="F12" s="107"/>
      <c r="G12" s="68"/>
      <c r="I12" s="60"/>
      <c r="J12" s="110" t="s">
        <v>9</v>
      </c>
      <c r="K12" s="17">
        <f>SUM(K9:K11)</f>
        <v>0</v>
      </c>
      <c r="L12" s="111"/>
      <c r="M12" s="111"/>
    </row>
    <row r="13" spans="1:13" s="104" customFormat="1" ht="3" customHeight="1">
      <c r="A13" s="147"/>
      <c r="B13" s="147"/>
      <c r="C13" s="147"/>
      <c r="D13" s="68"/>
      <c r="E13" s="68"/>
      <c r="F13" s="107"/>
      <c r="G13" s="68"/>
      <c r="I13" s="60"/>
      <c r="J13" s="62"/>
      <c r="L13" s="111"/>
      <c r="M13" s="111"/>
    </row>
    <row r="14" spans="1:13" s="104" customFormat="1" ht="25.5">
      <c r="A14" s="124" t="s">
        <v>108</v>
      </c>
      <c r="B14" s="124"/>
      <c r="C14" s="124"/>
      <c r="D14" s="83" t="s">
        <v>114</v>
      </c>
      <c r="E14" s="83" t="s">
        <v>2</v>
      </c>
      <c r="F14" s="84" t="s">
        <v>5</v>
      </c>
      <c r="G14" s="106" t="s">
        <v>117</v>
      </c>
      <c r="H14" s="120" t="s">
        <v>116</v>
      </c>
      <c r="I14" s="121"/>
      <c r="J14" s="105" t="s">
        <v>115</v>
      </c>
      <c r="K14" s="87" t="s">
        <v>130</v>
      </c>
      <c r="L14" s="111"/>
      <c r="M14" s="111"/>
    </row>
    <row r="15" spans="1:13" s="104" customFormat="1" ht="30" customHeight="1">
      <c r="A15" s="146" t="str">
        <f>VLOOKUP(E15,'DER Mão de Obra'!$A:$E,2,FALSE)</f>
        <v>AJUDANTE (AJUDANTE PRATICO - SINDUSCON)</v>
      </c>
      <c r="B15" s="146"/>
      <c r="C15" s="146"/>
      <c r="D15" s="15" t="s">
        <v>144</v>
      </c>
      <c r="E15" s="15">
        <v>10101</v>
      </c>
      <c r="F15" s="37" t="str">
        <f>VLOOKUP(E15,'DER Mão de Obra'!$A:$E,3,FALSE)</f>
        <v>H</v>
      </c>
      <c r="G15" s="40">
        <f>$H$6</f>
        <v>1.5727</v>
      </c>
      <c r="H15" s="122">
        <f>VLOOKUP(E15,'DER Mão de Obra'!$A:$E,5,FALSE)</f>
        <v>19.192342</v>
      </c>
      <c r="I15" s="123"/>
      <c r="J15" s="93">
        <v>0.2</v>
      </c>
      <c r="K15" s="19">
        <f>TRUNC((H15*J15),2)</f>
        <v>3.83</v>
      </c>
      <c r="L15" s="111"/>
      <c r="M15" s="111"/>
    </row>
    <row r="16" spans="1:13" s="104" customFormat="1" ht="15" customHeight="1">
      <c r="A16" s="146"/>
      <c r="B16" s="146"/>
      <c r="C16" s="146"/>
      <c r="D16" s="15"/>
      <c r="E16" s="15"/>
      <c r="F16" s="37"/>
      <c r="G16" s="40"/>
      <c r="H16" s="122"/>
      <c r="I16" s="123"/>
      <c r="J16" s="93"/>
      <c r="K16" s="19">
        <f t="shared" ref="K16:K17" si="0">TRUNC((H16*J16),2)</f>
        <v>0</v>
      </c>
      <c r="L16" s="111"/>
      <c r="M16" s="111"/>
    </row>
    <row r="17" spans="1:13" s="104" customFormat="1" ht="15" customHeight="1">
      <c r="A17" s="146"/>
      <c r="B17" s="146"/>
      <c r="C17" s="146"/>
      <c r="D17" s="15"/>
      <c r="E17" s="15"/>
      <c r="F17" s="37"/>
      <c r="G17" s="40"/>
      <c r="H17" s="122"/>
      <c r="I17" s="123"/>
      <c r="J17" s="93"/>
      <c r="K17" s="19">
        <f t="shared" si="0"/>
        <v>0</v>
      </c>
      <c r="L17" s="111"/>
      <c r="M17" s="111"/>
    </row>
    <row r="18" spans="1:13" s="104" customFormat="1" ht="15" customHeight="1">
      <c r="A18" s="147"/>
      <c r="B18" s="147"/>
      <c r="C18" s="147"/>
      <c r="D18" s="68"/>
      <c r="E18" s="68"/>
      <c r="F18" s="107"/>
      <c r="G18" s="68"/>
      <c r="I18" s="60"/>
      <c r="J18" s="110" t="s">
        <v>11</v>
      </c>
      <c r="K18" s="17">
        <f>SUM(K15:K17)</f>
        <v>3.83</v>
      </c>
      <c r="L18" s="111"/>
      <c r="M18" s="111"/>
    </row>
    <row r="19" spans="1:13" s="104" customFormat="1" ht="3" customHeight="1">
      <c r="A19" s="107"/>
      <c r="B19" s="107"/>
      <c r="C19" s="107"/>
      <c r="D19" s="68"/>
      <c r="E19" s="68"/>
      <c r="F19" s="107"/>
      <c r="G19" s="68"/>
      <c r="I19" s="60"/>
      <c r="J19" s="62"/>
      <c r="L19" s="111"/>
      <c r="M19" s="111"/>
    </row>
    <row r="20" spans="1:13" s="104" customFormat="1" ht="15" customHeight="1">
      <c r="A20" s="124" t="s">
        <v>118</v>
      </c>
      <c r="B20" s="124"/>
      <c r="C20" s="124"/>
      <c r="D20" s="83" t="s">
        <v>114</v>
      </c>
      <c r="E20" s="83" t="s">
        <v>2</v>
      </c>
      <c r="F20" s="134" t="s">
        <v>119</v>
      </c>
      <c r="G20" s="135"/>
      <c r="H20" s="85" t="s">
        <v>127</v>
      </c>
      <c r="I20" s="86" t="s">
        <v>128</v>
      </c>
      <c r="J20" s="87" t="s">
        <v>129</v>
      </c>
      <c r="K20" s="87" t="s">
        <v>131</v>
      </c>
      <c r="L20" s="111"/>
      <c r="M20" s="111"/>
    </row>
    <row r="21" spans="1:13" ht="15" customHeight="1">
      <c r="A21" s="149"/>
      <c r="B21" s="149"/>
      <c r="C21" s="149"/>
      <c r="D21" s="15"/>
      <c r="E21" s="15"/>
      <c r="F21" s="136"/>
      <c r="G21" s="137"/>
      <c r="H21" s="11"/>
      <c r="I21" s="16"/>
      <c r="J21" s="35"/>
      <c r="K21" s="19">
        <f>TRUNC((H21*J21),2)</f>
        <v>0</v>
      </c>
    </row>
    <row r="22" spans="1:13" ht="15" customHeight="1">
      <c r="A22" s="149"/>
      <c r="B22" s="149"/>
      <c r="C22" s="149"/>
      <c r="D22" s="15"/>
      <c r="E22" s="15"/>
      <c r="F22" s="136"/>
      <c r="G22" s="137"/>
      <c r="H22" s="11"/>
      <c r="I22" s="16"/>
      <c r="J22" s="35"/>
      <c r="K22" s="19">
        <f>TRUNC((H22*J22),2)</f>
        <v>0</v>
      </c>
    </row>
    <row r="23" spans="1:13" ht="15" customHeight="1">
      <c r="A23" s="149"/>
      <c r="B23" s="149"/>
      <c r="C23" s="149"/>
      <c r="D23" s="15"/>
      <c r="E23" s="15"/>
      <c r="F23" s="136"/>
      <c r="G23" s="137"/>
      <c r="H23" s="11"/>
      <c r="I23" s="16"/>
      <c r="J23" s="35"/>
      <c r="K23" s="19">
        <f>TRUNC((H23*J23),2)</f>
        <v>0</v>
      </c>
    </row>
    <row r="24" spans="1:13" ht="15" customHeight="1">
      <c r="A24" s="147"/>
      <c r="B24" s="147"/>
      <c r="C24" s="147"/>
      <c r="J24" s="110" t="s">
        <v>10</v>
      </c>
      <c r="K24" s="17">
        <f>SUM(K21:K23)</f>
        <v>0</v>
      </c>
    </row>
    <row r="25" spans="1:13" ht="3" customHeight="1">
      <c r="A25" s="150"/>
      <c r="B25" s="150"/>
      <c r="C25" s="150"/>
      <c r="D25" s="56"/>
      <c r="E25" s="56"/>
      <c r="F25" s="109"/>
      <c r="G25" s="56"/>
      <c r="H25" s="2"/>
      <c r="I25" s="66"/>
      <c r="J25" s="67"/>
    </row>
    <row r="26" spans="1:13" ht="15" customHeight="1">
      <c r="A26" s="151" t="s">
        <v>6</v>
      </c>
      <c r="B26" s="151"/>
      <c r="C26" s="151"/>
      <c r="D26" s="151"/>
      <c r="E26" s="151"/>
      <c r="F26" s="151"/>
      <c r="G26" s="151"/>
      <c r="H26" s="151"/>
      <c r="I26" s="151"/>
      <c r="J26" s="152"/>
      <c r="K26" s="90">
        <f>K12+K18+K24</f>
        <v>3.83</v>
      </c>
    </row>
    <row r="27" spans="1:13" ht="3" customHeight="1">
      <c r="A27" s="109"/>
      <c r="B27" s="109"/>
      <c r="C27" s="109"/>
      <c r="D27" s="56"/>
      <c r="E27" s="56"/>
      <c r="F27" s="109"/>
      <c r="G27" s="56"/>
      <c r="H27" s="2"/>
      <c r="I27" s="66"/>
      <c r="J27" s="110"/>
      <c r="K27" s="7"/>
    </row>
    <row r="28" spans="1:13" ht="15" customHeight="1">
      <c r="A28" s="151" t="s">
        <v>7</v>
      </c>
      <c r="B28" s="151"/>
      <c r="C28" s="151"/>
      <c r="D28" s="151"/>
      <c r="E28" s="151"/>
      <c r="F28" s="151"/>
      <c r="G28" s="151"/>
      <c r="H28" s="151"/>
      <c r="I28" s="151"/>
      <c r="J28" s="152"/>
      <c r="K28" s="90">
        <v>1</v>
      </c>
    </row>
    <row r="29" spans="1:13" ht="3" customHeight="1">
      <c r="A29" s="107"/>
      <c r="B29" s="107"/>
      <c r="J29" s="110"/>
      <c r="K29" s="7"/>
    </row>
    <row r="30" spans="1:13" ht="15" customHeight="1">
      <c r="A30" s="151" t="s">
        <v>8</v>
      </c>
      <c r="B30" s="151"/>
      <c r="C30" s="151"/>
      <c r="D30" s="151"/>
      <c r="E30" s="151"/>
      <c r="F30" s="151"/>
      <c r="G30" s="151"/>
      <c r="H30" s="151"/>
      <c r="I30" s="151"/>
      <c r="J30" s="152"/>
      <c r="K30" s="90">
        <f>K26/K28</f>
        <v>3.83</v>
      </c>
    </row>
    <row r="31" spans="1:13" ht="3" customHeight="1">
      <c r="A31" s="147"/>
      <c r="B31" s="147"/>
      <c r="C31" s="147"/>
    </row>
    <row r="32" spans="1:13" s="104" customFormat="1" ht="15" customHeight="1">
      <c r="A32" s="124" t="s">
        <v>121</v>
      </c>
      <c r="B32" s="124"/>
      <c r="C32" s="124"/>
      <c r="D32" s="83" t="s">
        <v>114</v>
      </c>
      <c r="E32" s="83" t="s">
        <v>2</v>
      </c>
      <c r="F32" s="84" t="s">
        <v>5</v>
      </c>
      <c r="G32" s="142" t="s">
        <v>120</v>
      </c>
      <c r="H32" s="143"/>
      <c r="I32" s="140" t="s">
        <v>115</v>
      </c>
      <c r="J32" s="141"/>
      <c r="K32" s="87" t="s">
        <v>120</v>
      </c>
      <c r="L32" s="111"/>
      <c r="M32" s="111"/>
    </row>
    <row r="33" spans="1:13" ht="37.5" customHeight="1">
      <c r="A33" s="164" t="e">
        <f>VLOOKUP(E33,#REF!,2,FALSE)</f>
        <v>#REF!</v>
      </c>
      <c r="B33" s="165"/>
      <c r="C33" s="166"/>
      <c r="D33" s="70" t="s">
        <v>144</v>
      </c>
      <c r="E33" s="70">
        <v>49679</v>
      </c>
      <c r="F33" s="37" t="e">
        <f>VLOOKUP(E33,#REF!,3,FALSE)</f>
        <v>#REF!</v>
      </c>
      <c r="G33" s="157" t="e">
        <f>VLOOKUP(E33,#REF!,4,FALSE)</f>
        <v>#REF!</v>
      </c>
      <c r="H33" s="158"/>
      <c r="I33" s="167">
        <v>1</v>
      </c>
      <c r="J33" s="168"/>
      <c r="K33" s="19" t="e">
        <f>TRUNC((G33*I33),2)</f>
        <v>#REF!</v>
      </c>
    </row>
    <row r="34" spans="1:13" ht="15" customHeight="1">
      <c r="A34" s="164"/>
      <c r="B34" s="165"/>
      <c r="C34" s="166"/>
      <c r="D34" s="70"/>
      <c r="E34" s="70"/>
      <c r="F34" s="37"/>
      <c r="G34" s="157"/>
      <c r="H34" s="158"/>
      <c r="I34" s="167"/>
      <c r="J34" s="168"/>
      <c r="K34" s="19">
        <f t="shared" ref="K34:K35" si="1">TRUNC((G34*I34),2)</f>
        <v>0</v>
      </c>
    </row>
    <row r="35" spans="1:13" ht="15" customHeight="1">
      <c r="A35" s="146"/>
      <c r="B35" s="146"/>
      <c r="C35" s="146"/>
      <c r="D35" s="70"/>
      <c r="E35" s="70"/>
      <c r="F35" s="37"/>
      <c r="G35" s="160"/>
      <c r="H35" s="161"/>
      <c r="I35" s="160"/>
      <c r="J35" s="161"/>
      <c r="K35" s="19">
        <f t="shared" si="1"/>
        <v>0</v>
      </c>
    </row>
    <row r="36" spans="1:13" ht="15" customHeight="1">
      <c r="A36" s="148"/>
      <c r="B36" s="148"/>
      <c r="C36" s="148"/>
      <c r="D36" s="45"/>
      <c r="E36" s="45"/>
      <c r="F36" s="108"/>
      <c r="G36" s="45"/>
      <c r="J36" s="110" t="s">
        <v>124</v>
      </c>
      <c r="K36" s="17" t="e">
        <f>SUM(K33:K35)</f>
        <v>#REF!</v>
      </c>
    </row>
    <row r="37" spans="1:13" ht="3" customHeight="1">
      <c r="A37" s="49"/>
      <c r="B37" s="49"/>
      <c r="C37" s="49"/>
      <c r="D37" s="50"/>
      <c r="E37" s="50"/>
      <c r="F37" s="51"/>
      <c r="G37" s="52"/>
    </row>
    <row r="38" spans="1:13" s="104" customFormat="1" ht="15" customHeight="1">
      <c r="A38" s="124" t="s">
        <v>122</v>
      </c>
      <c r="B38" s="124"/>
      <c r="C38" s="124"/>
      <c r="D38" s="83" t="s">
        <v>114</v>
      </c>
      <c r="E38" s="83" t="s">
        <v>2</v>
      </c>
      <c r="F38" s="84" t="s">
        <v>5</v>
      </c>
      <c r="G38" s="142" t="s">
        <v>120</v>
      </c>
      <c r="H38" s="143"/>
      <c r="I38" s="140" t="s">
        <v>115</v>
      </c>
      <c r="J38" s="141"/>
      <c r="K38" s="87" t="s">
        <v>120</v>
      </c>
      <c r="L38" s="111"/>
      <c r="M38" s="111"/>
    </row>
    <row r="39" spans="1:13" ht="15" customHeight="1">
      <c r="A39" s="146"/>
      <c r="B39" s="146"/>
      <c r="C39" s="146"/>
      <c r="D39" s="70"/>
      <c r="E39" s="70"/>
      <c r="F39" s="37"/>
      <c r="G39" s="169"/>
      <c r="H39" s="161"/>
      <c r="I39" s="167"/>
      <c r="J39" s="168"/>
      <c r="K39" s="19">
        <f>TRUNC((G39*I39),2)</f>
        <v>0</v>
      </c>
    </row>
    <row r="40" spans="1:13" ht="15" customHeight="1">
      <c r="A40" s="136"/>
      <c r="B40" s="159"/>
      <c r="C40" s="137"/>
      <c r="D40" s="15"/>
      <c r="E40" s="15"/>
      <c r="F40" s="3"/>
      <c r="G40" s="155"/>
      <c r="H40" s="156"/>
      <c r="I40" s="167"/>
      <c r="J40" s="168"/>
      <c r="K40" s="19">
        <f>TRUNC((H40*J40),2)</f>
        <v>0</v>
      </c>
    </row>
    <row r="41" spans="1:13" ht="15" customHeight="1">
      <c r="A41" s="149"/>
      <c r="B41" s="149"/>
      <c r="C41" s="149"/>
      <c r="D41" s="15"/>
      <c r="E41" s="15"/>
      <c r="F41" s="3"/>
      <c r="G41" s="155"/>
      <c r="H41" s="156"/>
      <c r="I41" s="167"/>
      <c r="J41" s="168"/>
      <c r="K41" s="19">
        <f>TRUNC((H41*J41),2)</f>
        <v>0</v>
      </c>
    </row>
    <row r="42" spans="1:13" ht="15" customHeight="1">
      <c r="A42" s="148"/>
      <c r="B42" s="148"/>
      <c r="C42" s="148"/>
      <c r="D42" s="45"/>
      <c r="E42" s="45"/>
      <c r="F42" s="108"/>
      <c r="G42" s="45"/>
      <c r="J42" s="110" t="s">
        <v>125</v>
      </c>
      <c r="K42" s="17">
        <f>SUM(K39:K41)</f>
        <v>0</v>
      </c>
    </row>
    <row r="43" spans="1:13" ht="3" customHeight="1">
      <c r="A43" s="53"/>
      <c r="B43" s="53"/>
      <c r="C43" s="53"/>
      <c r="D43" s="54"/>
      <c r="E43" s="54"/>
      <c r="F43" s="55"/>
      <c r="G43" s="52"/>
    </row>
    <row r="44" spans="1:13" s="104" customFormat="1" ht="15" customHeight="1">
      <c r="A44" s="124" t="s">
        <v>123</v>
      </c>
      <c r="B44" s="124"/>
      <c r="C44" s="124"/>
      <c r="D44" s="83" t="s">
        <v>114</v>
      </c>
      <c r="E44" s="83" t="s">
        <v>2</v>
      </c>
      <c r="F44" s="84" t="s">
        <v>5</v>
      </c>
      <c r="G44" s="85" t="s">
        <v>132</v>
      </c>
      <c r="H44" s="85" t="s">
        <v>133</v>
      </c>
      <c r="I44" s="85" t="s">
        <v>131</v>
      </c>
      <c r="J44" s="87" t="s">
        <v>115</v>
      </c>
      <c r="K44" s="87" t="s">
        <v>120</v>
      </c>
      <c r="L44" s="111"/>
      <c r="M44" s="111"/>
    </row>
    <row r="45" spans="1:13" ht="15" customHeight="1">
      <c r="A45" s="149"/>
      <c r="B45" s="149"/>
      <c r="C45" s="149"/>
      <c r="D45" s="15"/>
      <c r="E45" s="15"/>
      <c r="F45" s="3"/>
      <c r="G45" s="15"/>
      <c r="H45" s="11"/>
      <c r="I45" s="16"/>
      <c r="J45" s="35"/>
      <c r="K45" s="19">
        <f>TRUNC((H45*J45),2)</f>
        <v>0</v>
      </c>
    </row>
    <row r="46" spans="1:13" ht="15" customHeight="1">
      <c r="A46" s="136"/>
      <c r="B46" s="159"/>
      <c r="C46" s="137"/>
      <c r="D46" s="15"/>
      <c r="E46" s="15"/>
      <c r="F46" s="3"/>
      <c r="G46" s="15"/>
      <c r="H46" s="11"/>
      <c r="I46" s="16"/>
      <c r="J46" s="35"/>
      <c r="K46" s="19">
        <f>TRUNC((H46*J46),2)</f>
        <v>0</v>
      </c>
    </row>
    <row r="47" spans="1:13" ht="15" customHeight="1">
      <c r="A47" s="149"/>
      <c r="B47" s="149"/>
      <c r="C47" s="149"/>
      <c r="D47" s="15"/>
      <c r="E47" s="15"/>
      <c r="F47" s="3"/>
      <c r="G47" s="15"/>
      <c r="H47" s="11"/>
      <c r="I47" s="16"/>
      <c r="J47" s="35"/>
      <c r="K47" s="19">
        <f>TRUNC((H47*J47),2)</f>
        <v>0</v>
      </c>
    </row>
    <row r="48" spans="1:13" ht="15" customHeight="1">
      <c r="A48" s="148"/>
      <c r="B48" s="148"/>
      <c r="C48" s="148"/>
      <c r="D48" s="45"/>
      <c r="E48" s="45"/>
      <c r="F48" s="108"/>
      <c r="G48" s="45"/>
      <c r="J48" s="110" t="s">
        <v>126</v>
      </c>
      <c r="K48" s="17">
        <f>SUM(K45:K47)</f>
        <v>0</v>
      </c>
    </row>
    <row r="49" spans="1:13" ht="3" customHeight="1">
      <c r="A49" s="46"/>
      <c r="B49" s="46"/>
      <c r="C49" s="46"/>
      <c r="D49" s="46"/>
      <c r="E49" s="46"/>
      <c r="F49" s="46"/>
      <c r="G49" s="45"/>
    </row>
    <row r="50" spans="1:13" ht="15" customHeight="1">
      <c r="A50" s="46"/>
      <c r="B50" s="46"/>
      <c r="C50" s="46"/>
      <c r="D50" s="47"/>
      <c r="E50" s="47"/>
      <c r="F50" s="48"/>
      <c r="G50" s="45"/>
    </row>
    <row r="51" spans="1:13" ht="3" customHeight="1">
      <c r="A51" s="148"/>
      <c r="B51" s="148"/>
      <c r="C51" s="148"/>
      <c r="D51" s="45"/>
      <c r="E51" s="45"/>
      <c r="F51" s="108"/>
      <c r="G51" s="45"/>
    </row>
    <row r="52" spans="1:13" ht="15" customHeight="1">
      <c r="A52" s="153" t="s">
        <v>12</v>
      </c>
      <c r="B52" s="153"/>
      <c r="C52" s="153"/>
      <c r="D52" s="153"/>
      <c r="E52" s="153"/>
      <c r="F52" s="153"/>
      <c r="G52" s="153"/>
      <c r="H52" s="153"/>
      <c r="I52" s="153"/>
      <c r="J52" s="154"/>
      <c r="K52" s="91" t="e">
        <f>SUM(K30,K36,K42,K48)</f>
        <v>#REF!</v>
      </c>
    </row>
    <row r="53" spans="1:13" ht="15" customHeight="1">
      <c r="A53" s="147"/>
      <c r="B53" s="147"/>
      <c r="C53" s="147"/>
    </row>
    <row r="54" spans="1:13" ht="15" customHeight="1">
      <c r="A54" s="147"/>
      <c r="B54" s="147"/>
      <c r="C54" s="147"/>
    </row>
    <row r="55" spans="1:13" ht="15" customHeight="1">
      <c r="A55" s="147"/>
      <c r="B55" s="147"/>
      <c r="C55" s="147"/>
    </row>
    <row r="56" spans="1:13" s="68" customFormat="1" ht="15" customHeight="1">
      <c r="A56" s="147"/>
      <c r="B56" s="147"/>
      <c r="C56" s="147"/>
      <c r="F56" s="107"/>
      <c r="H56" s="104"/>
      <c r="I56" s="60"/>
      <c r="J56" s="62"/>
      <c r="K56" s="104"/>
      <c r="L56" s="111"/>
      <c r="M56" s="111"/>
    </row>
    <row r="57" spans="1:13" s="68" customFormat="1" ht="15" customHeight="1">
      <c r="A57" s="147"/>
      <c r="B57" s="147"/>
      <c r="C57" s="147"/>
      <c r="F57" s="107"/>
      <c r="H57" s="104"/>
      <c r="I57" s="60"/>
      <c r="J57" s="62"/>
      <c r="K57" s="104"/>
      <c r="L57" s="111"/>
      <c r="M57" s="111"/>
    </row>
    <row r="58" spans="1:13" s="68" customFormat="1" ht="15" customHeight="1">
      <c r="A58" s="2"/>
      <c r="B58" s="104"/>
      <c r="C58" s="107"/>
      <c r="F58" s="107"/>
      <c r="H58" s="104"/>
      <c r="I58" s="60"/>
      <c r="J58" s="62"/>
      <c r="K58" s="104"/>
      <c r="L58" s="111"/>
      <c r="M58" s="111"/>
    </row>
    <row r="59" spans="1:13" s="68" customFormat="1" ht="15" customHeight="1">
      <c r="A59" s="2"/>
      <c r="B59" s="104"/>
      <c r="C59" s="107"/>
      <c r="F59" s="107"/>
      <c r="H59" s="104"/>
      <c r="I59" s="60"/>
      <c r="J59" s="62"/>
      <c r="K59" s="104"/>
      <c r="L59" s="111"/>
      <c r="M59" s="111"/>
    </row>
  </sheetData>
  <mergeCells count="73">
    <mergeCell ref="A13:C13"/>
    <mergeCell ref="A1:B2"/>
    <mergeCell ref="C1:K1"/>
    <mergeCell ref="C3:K4"/>
    <mergeCell ref="B6:C6"/>
    <mergeCell ref="E6:F6"/>
    <mergeCell ref="H6:I6"/>
    <mergeCell ref="A8:C8"/>
    <mergeCell ref="A9:C9"/>
    <mergeCell ref="A10:C10"/>
    <mergeCell ref="A11:C11"/>
    <mergeCell ref="A12:C12"/>
    <mergeCell ref="A14:C14"/>
    <mergeCell ref="H14:I14"/>
    <mergeCell ref="A15:C15"/>
    <mergeCell ref="H15:I15"/>
    <mergeCell ref="A16:C16"/>
    <mergeCell ref="H16:I16"/>
    <mergeCell ref="A25:C25"/>
    <mergeCell ref="A17:C17"/>
    <mergeCell ref="H17:I17"/>
    <mergeCell ref="A18:C18"/>
    <mergeCell ref="A20:C20"/>
    <mergeCell ref="F20:G20"/>
    <mergeCell ref="A21:C21"/>
    <mergeCell ref="F21:G21"/>
    <mergeCell ref="A22:C22"/>
    <mergeCell ref="F22:G22"/>
    <mergeCell ref="A23:C23"/>
    <mergeCell ref="F23:G23"/>
    <mergeCell ref="A24:C24"/>
    <mergeCell ref="A33:C33"/>
    <mergeCell ref="G33:H33"/>
    <mergeCell ref="I33:J33"/>
    <mergeCell ref="A26:J26"/>
    <mergeCell ref="A28:J28"/>
    <mergeCell ref="A30:J30"/>
    <mergeCell ref="A31:C31"/>
    <mergeCell ref="A32:C32"/>
    <mergeCell ref="G32:H32"/>
    <mergeCell ref="I32:J32"/>
    <mergeCell ref="A34:C34"/>
    <mergeCell ref="G34:H34"/>
    <mergeCell ref="I34:J34"/>
    <mergeCell ref="A35:C35"/>
    <mergeCell ref="G35:H35"/>
    <mergeCell ref="I35:J35"/>
    <mergeCell ref="A36:C36"/>
    <mergeCell ref="A38:C38"/>
    <mergeCell ref="G38:H38"/>
    <mergeCell ref="I38:J38"/>
    <mergeCell ref="A39:C39"/>
    <mergeCell ref="G39:H39"/>
    <mergeCell ref="I39:J39"/>
    <mergeCell ref="A48:C48"/>
    <mergeCell ref="A40:C40"/>
    <mergeCell ref="G40:H40"/>
    <mergeCell ref="I40:J40"/>
    <mergeCell ref="A41:C41"/>
    <mergeCell ref="G41:H41"/>
    <mergeCell ref="I41:J41"/>
    <mergeCell ref="A42:C42"/>
    <mergeCell ref="A44:C44"/>
    <mergeCell ref="A45:C45"/>
    <mergeCell ref="A46:C46"/>
    <mergeCell ref="A47:C47"/>
    <mergeCell ref="A57:C57"/>
    <mergeCell ref="A51:C51"/>
    <mergeCell ref="A52:J52"/>
    <mergeCell ref="A53:C53"/>
    <mergeCell ref="A54:C54"/>
    <mergeCell ref="A55:C55"/>
    <mergeCell ref="A56:C56"/>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view="pageBreakPreview" zoomScaleNormal="100" zoomScaleSheetLayoutView="100" workbookViewId="0">
      <selection activeCell="D12" sqref="D12"/>
    </sheetView>
  </sheetViews>
  <sheetFormatPr defaultColWidth="9.140625" defaultRowHeight="12.75"/>
  <cols>
    <col min="1" max="1" width="10.7109375" style="2" customWidth="1"/>
    <col min="2" max="2" width="10.7109375" style="43" customWidth="1"/>
    <col min="3" max="3" width="15.7109375" style="41" customWidth="1"/>
    <col min="4" max="4" width="15.7109375" style="68" customWidth="1"/>
    <col min="5" max="5" width="10.7109375" style="68" customWidth="1"/>
    <col min="6" max="6" width="10.7109375" style="41" customWidth="1"/>
    <col min="7" max="7" width="10.7109375" style="68" customWidth="1"/>
    <col min="8" max="8" width="10.7109375" style="43" customWidth="1"/>
    <col min="9" max="9" width="10.7109375" style="60" customWidth="1"/>
    <col min="10" max="10" width="10.7109375" style="62" customWidth="1"/>
    <col min="11" max="11" width="15.7109375" style="43" customWidth="1"/>
    <col min="12" max="13" width="9.140625" style="4"/>
    <col min="14" max="16384" width="9.140625" style="13"/>
  </cols>
  <sheetData>
    <row r="1" spans="1:13" ht="15" customHeight="1">
      <c r="A1" s="125"/>
      <c r="B1" s="125"/>
      <c r="C1" s="131" t="s">
        <v>135</v>
      </c>
      <c r="D1" s="132"/>
      <c r="E1" s="132"/>
      <c r="F1" s="132"/>
      <c r="G1" s="132"/>
      <c r="H1" s="132"/>
      <c r="I1" s="132"/>
      <c r="J1" s="132"/>
      <c r="K1" s="133"/>
    </row>
    <row r="2" spans="1:13" ht="3" customHeight="1">
      <c r="A2" s="125"/>
      <c r="B2" s="125"/>
      <c r="C2" s="65"/>
      <c r="D2" s="6"/>
      <c r="E2" s="6"/>
      <c r="F2" s="65"/>
      <c r="G2" s="43"/>
      <c r="I2" s="68"/>
      <c r="J2" s="56"/>
      <c r="K2" s="8"/>
    </row>
    <row r="3" spans="1:13" ht="15" customHeight="1">
      <c r="A3" s="80"/>
      <c r="B3" s="80"/>
      <c r="C3" s="126" t="s">
        <v>5046</v>
      </c>
      <c r="D3" s="126"/>
      <c r="E3" s="126"/>
      <c r="F3" s="126"/>
      <c r="G3" s="126"/>
      <c r="H3" s="126"/>
      <c r="I3" s="126"/>
      <c r="J3" s="126"/>
      <c r="K3" s="126"/>
    </row>
    <row r="4" spans="1:13" ht="15" customHeight="1">
      <c r="A4" s="80"/>
      <c r="B4" s="80"/>
      <c r="C4" s="126"/>
      <c r="D4" s="126"/>
      <c r="E4" s="126"/>
      <c r="F4" s="126"/>
      <c r="G4" s="126"/>
      <c r="H4" s="126"/>
      <c r="I4" s="126"/>
      <c r="J4" s="126"/>
      <c r="K4" s="126"/>
    </row>
    <row r="5" spans="1:13" s="4" customFormat="1" ht="3" customHeight="1">
      <c r="A5" s="42"/>
      <c r="B5" s="42"/>
      <c r="C5" s="9"/>
      <c r="D5" s="10"/>
      <c r="E5" s="10"/>
      <c r="F5" s="9"/>
      <c r="G5" s="10"/>
      <c r="H5" s="10"/>
      <c r="I5" s="57"/>
      <c r="J5" s="58"/>
      <c r="K5" s="10"/>
    </row>
    <row r="6" spans="1:13" s="4" customFormat="1" ht="15" customHeight="1">
      <c r="A6" s="81" t="s">
        <v>13</v>
      </c>
      <c r="B6" s="127" t="s">
        <v>5044</v>
      </c>
      <c r="C6" s="128"/>
      <c r="D6" s="56" t="s">
        <v>0</v>
      </c>
      <c r="E6" s="127" t="s">
        <v>4825</v>
      </c>
      <c r="F6" s="128"/>
      <c r="G6" s="56" t="s">
        <v>1</v>
      </c>
      <c r="H6" s="129">
        <v>1.5727</v>
      </c>
      <c r="I6" s="130"/>
      <c r="J6" s="82" t="s">
        <v>14</v>
      </c>
      <c r="K6" s="69" t="s">
        <v>141</v>
      </c>
    </row>
    <row r="7" spans="1:13" s="4" customFormat="1" ht="3" customHeight="1">
      <c r="A7" s="42"/>
      <c r="B7" s="42"/>
      <c r="C7" s="9"/>
      <c r="D7" s="10"/>
      <c r="E7" s="10"/>
      <c r="F7" s="9"/>
      <c r="G7" s="10"/>
      <c r="H7" s="10"/>
      <c r="I7" s="57"/>
      <c r="J7" s="58"/>
      <c r="K7" s="10"/>
    </row>
    <row r="8" spans="1:13" s="4" customFormat="1" ht="25.5">
      <c r="A8" s="124" t="s">
        <v>113</v>
      </c>
      <c r="B8" s="124"/>
      <c r="C8" s="124"/>
      <c r="D8" s="83" t="s">
        <v>114</v>
      </c>
      <c r="E8" s="83" t="s">
        <v>2</v>
      </c>
      <c r="F8" s="84" t="s">
        <v>5</v>
      </c>
      <c r="G8" s="83" t="s">
        <v>109</v>
      </c>
      <c r="H8" s="85" t="s">
        <v>110</v>
      </c>
      <c r="I8" s="86" t="s">
        <v>111</v>
      </c>
      <c r="J8" s="86" t="s">
        <v>112</v>
      </c>
      <c r="K8" s="87" t="s">
        <v>130</v>
      </c>
    </row>
    <row r="9" spans="1:13" s="43" customFormat="1" ht="15" customHeight="1">
      <c r="A9" s="170"/>
      <c r="B9" s="146"/>
      <c r="C9" s="146"/>
      <c r="D9" s="70"/>
      <c r="E9" s="15"/>
      <c r="F9" s="37"/>
      <c r="G9" s="94"/>
      <c r="H9" s="94"/>
      <c r="I9" s="35"/>
      <c r="J9" s="35"/>
      <c r="K9" s="19">
        <f>G9*I9+H9*J9</f>
        <v>0</v>
      </c>
      <c r="L9" s="4"/>
      <c r="M9" s="4"/>
    </row>
    <row r="10" spans="1:13" s="43" customFormat="1" ht="15" customHeight="1">
      <c r="A10" s="149"/>
      <c r="B10" s="149"/>
      <c r="C10" s="149"/>
      <c r="D10" s="5"/>
      <c r="E10" s="5"/>
      <c r="F10" s="3"/>
      <c r="G10" s="5"/>
      <c r="H10" s="11"/>
      <c r="I10" s="16"/>
      <c r="J10" s="35"/>
      <c r="K10" s="11"/>
      <c r="L10" s="4"/>
      <c r="M10" s="4"/>
    </row>
    <row r="11" spans="1:13" s="43" customFormat="1" ht="15" customHeight="1">
      <c r="A11" s="149"/>
      <c r="B11" s="149"/>
      <c r="C11" s="149"/>
      <c r="D11" s="15"/>
      <c r="E11" s="15"/>
      <c r="F11" s="3"/>
      <c r="G11" s="15"/>
      <c r="H11" s="11"/>
      <c r="I11" s="16"/>
      <c r="J11" s="35"/>
      <c r="K11" s="11"/>
      <c r="L11" s="4"/>
      <c r="M11" s="4"/>
    </row>
    <row r="12" spans="1:13" s="43" customFormat="1" ht="15" customHeight="1">
      <c r="A12" s="162"/>
      <c r="B12" s="162"/>
      <c r="C12" s="162"/>
      <c r="D12" s="68"/>
      <c r="E12" s="68"/>
      <c r="F12" s="41"/>
      <c r="G12" s="68"/>
      <c r="I12" s="60"/>
      <c r="J12" s="64" t="s">
        <v>9</v>
      </c>
      <c r="K12" s="17">
        <f>SUM(K9:K11)</f>
        <v>0</v>
      </c>
      <c r="L12" s="4"/>
      <c r="M12" s="4"/>
    </row>
    <row r="13" spans="1:13" s="43" customFormat="1" ht="3" customHeight="1">
      <c r="A13" s="147"/>
      <c r="B13" s="147"/>
      <c r="C13" s="147"/>
      <c r="D13" s="68"/>
      <c r="E13" s="68"/>
      <c r="F13" s="41"/>
      <c r="G13" s="68"/>
      <c r="I13" s="60"/>
      <c r="J13" s="62"/>
      <c r="L13" s="4"/>
      <c r="M13" s="4"/>
    </row>
    <row r="14" spans="1:13" s="43" customFormat="1" ht="25.5">
      <c r="A14" s="124" t="s">
        <v>108</v>
      </c>
      <c r="B14" s="124"/>
      <c r="C14" s="124"/>
      <c r="D14" s="83" t="s">
        <v>114</v>
      </c>
      <c r="E14" s="83" t="s">
        <v>2</v>
      </c>
      <c r="F14" s="84" t="s">
        <v>5</v>
      </c>
      <c r="G14" s="88" t="s">
        <v>117</v>
      </c>
      <c r="H14" s="120" t="s">
        <v>116</v>
      </c>
      <c r="I14" s="121"/>
      <c r="J14" s="89" t="s">
        <v>115</v>
      </c>
      <c r="K14" s="87" t="s">
        <v>130</v>
      </c>
      <c r="L14" s="4"/>
      <c r="M14" s="4"/>
    </row>
    <row r="15" spans="1:13" s="43" customFormat="1" ht="30" customHeight="1">
      <c r="A15" s="146" t="str">
        <f>VLOOKUP(E15,'DER Mão de Obra'!$A:$E,2,FALSE)</f>
        <v>AJUDANTE (AJUDANTE PRATICO - SINDUSCON)</v>
      </c>
      <c r="B15" s="146"/>
      <c r="C15" s="146"/>
      <c r="D15" s="15" t="s">
        <v>144</v>
      </c>
      <c r="E15" s="15">
        <v>10101</v>
      </c>
      <c r="F15" s="37" t="str">
        <f>VLOOKUP(E15,'DER Mão de Obra'!$A:$E,3,FALSE)</f>
        <v>H</v>
      </c>
      <c r="G15" s="40">
        <f>$H$6</f>
        <v>1.5727</v>
      </c>
      <c r="H15" s="122">
        <f>VLOOKUP(E15,'DER Mão de Obra'!$A:$E,4,FALSE)</f>
        <v>7.46</v>
      </c>
      <c r="I15" s="123"/>
      <c r="J15" s="93">
        <v>0.2</v>
      </c>
      <c r="K15" s="19">
        <f>TRUNC((H15*J15),2)</f>
        <v>1.49</v>
      </c>
      <c r="L15" s="4"/>
      <c r="M15" s="4"/>
    </row>
    <row r="16" spans="1:13" s="43" customFormat="1" ht="15" customHeight="1">
      <c r="A16" s="146"/>
      <c r="B16" s="146"/>
      <c r="C16" s="146"/>
      <c r="D16" s="15"/>
      <c r="E16" s="15"/>
      <c r="F16" s="37"/>
      <c r="G16" s="40"/>
      <c r="H16" s="122"/>
      <c r="I16" s="123"/>
      <c r="J16" s="93"/>
      <c r="K16" s="19">
        <f t="shared" ref="K16:K17" si="0">TRUNC((H16*J16),2)</f>
        <v>0</v>
      </c>
      <c r="L16" s="4"/>
      <c r="M16" s="4"/>
    </row>
    <row r="17" spans="1:13" s="43" customFormat="1" ht="15" customHeight="1">
      <c r="A17" s="146"/>
      <c r="B17" s="146"/>
      <c r="C17" s="146"/>
      <c r="D17" s="15"/>
      <c r="E17" s="15"/>
      <c r="F17" s="37"/>
      <c r="G17" s="40"/>
      <c r="H17" s="122"/>
      <c r="I17" s="123"/>
      <c r="J17" s="93"/>
      <c r="K17" s="19">
        <f t="shared" si="0"/>
        <v>0</v>
      </c>
      <c r="L17" s="4"/>
      <c r="M17" s="4"/>
    </row>
    <row r="18" spans="1:13" s="43" customFormat="1" ht="15" customHeight="1">
      <c r="A18" s="147"/>
      <c r="B18" s="147"/>
      <c r="C18" s="147"/>
      <c r="D18" s="68"/>
      <c r="E18" s="68"/>
      <c r="F18" s="41"/>
      <c r="G18" s="68"/>
      <c r="I18" s="60"/>
      <c r="J18" s="64" t="s">
        <v>11</v>
      </c>
      <c r="K18" s="17">
        <f>SUM(K15:K17)</f>
        <v>1.49</v>
      </c>
      <c r="L18" s="4"/>
      <c r="M18" s="4"/>
    </row>
    <row r="19" spans="1:13" s="43" customFormat="1" ht="3" customHeight="1">
      <c r="A19" s="41"/>
      <c r="B19" s="41"/>
      <c r="C19" s="41"/>
      <c r="D19" s="68"/>
      <c r="E19" s="68"/>
      <c r="F19" s="41"/>
      <c r="G19" s="68"/>
      <c r="I19" s="60"/>
      <c r="J19" s="62"/>
      <c r="L19" s="4"/>
      <c r="M19" s="4"/>
    </row>
    <row r="20" spans="1:13" s="43" customFormat="1" ht="15" customHeight="1">
      <c r="A20" s="124" t="s">
        <v>118</v>
      </c>
      <c r="B20" s="124"/>
      <c r="C20" s="124"/>
      <c r="D20" s="83" t="s">
        <v>114</v>
      </c>
      <c r="E20" s="83" t="s">
        <v>2</v>
      </c>
      <c r="F20" s="134" t="s">
        <v>119</v>
      </c>
      <c r="G20" s="135"/>
      <c r="H20" s="85" t="s">
        <v>127</v>
      </c>
      <c r="I20" s="86" t="s">
        <v>128</v>
      </c>
      <c r="J20" s="87" t="s">
        <v>129</v>
      </c>
      <c r="K20" s="87" t="s">
        <v>131</v>
      </c>
      <c r="L20" s="4"/>
      <c r="M20" s="4"/>
    </row>
    <row r="21" spans="1:13" ht="15" customHeight="1">
      <c r="A21" s="149"/>
      <c r="B21" s="149"/>
      <c r="C21" s="149"/>
      <c r="D21" s="15"/>
      <c r="E21" s="15"/>
      <c r="F21" s="136"/>
      <c r="G21" s="137"/>
      <c r="H21" s="11"/>
      <c r="I21" s="16"/>
      <c r="J21" s="35"/>
      <c r="K21" s="19">
        <f>TRUNC((H21*J21),2)</f>
        <v>0</v>
      </c>
    </row>
    <row r="22" spans="1:13" ht="15" customHeight="1">
      <c r="A22" s="149"/>
      <c r="B22" s="149"/>
      <c r="C22" s="149"/>
      <c r="D22" s="15"/>
      <c r="E22" s="15"/>
      <c r="F22" s="136"/>
      <c r="G22" s="137"/>
      <c r="H22" s="11"/>
      <c r="I22" s="16"/>
      <c r="J22" s="35"/>
      <c r="K22" s="19">
        <f>TRUNC((H22*J22),2)</f>
        <v>0</v>
      </c>
    </row>
    <row r="23" spans="1:13" ht="15" customHeight="1">
      <c r="A23" s="149"/>
      <c r="B23" s="149"/>
      <c r="C23" s="149"/>
      <c r="D23" s="15"/>
      <c r="E23" s="15"/>
      <c r="F23" s="136"/>
      <c r="G23" s="137"/>
      <c r="H23" s="11"/>
      <c r="I23" s="16"/>
      <c r="J23" s="35"/>
      <c r="K23" s="19">
        <f>TRUNC((H23*J23),2)</f>
        <v>0</v>
      </c>
    </row>
    <row r="24" spans="1:13" ht="15" customHeight="1">
      <c r="A24" s="147"/>
      <c r="B24" s="147"/>
      <c r="C24" s="147"/>
      <c r="J24" s="64" t="s">
        <v>10</v>
      </c>
      <c r="K24" s="17">
        <f>SUM(K21:K23)</f>
        <v>0</v>
      </c>
    </row>
    <row r="25" spans="1:13" ht="3" customHeight="1">
      <c r="A25" s="150"/>
      <c r="B25" s="150"/>
      <c r="C25" s="150"/>
      <c r="D25" s="56"/>
      <c r="E25" s="56"/>
      <c r="F25" s="65"/>
      <c r="G25" s="56"/>
      <c r="H25" s="2"/>
      <c r="I25" s="66"/>
      <c r="J25" s="67"/>
    </row>
    <row r="26" spans="1:13" ht="15" customHeight="1">
      <c r="A26" s="151" t="s">
        <v>6</v>
      </c>
      <c r="B26" s="151"/>
      <c r="C26" s="151"/>
      <c r="D26" s="151"/>
      <c r="E26" s="151"/>
      <c r="F26" s="151"/>
      <c r="G26" s="151"/>
      <c r="H26" s="151"/>
      <c r="I26" s="151"/>
      <c r="J26" s="152"/>
      <c r="K26" s="90">
        <f>K12+K18+K24</f>
        <v>1.49</v>
      </c>
    </row>
    <row r="27" spans="1:13" ht="3" customHeight="1">
      <c r="A27" s="65"/>
      <c r="B27" s="65"/>
      <c r="C27" s="65"/>
      <c r="D27" s="56"/>
      <c r="E27" s="56"/>
      <c r="F27" s="65"/>
      <c r="G27" s="56"/>
      <c r="H27" s="2"/>
      <c r="I27" s="66"/>
      <c r="J27" s="64"/>
      <c r="K27" s="7"/>
    </row>
    <row r="28" spans="1:13" ht="15" customHeight="1">
      <c r="A28" s="151" t="s">
        <v>7</v>
      </c>
      <c r="B28" s="151"/>
      <c r="C28" s="151"/>
      <c r="D28" s="151"/>
      <c r="E28" s="151"/>
      <c r="F28" s="151"/>
      <c r="G28" s="151"/>
      <c r="H28" s="151"/>
      <c r="I28" s="151"/>
      <c r="J28" s="152"/>
      <c r="K28" s="90">
        <v>1</v>
      </c>
    </row>
    <row r="29" spans="1:13" ht="3" customHeight="1">
      <c r="A29" s="41"/>
      <c r="B29" s="41"/>
      <c r="J29" s="64"/>
      <c r="K29" s="7"/>
    </row>
    <row r="30" spans="1:13" ht="15" customHeight="1">
      <c r="A30" s="151" t="s">
        <v>8</v>
      </c>
      <c r="B30" s="151"/>
      <c r="C30" s="151"/>
      <c r="D30" s="151"/>
      <c r="E30" s="151"/>
      <c r="F30" s="151"/>
      <c r="G30" s="151"/>
      <c r="H30" s="151"/>
      <c r="I30" s="151"/>
      <c r="J30" s="152"/>
      <c r="K30" s="90">
        <f>K26/K28</f>
        <v>1.49</v>
      </c>
    </row>
    <row r="31" spans="1:13" ht="3" customHeight="1">
      <c r="A31" s="147"/>
      <c r="B31" s="147"/>
      <c r="C31" s="147"/>
    </row>
    <row r="32" spans="1:13" s="43" customFormat="1" ht="15" customHeight="1">
      <c r="A32" s="124" t="s">
        <v>121</v>
      </c>
      <c r="B32" s="124"/>
      <c r="C32" s="124"/>
      <c r="D32" s="83" t="s">
        <v>114</v>
      </c>
      <c r="E32" s="83" t="s">
        <v>2</v>
      </c>
      <c r="F32" s="84" t="s">
        <v>5</v>
      </c>
      <c r="G32" s="142" t="s">
        <v>120</v>
      </c>
      <c r="H32" s="143"/>
      <c r="I32" s="140" t="s">
        <v>115</v>
      </c>
      <c r="J32" s="141"/>
      <c r="K32" s="87" t="s">
        <v>120</v>
      </c>
      <c r="L32" s="4"/>
      <c r="M32" s="4"/>
    </row>
    <row r="33" spans="1:13" ht="30" customHeight="1">
      <c r="A33" s="164" t="e">
        <f>VLOOKUP(E33,#REF!,2,FALSE)</f>
        <v>#REF!</v>
      </c>
      <c r="B33" s="165"/>
      <c r="C33" s="166"/>
      <c r="D33" s="70" t="s">
        <v>144</v>
      </c>
      <c r="E33" s="70">
        <v>48052</v>
      </c>
      <c r="F33" s="37" t="e">
        <f>VLOOKUP(E33,#REF!,3,FALSE)</f>
        <v>#REF!</v>
      </c>
      <c r="G33" s="157" t="e">
        <f>VLOOKUP(E33,#REF!,4,FALSE)</f>
        <v>#REF!</v>
      </c>
      <c r="H33" s="158"/>
      <c r="I33" s="167">
        <v>1</v>
      </c>
      <c r="J33" s="168"/>
      <c r="K33" s="19" t="e">
        <f>TRUNC((G33*I33),2)</f>
        <v>#REF!</v>
      </c>
    </row>
    <row r="34" spans="1:13" ht="15" customHeight="1">
      <c r="A34" s="164"/>
      <c r="B34" s="165"/>
      <c r="C34" s="166"/>
      <c r="D34" s="70"/>
      <c r="E34" s="70"/>
      <c r="F34" s="37"/>
      <c r="G34" s="157"/>
      <c r="H34" s="158"/>
      <c r="I34" s="167"/>
      <c r="J34" s="168"/>
      <c r="K34" s="19">
        <f t="shared" ref="K34:K35" si="1">TRUNC((G34*I34),2)</f>
        <v>0</v>
      </c>
    </row>
    <row r="35" spans="1:13" ht="15" customHeight="1">
      <c r="A35" s="146"/>
      <c r="B35" s="146"/>
      <c r="C35" s="146"/>
      <c r="D35" s="70"/>
      <c r="E35" s="70"/>
      <c r="F35" s="37"/>
      <c r="G35" s="160"/>
      <c r="H35" s="161"/>
      <c r="I35" s="160"/>
      <c r="J35" s="161"/>
      <c r="K35" s="19">
        <f t="shared" si="1"/>
        <v>0</v>
      </c>
    </row>
    <row r="36" spans="1:13" ht="15" customHeight="1">
      <c r="A36" s="148"/>
      <c r="B36" s="148"/>
      <c r="C36" s="148"/>
      <c r="D36" s="45"/>
      <c r="E36" s="45"/>
      <c r="F36" s="44"/>
      <c r="G36" s="45"/>
      <c r="J36" s="64" t="s">
        <v>124</v>
      </c>
      <c r="K36" s="17" t="e">
        <f>SUM(K33:K35)</f>
        <v>#REF!</v>
      </c>
    </row>
    <row r="37" spans="1:13" ht="3" customHeight="1">
      <c r="A37" s="49"/>
      <c r="B37" s="49"/>
      <c r="C37" s="49"/>
      <c r="D37" s="50"/>
      <c r="E37" s="50"/>
      <c r="F37" s="51"/>
      <c r="G37" s="52"/>
    </row>
    <row r="38" spans="1:13" s="43" customFormat="1" ht="15" customHeight="1">
      <c r="A38" s="124" t="s">
        <v>122</v>
      </c>
      <c r="B38" s="124"/>
      <c r="C38" s="124"/>
      <c r="D38" s="83" t="s">
        <v>114</v>
      </c>
      <c r="E38" s="83" t="s">
        <v>2</v>
      </c>
      <c r="F38" s="84" t="s">
        <v>5</v>
      </c>
      <c r="G38" s="142" t="s">
        <v>120</v>
      </c>
      <c r="H38" s="143"/>
      <c r="I38" s="140" t="s">
        <v>115</v>
      </c>
      <c r="J38" s="141"/>
      <c r="K38" s="87" t="s">
        <v>120</v>
      </c>
      <c r="L38" s="4"/>
      <c r="M38" s="4"/>
    </row>
    <row r="39" spans="1:13">
      <c r="A39" s="146"/>
      <c r="B39" s="146"/>
      <c r="C39" s="146"/>
      <c r="D39" s="70"/>
      <c r="E39" s="70"/>
      <c r="F39" s="37"/>
      <c r="G39" s="160"/>
      <c r="H39" s="161"/>
      <c r="I39" s="167">
        <v>6.0000000000000001E-3</v>
      </c>
      <c r="J39" s="168"/>
      <c r="K39" s="19">
        <f>TRUNC((H39*J39),2)</f>
        <v>0</v>
      </c>
    </row>
    <row r="40" spans="1:13" ht="15" customHeight="1">
      <c r="A40" s="136"/>
      <c r="B40" s="159"/>
      <c r="C40" s="137"/>
      <c r="D40" s="15"/>
      <c r="E40" s="15"/>
      <c r="F40" s="3"/>
      <c r="G40" s="155"/>
      <c r="H40" s="156"/>
      <c r="I40" s="167"/>
      <c r="J40" s="168"/>
      <c r="K40" s="19">
        <f>TRUNC((H40*J40),2)</f>
        <v>0</v>
      </c>
    </row>
    <row r="41" spans="1:13" ht="15" customHeight="1">
      <c r="A41" s="149"/>
      <c r="B41" s="149"/>
      <c r="C41" s="149"/>
      <c r="D41" s="15"/>
      <c r="E41" s="15"/>
      <c r="F41" s="3"/>
      <c r="G41" s="155"/>
      <c r="H41" s="156"/>
      <c r="I41" s="167"/>
      <c r="J41" s="168"/>
      <c r="K41" s="19">
        <f>TRUNC((H41*J41),2)</f>
        <v>0</v>
      </c>
    </row>
    <row r="42" spans="1:13" ht="15" customHeight="1">
      <c r="A42" s="148"/>
      <c r="B42" s="148"/>
      <c r="C42" s="148"/>
      <c r="D42" s="45"/>
      <c r="E42" s="45"/>
      <c r="F42" s="44"/>
      <c r="G42" s="45"/>
      <c r="J42" s="64" t="s">
        <v>125</v>
      </c>
      <c r="K42" s="17">
        <f>SUM(K39:K41)</f>
        <v>0</v>
      </c>
    </row>
    <row r="43" spans="1:13" ht="3" customHeight="1">
      <c r="A43" s="53"/>
      <c r="B43" s="53"/>
      <c r="C43" s="53"/>
      <c r="D43" s="54"/>
      <c r="E43" s="54"/>
      <c r="F43" s="55"/>
      <c r="G43" s="52"/>
    </row>
    <row r="44" spans="1:13" s="43" customFormat="1" ht="15" customHeight="1">
      <c r="A44" s="124" t="s">
        <v>123</v>
      </c>
      <c r="B44" s="124"/>
      <c r="C44" s="124"/>
      <c r="D44" s="83" t="s">
        <v>114</v>
      </c>
      <c r="E44" s="83" t="s">
        <v>2</v>
      </c>
      <c r="F44" s="84" t="s">
        <v>5</v>
      </c>
      <c r="G44" s="85" t="s">
        <v>132</v>
      </c>
      <c r="H44" s="85" t="s">
        <v>133</v>
      </c>
      <c r="I44" s="85" t="s">
        <v>131</v>
      </c>
      <c r="J44" s="87" t="s">
        <v>115</v>
      </c>
      <c r="K44" s="87" t="s">
        <v>120</v>
      </c>
      <c r="L44" s="4"/>
      <c r="M44" s="4"/>
    </row>
    <row r="45" spans="1:13" ht="15" customHeight="1">
      <c r="A45" s="149"/>
      <c r="B45" s="149"/>
      <c r="C45" s="149"/>
      <c r="D45" s="15"/>
      <c r="E45" s="15"/>
      <c r="F45" s="3"/>
      <c r="G45" s="15"/>
      <c r="H45" s="11"/>
      <c r="I45" s="16"/>
      <c r="J45" s="35"/>
      <c r="K45" s="19">
        <f>TRUNC((H45*J45),2)</f>
        <v>0</v>
      </c>
    </row>
    <row r="46" spans="1:13" ht="15" customHeight="1">
      <c r="A46" s="136"/>
      <c r="B46" s="159"/>
      <c r="C46" s="137"/>
      <c r="D46" s="15"/>
      <c r="E46" s="15"/>
      <c r="F46" s="3"/>
      <c r="G46" s="15"/>
      <c r="H46" s="11"/>
      <c r="I46" s="16"/>
      <c r="J46" s="35"/>
      <c r="K46" s="19">
        <f>TRUNC((H46*J46),2)</f>
        <v>0</v>
      </c>
    </row>
    <row r="47" spans="1:13" ht="15" customHeight="1">
      <c r="A47" s="149"/>
      <c r="B47" s="149"/>
      <c r="C47" s="149"/>
      <c r="D47" s="15"/>
      <c r="E47" s="15"/>
      <c r="F47" s="3"/>
      <c r="G47" s="15"/>
      <c r="H47" s="11"/>
      <c r="I47" s="16"/>
      <c r="J47" s="35"/>
      <c r="K47" s="19">
        <f>TRUNC((H47*J47),2)</f>
        <v>0</v>
      </c>
    </row>
    <row r="48" spans="1:13" ht="15" customHeight="1">
      <c r="A48" s="148"/>
      <c r="B48" s="148"/>
      <c r="C48" s="148"/>
      <c r="D48" s="45"/>
      <c r="E48" s="45"/>
      <c r="F48" s="44"/>
      <c r="G48" s="45"/>
      <c r="J48" s="64" t="s">
        <v>126</v>
      </c>
      <c r="K48" s="17">
        <f>SUM(K45:K47)</f>
        <v>0</v>
      </c>
    </row>
    <row r="49" spans="1:13" ht="3" customHeight="1">
      <c r="A49" s="46"/>
      <c r="B49" s="46"/>
      <c r="C49" s="46"/>
      <c r="D49" s="46"/>
      <c r="E49" s="46"/>
      <c r="F49" s="46"/>
      <c r="G49" s="45"/>
    </row>
    <row r="50" spans="1:13" ht="15" customHeight="1">
      <c r="A50" s="46"/>
      <c r="B50" s="46"/>
      <c r="C50" s="46"/>
      <c r="D50" s="47"/>
      <c r="E50" s="47"/>
      <c r="F50" s="48"/>
      <c r="G50" s="45"/>
    </row>
    <row r="51" spans="1:13" ht="3" customHeight="1">
      <c r="A51" s="148"/>
      <c r="B51" s="148"/>
      <c r="C51" s="148"/>
      <c r="D51" s="45"/>
      <c r="E51" s="45"/>
      <c r="F51" s="44"/>
      <c r="G51" s="45"/>
    </row>
    <row r="52" spans="1:13" ht="15" customHeight="1">
      <c r="A52" s="153" t="s">
        <v>12</v>
      </c>
      <c r="B52" s="153"/>
      <c r="C52" s="153"/>
      <c r="D52" s="153"/>
      <c r="E52" s="153"/>
      <c r="F52" s="153"/>
      <c r="G52" s="153"/>
      <c r="H52" s="153"/>
      <c r="I52" s="153"/>
      <c r="J52" s="154"/>
      <c r="K52" s="91" t="e">
        <f>SUM(K30,K36,K42,K48)</f>
        <v>#REF!</v>
      </c>
    </row>
    <row r="53" spans="1:13" ht="15" customHeight="1">
      <c r="A53" s="147"/>
      <c r="B53" s="147"/>
      <c r="C53" s="147"/>
    </row>
    <row r="54" spans="1:13" ht="15" customHeight="1">
      <c r="A54" s="147"/>
      <c r="B54" s="147"/>
      <c r="C54" s="147"/>
    </row>
    <row r="55" spans="1:13" ht="15" customHeight="1">
      <c r="A55" s="147"/>
      <c r="B55" s="147"/>
      <c r="C55" s="147"/>
    </row>
    <row r="56" spans="1:13" s="68" customFormat="1" ht="15" customHeight="1">
      <c r="A56" s="147"/>
      <c r="B56" s="147"/>
      <c r="C56" s="147"/>
      <c r="F56" s="41"/>
      <c r="H56" s="43"/>
      <c r="I56" s="60"/>
      <c r="J56" s="62"/>
      <c r="K56" s="43"/>
      <c r="L56" s="4"/>
      <c r="M56" s="4"/>
    </row>
    <row r="57" spans="1:13" s="68" customFormat="1" ht="15" customHeight="1">
      <c r="A57" s="147"/>
      <c r="B57" s="147"/>
      <c r="C57" s="147"/>
      <c r="F57" s="41"/>
      <c r="H57" s="43"/>
      <c r="I57" s="60"/>
      <c r="J57" s="62"/>
      <c r="K57" s="43"/>
      <c r="L57" s="4"/>
      <c r="M57" s="4"/>
    </row>
    <row r="58" spans="1:13" s="68" customFormat="1" ht="15" customHeight="1">
      <c r="A58" s="2"/>
      <c r="B58" s="43"/>
      <c r="C58" s="41"/>
      <c r="F58" s="41"/>
      <c r="H58" s="43"/>
      <c r="I58" s="60"/>
      <c r="J58" s="62"/>
      <c r="K58" s="43"/>
      <c r="L58" s="4"/>
      <c r="M58" s="4"/>
    </row>
    <row r="59" spans="1:13" s="68" customFormat="1" ht="15" customHeight="1">
      <c r="A59" s="2"/>
      <c r="B59" s="43"/>
      <c r="C59" s="41"/>
      <c r="F59" s="41"/>
      <c r="H59" s="43"/>
      <c r="I59" s="60"/>
      <c r="J59" s="62"/>
      <c r="K59" s="43"/>
      <c r="L59" s="4"/>
      <c r="M59" s="4"/>
    </row>
  </sheetData>
  <mergeCells count="73">
    <mergeCell ref="A13:C13"/>
    <mergeCell ref="A1:B2"/>
    <mergeCell ref="C1:K1"/>
    <mergeCell ref="C3:K4"/>
    <mergeCell ref="B6:C6"/>
    <mergeCell ref="E6:F6"/>
    <mergeCell ref="H6:I6"/>
    <mergeCell ref="A8:C8"/>
    <mergeCell ref="A9:C9"/>
    <mergeCell ref="A10:C10"/>
    <mergeCell ref="A11:C11"/>
    <mergeCell ref="A12:C12"/>
    <mergeCell ref="A14:C14"/>
    <mergeCell ref="H14:I14"/>
    <mergeCell ref="A15:C15"/>
    <mergeCell ref="H15:I15"/>
    <mergeCell ref="A16:C16"/>
    <mergeCell ref="H16:I16"/>
    <mergeCell ref="A25:C25"/>
    <mergeCell ref="A17:C17"/>
    <mergeCell ref="H17:I17"/>
    <mergeCell ref="A18:C18"/>
    <mergeCell ref="A20:C20"/>
    <mergeCell ref="F20:G20"/>
    <mergeCell ref="A21:C21"/>
    <mergeCell ref="F21:G21"/>
    <mergeCell ref="A22:C22"/>
    <mergeCell ref="F22:G22"/>
    <mergeCell ref="A23:C23"/>
    <mergeCell ref="F23:G23"/>
    <mergeCell ref="A24:C24"/>
    <mergeCell ref="A26:J26"/>
    <mergeCell ref="A28:J28"/>
    <mergeCell ref="A30:J30"/>
    <mergeCell ref="A31:C31"/>
    <mergeCell ref="A32:C32"/>
    <mergeCell ref="G32:H32"/>
    <mergeCell ref="I32:J32"/>
    <mergeCell ref="A35:C35"/>
    <mergeCell ref="G35:H35"/>
    <mergeCell ref="I35:J35"/>
    <mergeCell ref="A33:C33"/>
    <mergeCell ref="G33:H33"/>
    <mergeCell ref="I33:J33"/>
    <mergeCell ref="A34:C34"/>
    <mergeCell ref="G34:H34"/>
    <mergeCell ref="I34:J34"/>
    <mergeCell ref="A36:C36"/>
    <mergeCell ref="A38:C38"/>
    <mergeCell ref="G38:H38"/>
    <mergeCell ref="I38:J38"/>
    <mergeCell ref="A39:C39"/>
    <mergeCell ref="G39:H39"/>
    <mergeCell ref="I39:J39"/>
    <mergeCell ref="A48:C48"/>
    <mergeCell ref="A40:C40"/>
    <mergeCell ref="G40:H40"/>
    <mergeCell ref="I40:J40"/>
    <mergeCell ref="A41:C41"/>
    <mergeCell ref="G41:H41"/>
    <mergeCell ref="I41:J41"/>
    <mergeCell ref="A42:C42"/>
    <mergeCell ref="A44:C44"/>
    <mergeCell ref="A45:C45"/>
    <mergeCell ref="A46:C46"/>
    <mergeCell ref="A47:C47"/>
    <mergeCell ref="A57:C57"/>
    <mergeCell ref="A51:C51"/>
    <mergeCell ref="A52:J52"/>
    <mergeCell ref="A53:C53"/>
    <mergeCell ref="A54:C54"/>
    <mergeCell ref="A55:C55"/>
    <mergeCell ref="A56:C56"/>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7"/>
  <sheetViews>
    <sheetView showGridLines="0" topLeftCell="A21" zoomScale="154" zoomScaleNormal="154" workbookViewId="0">
      <selection activeCell="E31" sqref="E31"/>
    </sheetView>
  </sheetViews>
  <sheetFormatPr defaultRowHeight="12.75"/>
  <cols>
    <col min="1" max="1" width="9.140625" style="116" customWidth="1"/>
    <col min="2" max="2" width="36.5703125" style="116" bestFit="1" customWidth="1"/>
    <col min="3" max="3" width="6.42578125" style="116" customWidth="1"/>
    <col min="4" max="4" width="13.7109375" style="116" customWidth="1"/>
    <col min="5" max="5" width="13.7109375" style="23" customWidth="1"/>
    <col min="6" max="16384" width="9.140625" style="116"/>
  </cols>
  <sheetData>
    <row r="1" spans="1:6" ht="15" customHeight="1">
      <c r="A1" s="112" t="s">
        <v>16</v>
      </c>
      <c r="B1" s="112"/>
      <c r="C1" s="112"/>
      <c r="D1" s="112"/>
      <c r="E1" s="112"/>
    </row>
    <row r="2" spans="1:6" ht="15" customHeight="1">
      <c r="A2" s="112" t="s">
        <v>17</v>
      </c>
      <c r="B2" s="112"/>
      <c r="C2" s="112"/>
      <c r="D2" s="112"/>
      <c r="E2" s="112"/>
    </row>
    <row r="3" spans="1:6" ht="15" customHeight="1">
      <c r="A3" s="112" t="s">
        <v>18</v>
      </c>
      <c r="B3" s="112"/>
      <c r="C3" s="112"/>
      <c r="D3" s="112"/>
      <c r="E3" s="112"/>
    </row>
    <row r="4" spans="1:6" ht="15" customHeight="1">
      <c r="A4" s="112" t="s">
        <v>19</v>
      </c>
      <c r="B4" s="112"/>
      <c r="C4" s="112"/>
      <c r="D4" s="112"/>
      <c r="E4" s="112"/>
    </row>
    <row r="5" spans="1:6">
      <c r="A5" s="113"/>
      <c r="B5" s="113"/>
      <c r="C5" s="113"/>
      <c r="D5" s="113"/>
      <c r="E5" s="113"/>
    </row>
    <row r="6" spans="1:6" ht="30" customHeight="1">
      <c r="A6" s="171" t="s">
        <v>4833</v>
      </c>
      <c r="B6" s="171"/>
      <c r="C6" s="171"/>
      <c r="D6" s="171"/>
      <c r="E6" s="171"/>
    </row>
    <row r="7" spans="1:6" ht="30" customHeight="1">
      <c r="A7" s="112" t="s">
        <v>160</v>
      </c>
      <c r="B7" s="112"/>
      <c r="C7" s="112" t="s">
        <v>161</v>
      </c>
      <c r="D7" s="112"/>
      <c r="E7" s="112" t="s">
        <v>4834</v>
      </c>
    </row>
    <row r="8" spans="1:6">
      <c r="A8" s="113"/>
      <c r="B8" s="113"/>
      <c r="C8" s="113"/>
      <c r="D8" s="113"/>
      <c r="E8" s="113"/>
      <c r="F8" s="71">
        <v>1.5727</v>
      </c>
    </row>
    <row r="9" spans="1:6">
      <c r="A9" s="115"/>
      <c r="B9" s="115"/>
      <c r="C9" s="115"/>
      <c r="D9" s="115"/>
      <c r="E9" s="115"/>
    </row>
    <row r="10" spans="1:6" ht="15" customHeight="1">
      <c r="A10" s="114" t="s">
        <v>20</v>
      </c>
      <c r="B10" s="114"/>
      <c r="C10" s="114"/>
      <c r="D10" s="114"/>
      <c r="E10" s="114"/>
    </row>
    <row r="11" spans="1:6">
      <c r="A11" s="115"/>
      <c r="B11" s="115"/>
      <c r="C11" s="115"/>
      <c r="D11" s="115"/>
      <c r="E11" s="115"/>
    </row>
    <row r="12" spans="1:6">
      <c r="A12" s="72" t="s">
        <v>15</v>
      </c>
      <c r="B12" s="72" t="s">
        <v>21</v>
      </c>
      <c r="C12" s="73" t="s">
        <v>22</v>
      </c>
      <c r="D12" s="74" t="s">
        <v>23</v>
      </c>
      <c r="E12" s="74"/>
    </row>
    <row r="13" spans="1:6" ht="15" customHeight="1">
      <c r="A13" s="114">
        <v>1</v>
      </c>
      <c r="B13" s="114" t="s">
        <v>24</v>
      </c>
      <c r="C13" s="114"/>
      <c r="D13" s="114"/>
      <c r="E13" s="114"/>
    </row>
    <row r="14" spans="1:6" ht="15" customHeight="1">
      <c r="A14" s="114">
        <v>101</v>
      </c>
      <c r="B14" s="114" t="s">
        <v>25</v>
      </c>
      <c r="C14" s="114"/>
      <c r="D14" s="114"/>
      <c r="E14" s="114"/>
    </row>
    <row r="15" spans="1:6">
      <c r="A15" s="75">
        <v>10101</v>
      </c>
      <c r="B15" s="75" t="s">
        <v>26</v>
      </c>
      <c r="C15" s="76" t="s">
        <v>27</v>
      </c>
      <c r="D15" s="76">
        <v>7.46</v>
      </c>
      <c r="E15" s="77">
        <f>D15*(1+$F$8)</f>
        <v>19.192342</v>
      </c>
    </row>
    <row r="16" spans="1:6">
      <c r="A16" s="78" t="s">
        <v>4835</v>
      </c>
      <c r="B16" s="75" t="s">
        <v>28</v>
      </c>
      <c r="C16" s="76" t="s">
        <v>27</v>
      </c>
      <c r="D16" s="76">
        <v>8.84</v>
      </c>
      <c r="E16" s="77">
        <f t="shared" ref="E16:E46" si="0">D16*(1+$F$8)</f>
        <v>22.742668000000002</v>
      </c>
    </row>
    <row r="17" spans="1:5">
      <c r="A17" s="75">
        <v>10108</v>
      </c>
      <c r="B17" s="75" t="s">
        <v>29</v>
      </c>
      <c r="C17" s="76" t="s">
        <v>27</v>
      </c>
      <c r="D17" s="76">
        <v>8.84</v>
      </c>
      <c r="E17" s="77">
        <f t="shared" si="0"/>
        <v>22.742668000000002</v>
      </c>
    </row>
    <row r="18" spans="1:5">
      <c r="A18" s="75">
        <v>10111</v>
      </c>
      <c r="B18" s="75" t="s">
        <v>30</v>
      </c>
      <c r="C18" s="76" t="s">
        <v>27</v>
      </c>
      <c r="D18" s="76">
        <v>8.84</v>
      </c>
      <c r="E18" s="77">
        <f t="shared" si="0"/>
        <v>22.742668000000002</v>
      </c>
    </row>
    <row r="19" spans="1:5">
      <c r="A19" s="75">
        <v>10115</v>
      </c>
      <c r="B19" s="75" t="s">
        <v>31</v>
      </c>
      <c r="C19" s="76" t="s">
        <v>27</v>
      </c>
      <c r="D19" s="76">
        <v>8.84</v>
      </c>
      <c r="E19" s="77">
        <f t="shared" si="0"/>
        <v>22.742668000000002</v>
      </c>
    </row>
    <row r="20" spans="1:5">
      <c r="A20" s="75">
        <v>10117</v>
      </c>
      <c r="B20" s="75" t="s">
        <v>32</v>
      </c>
      <c r="C20" s="76" t="s">
        <v>27</v>
      </c>
      <c r="D20" s="76">
        <v>8.84</v>
      </c>
      <c r="E20" s="77">
        <f t="shared" si="0"/>
        <v>22.742668000000002</v>
      </c>
    </row>
    <row r="21" spans="1:5">
      <c r="A21" s="75">
        <v>10118</v>
      </c>
      <c r="B21" s="75" t="s">
        <v>148</v>
      </c>
      <c r="C21" s="76" t="s">
        <v>27</v>
      </c>
      <c r="D21" s="76">
        <v>8.84</v>
      </c>
      <c r="E21" s="77">
        <f t="shared" si="0"/>
        <v>22.742668000000002</v>
      </c>
    </row>
    <row r="22" spans="1:5">
      <c r="A22" s="75">
        <v>10121</v>
      </c>
      <c r="B22" s="75" t="s">
        <v>33</v>
      </c>
      <c r="C22" s="76" t="s">
        <v>27</v>
      </c>
      <c r="D22" s="76">
        <v>8.84</v>
      </c>
      <c r="E22" s="77">
        <f t="shared" si="0"/>
        <v>22.742668000000002</v>
      </c>
    </row>
    <row r="23" spans="1:5" ht="25.5">
      <c r="A23" s="75">
        <v>10124</v>
      </c>
      <c r="B23" s="75" t="s">
        <v>34</v>
      </c>
      <c r="C23" s="76" t="s">
        <v>27</v>
      </c>
      <c r="D23" s="76">
        <v>8.84</v>
      </c>
      <c r="E23" s="77">
        <f t="shared" si="0"/>
        <v>22.742668000000002</v>
      </c>
    </row>
    <row r="24" spans="1:5">
      <c r="A24" s="78" t="s">
        <v>4836</v>
      </c>
      <c r="B24" s="75" t="s">
        <v>149</v>
      </c>
      <c r="C24" s="76" t="s">
        <v>27</v>
      </c>
      <c r="D24" s="76">
        <v>8.84</v>
      </c>
      <c r="E24" s="77">
        <f t="shared" si="0"/>
        <v>22.742668000000002</v>
      </c>
    </row>
    <row r="25" spans="1:5">
      <c r="A25" s="78" t="s">
        <v>4837</v>
      </c>
      <c r="B25" s="75" t="s">
        <v>35</v>
      </c>
      <c r="C25" s="76" t="s">
        <v>27</v>
      </c>
      <c r="D25" s="76">
        <v>13.22</v>
      </c>
      <c r="E25" s="77">
        <f t="shared" si="0"/>
        <v>34.011094000000007</v>
      </c>
    </row>
    <row r="26" spans="1:5">
      <c r="A26" s="75">
        <v>10132</v>
      </c>
      <c r="B26" s="75" t="s">
        <v>36</v>
      </c>
      <c r="C26" s="76" t="s">
        <v>27</v>
      </c>
      <c r="D26" s="76">
        <v>53.26</v>
      </c>
      <c r="E26" s="77">
        <f t="shared" si="0"/>
        <v>137.02200200000001</v>
      </c>
    </row>
    <row r="27" spans="1:5">
      <c r="A27" s="75">
        <v>10138</v>
      </c>
      <c r="B27" s="75" t="s">
        <v>150</v>
      </c>
      <c r="C27" s="76" t="s">
        <v>27</v>
      </c>
      <c r="D27" s="76">
        <v>8.84</v>
      </c>
      <c r="E27" s="77">
        <f t="shared" si="0"/>
        <v>22.742668000000002</v>
      </c>
    </row>
    <row r="28" spans="1:5">
      <c r="A28" s="75">
        <v>10139</v>
      </c>
      <c r="B28" s="75" t="s">
        <v>151</v>
      </c>
      <c r="C28" s="76" t="s">
        <v>27</v>
      </c>
      <c r="D28" s="76">
        <v>8.84</v>
      </c>
      <c r="E28" s="77">
        <f t="shared" si="0"/>
        <v>22.742668000000002</v>
      </c>
    </row>
    <row r="29" spans="1:5">
      <c r="A29" s="75">
        <v>10140</v>
      </c>
      <c r="B29" s="75" t="s">
        <v>152</v>
      </c>
      <c r="C29" s="76" t="s">
        <v>27</v>
      </c>
      <c r="D29" s="76">
        <v>8.84</v>
      </c>
      <c r="E29" s="77">
        <f t="shared" si="0"/>
        <v>22.742668000000002</v>
      </c>
    </row>
    <row r="30" spans="1:5">
      <c r="A30" s="75">
        <v>10144</v>
      </c>
      <c r="B30" s="75" t="s">
        <v>153</v>
      </c>
      <c r="C30" s="76" t="s">
        <v>27</v>
      </c>
      <c r="D30" s="76">
        <v>8.84</v>
      </c>
      <c r="E30" s="77">
        <f t="shared" si="0"/>
        <v>22.742668000000002</v>
      </c>
    </row>
    <row r="31" spans="1:5">
      <c r="A31" s="75">
        <v>10146</v>
      </c>
      <c r="B31" s="75" t="s">
        <v>37</v>
      </c>
      <c r="C31" s="76" t="s">
        <v>27</v>
      </c>
      <c r="D31" s="76">
        <v>6.56</v>
      </c>
      <c r="E31" s="77">
        <f t="shared" si="0"/>
        <v>16.876912000000001</v>
      </c>
    </row>
    <row r="32" spans="1:5">
      <c r="A32" s="75">
        <v>10147</v>
      </c>
      <c r="B32" s="75" t="s">
        <v>154</v>
      </c>
      <c r="C32" s="76" t="s">
        <v>27</v>
      </c>
      <c r="D32" s="76">
        <v>8.84</v>
      </c>
      <c r="E32" s="77">
        <f t="shared" si="0"/>
        <v>22.742668000000002</v>
      </c>
    </row>
    <row r="33" spans="1:5">
      <c r="A33" s="75">
        <v>10150</v>
      </c>
      <c r="B33" s="75" t="s">
        <v>155</v>
      </c>
      <c r="C33" s="76" t="s">
        <v>27</v>
      </c>
      <c r="D33" s="76">
        <v>8.84</v>
      </c>
      <c r="E33" s="77">
        <f t="shared" si="0"/>
        <v>22.742668000000002</v>
      </c>
    </row>
    <row r="34" spans="1:5" ht="38.25">
      <c r="A34" s="75">
        <v>10157</v>
      </c>
      <c r="B34" s="75" t="s">
        <v>156</v>
      </c>
      <c r="C34" s="76" t="s">
        <v>27</v>
      </c>
      <c r="D34" s="76">
        <v>9.61</v>
      </c>
      <c r="E34" s="77">
        <f t="shared" si="0"/>
        <v>24.723647</v>
      </c>
    </row>
    <row r="35" spans="1:5" ht="15" customHeight="1">
      <c r="A35" s="114">
        <v>102</v>
      </c>
      <c r="B35" s="114" t="s">
        <v>38</v>
      </c>
      <c r="C35" s="114"/>
      <c r="D35" s="76"/>
      <c r="E35" s="77">
        <f t="shared" si="0"/>
        <v>0</v>
      </c>
    </row>
    <row r="36" spans="1:5">
      <c r="A36" s="75">
        <v>10209</v>
      </c>
      <c r="B36" s="75" t="s">
        <v>39</v>
      </c>
      <c r="C36" s="76" t="s">
        <v>27</v>
      </c>
      <c r="D36" s="76">
        <v>18.190000000000001</v>
      </c>
      <c r="E36" s="77">
        <f t="shared" si="0"/>
        <v>46.797413000000006</v>
      </c>
    </row>
    <row r="37" spans="1:5">
      <c r="A37" s="75">
        <v>10233</v>
      </c>
      <c r="B37" s="75" t="s">
        <v>40</v>
      </c>
      <c r="C37" s="76" t="s">
        <v>27</v>
      </c>
      <c r="D37" s="76">
        <v>6.42</v>
      </c>
      <c r="E37" s="77">
        <f t="shared" si="0"/>
        <v>16.516734</v>
      </c>
    </row>
    <row r="38" spans="1:5">
      <c r="A38" s="75">
        <v>10235</v>
      </c>
      <c r="B38" s="75" t="s">
        <v>41</v>
      </c>
      <c r="C38" s="76" t="s">
        <v>27</v>
      </c>
      <c r="D38" s="76">
        <v>6.42</v>
      </c>
      <c r="E38" s="77">
        <f t="shared" si="0"/>
        <v>16.516734</v>
      </c>
    </row>
    <row r="39" spans="1:5">
      <c r="A39" s="75">
        <v>10237</v>
      </c>
      <c r="B39" s="75" t="s">
        <v>42</v>
      </c>
      <c r="C39" s="76" t="s">
        <v>27</v>
      </c>
      <c r="D39" s="76">
        <v>11.75</v>
      </c>
      <c r="E39" s="77">
        <f t="shared" si="0"/>
        <v>30.229225000000003</v>
      </c>
    </row>
    <row r="40" spans="1:5" ht="25.5">
      <c r="A40" s="75">
        <v>10260</v>
      </c>
      <c r="B40" s="75" t="s">
        <v>43</v>
      </c>
      <c r="C40" s="76" t="s">
        <v>27</v>
      </c>
      <c r="D40" s="76">
        <v>6.86</v>
      </c>
      <c r="E40" s="77">
        <f t="shared" si="0"/>
        <v>17.648722000000003</v>
      </c>
    </row>
    <row r="41" spans="1:5">
      <c r="A41" s="75">
        <v>10278</v>
      </c>
      <c r="B41" s="75" t="s">
        <v>44</v>
      </c>
      <c r="C41" s="76" t="s">
        <v>27</v>
      </c>
      <c r="D41" s="76">
        <v>13.22</v>
      </c>
      <c r="E41" s="77">
        <f t="shared" si="0"/>
        <v>34.011094000000007</v>
      </c>
    </row>
    <row r="42" spans="1:5">
      <c r="A42" s="75">
        <v>10281</v>
      </c>
      <c r="B42" s="75" t="s">
        <v>45</v>
      </c>
      <c r="C42" s="76" t="s">
        <v>27</v>
      </c>
      <c r="D42" s="76">
        <v>9.01</v>
      </c>
      <c r="E42" s="77">
        <f t="shared" si="0"/>
        <v>23.180027000000003</v>
      </c>
    </row>
    <row r="43" spans="1:5">
      <c r="A43" s="75">
        <v>10282</v>
      </c>
      <c r="B43" s="75" t="s">
        <v>46</v>
      </c>
      <c r="C43" s="76" t="s">
        <v>27</v>
      </c>
      <c r="D43" s="76">
        <v>15.4</v>
      </c>
      <c r="E43" s="77">
        <f t="shared" si="0"/>
        <v>39.619580000000006</v>
      </c>
    </row>
    <row r="44" spans="1:5" ht="25.5">
      <c r="A44" s="75">
        <v>10285</v>
      </c>
      <c r="B44" s="75" t="s">
        <v>157</v>
      </c>
      <c r="C44" s="76" t="s">
        <v>27</v>
      </c>
      <c r="D44" s="76">
        <v>9.58</v>
      </c>
      <c r="E44" s="77">
        <f t="shared" si="0"/>
        <v>24.646466000000004</v>
      </c>
    </row>
    <row r="45" spans="1:5">
      <c r="A45" s="75">
        <v>10287</v>
      </c>
      <c r="B45" s="75" t="s">
        <v>158</v>
      </c>
      <c r="C45" s="76" t="s">
        <v>27</v>
      </c>
      <c r="D45" s="76">
        <v>7.65</v>
      </c>
      <c r="E45" s="77">
        <f t="shared" si="0"/>
        <v>19.681155000000004</v>
      </c>
    </row>
    <row r="46" spans="1:5" ht="25.5">
      <c r="A46" s="75">
        <v>10292</v>
      </c>
      <c r="B46" s="75" t="s">
        <v>159</v>
      </c>
      <c r="C46" s="76" t="s">
        <v>27</v>
      </c>
      <c r="D46" s="76">
        <v>10.19</v>
      </c>
      <c r="E46" s="77">
        <f t="shared" si="0"/>
        <v>26.215813000000001</v>
      </c>
    </row>
    <row r="47" spans="1:5">
      <c r="A47" s="115"/>
      <c r="B47" s="115"/>
      <c r="C47" s="115"/>
      <c r="D47" s="115"/>
      <c r="E47" s="115"/>
    </row>
  </sheetData>
  <mergeCells count="1">
    <mergeCell ref="A6:E6"/>
  </mergeCells>
  <pageMargins left="0.78740157499999996" right="0.78740157499999996" top="0.984251969" bottom="0.984251969" header="0.4921259845" footer="0.4921259845"/>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52"/>
  <sheetViews>
    <sheetView topLeftCell="A4916" workbookViewId="0">
      <selection activeCell="E4942" sqref="E4942"/>
    </sheetView>
  </sheetViews>
  <sheetFormatPr defaultRowHeight="12.75"/>
  <cols>
    <col min="1" max="1" width="10.5703125" style="26" customWidth="1"/>
    <col min="2" max="2" width="78.140625" style="31" customWidth="1"/>
    <col min="3" max="3" width="21.140625" style="26" customWidth="1"/>
    <col min="4" max="4" width="15.7109375" style="27" customWidth="1"/>
    <col min="5" max="255" width="9.140625" style="25"/>
    <col min="256" max="256" width="10.5703125" style="25" customWidth="1"/>
    <col min="257" max="257" width="78.140625" style="25" customWidth="1"/>
    <col min="258" max="258" width="21.140625" style="25" customWidth="1"/>
    <col min="259" max="259" width="18.7109375" style="25" customWidth="1"/>
    <col min="260" max="260" width="22.28515625" style="25" customWidth="1"/>
    <col min="261" max="511" width="9.140625" style="25"/>
    <col min="512" max="512" width="10.5703125" style="25" customWidth="1"/>
    <col min="513" max="513" width="78.140625" style="25" customWidth="1"/>
    <col min="514" max="514" width="21.140625" style="25" customWidth="1"/>
    <col min="515" max="515" width="18.7109375" style="25" customWidth="1"/>
    <col min="516" max="516" width="22.28515625" style="25" customWidth="1"/>
    <col min="517" max="767" width="9.140625" style="25"/>
    <col min="768" max="768" width="10.5703125" style="25" customWidth="1"/>
    <col min="769" max="769" width="78.140625" style="25" customWidth="1"/>
    <col min="770" max="770" width="21.140625" style="25" customWidth="1"/>
    <col min="771" max="771" width="18.7109375" style="25" customWidth="1"/>
    <col min="772" max="772" width="22.28515625" style="25" customWidth="1"/>
    <col min="773" max="1023" width="9.140625" style="25"/>
    <col min="1024" max="1024" width="10.5703125" style="25" customWidth="1"/>
    <col min="1025" max="1025" width="78.140625" style="25" customWidth="1"/>
    <col min="1026" max="1026" width="21.140625" style="25" customWidth="1"/>
    <col min="1027" max="1027" width="18.7109375" style="25" customWidth="1"/>
    <col min="1028" max="1028" width="22.28515625" style="25" customWidth="1"/>
    <col min="1029" max="1279" width="9.140625" style="25"/>
    <col min="1280" max="1280" width="10.5703125" style="25" customWidth="1"/>
    <col min="1281" max="1281" width="78.140625" style="25" customWidth="1"/>
    <col min="1282" max="1282" width="21.140625" style="25" customWidth="1"/>
    <col min="1283" max="1283" width="18.7109375" style="25" customWidth="1"/>
    <col min="1284" max="1284" width="22.28515625" style="25" customWidth="1"/>
    <col min="1285" max="1535" width="9.140625" style="25"/>
    <col min="1536" max="1536" width="10.5703125" style="25" customWidth="1"/>
    <col min="1537" max="1537" width="78.140625" style="25" customWidth="1"/>
    <col min="1538" max="1538" width="21.140625" style="25" customWidth="1"/>
    <col min="1539" max="1539" width="18.7109375" style="25" customWidth="1"/>
    <col min="1540" max="1540" width="22.28515625" style="25" customWidth="1"/>
    <col min="1541" max="1791" width="9.140625" style="25"/>
    <col min="1792" max="1792" width="10.5703125" style="25" customWidth="1"/>
    <col min="1793" max="1793" width="78.140625" style="25" customWidth="1"/>
    <col min="1794" max="1794" width="21.140625" style="25" customWidth="1"/>
    <col min="1795" max="1795" width="18.7109375" style="25" customWidth="1"/>
    <col min="1796" max="1796" width="22.28515625" style="25" customWidth="1"/>
    <col min="1797" max="2047" width="9.140625" style="25"/>
    <col min="2048" max="2048" width="10.5703125" style="25" customWidth="1"/>
    <col min="2049" max="2049" width="78.140625" style="25" customWidth="1"/>
    <col min="2050" max="2050" width="21.140625" style="25" customWidth="1"/>
    <col min="2051" max="2051" width="18.7109375" style="25" customWidth="1"/>
    <col min="2052" max="2052" width="22.28515625" style="25" customWidth="1"/>
    <col min="2053" max="2303" width="9.140625" style="25"/>
    <col min="2304" max="2304" width="10.5703125" style="25" customWidth="1"/>
    <col min="2305" max="2305" width="78.140625" style="25" customWidth="1"/>
    <col min="2306" max="2306" width="21.140625" style="25" customWidth="1"/>
    <col min="2307" max="2307" width="18.7109375" style="25" customWidth="1"/>
    <col min="2308" max="2308" width="22.28515625" style="25" customWidth="1"/>
    <col min="2309" max="2559" width="9.140625" style="25"/>
    <col min="2560" max="2560" width="10.5703125" style="25" customWidth="1"/>
    <col min="2561" max="2561" width="78.140625" style="25" customWidth="1"/>
    <col min="2562" max="2562" width="21.140625" style="25" customWidth="1"/>
    <col min="2563" max="2563" width="18.7109375" style="25" customWidth="1"/>
    <col min="2564" max="2564" width="22.28515625" style="25" customWidth="1"/>
    <col min="2565" max="2815" width="9.140625" style="25"/>
    <col min="2816" max="2816" width="10.5703125" style="25" customWidth="1"/>
    <col min="2817" max="2817" width="78.140625" style="25" customWidth="1"/>
    <col min="2818" max="2818" width="21.140625" style="25" customWidth="1"/>
    <col min="2819" max="2819" width="18.7109375" style="25" customWidth="1"/>
    <col min="2820" max="2820" width="22.28515625" style="25" customWidth="1"/>
    <col min="2821" max="3071" width="9.140625" style="25"/>
    <col min="3072" max="3072" width="10.5703125" style="25" customWidth="1"/>
    <col min="3073" max="3073" width="78.140625" style="25" customWidth="1"/>
    <col min="3074" max="3074" width="21.140625" style="25" customWidth="1"/>
    <col min="3075" max="3075" width="18.7109375" style="25" customWidth="1"/>
    <col min="3076" max="3076" width="22.28515625" style="25" customWidth="1"/>
    <col min="3077" max="3327" width="9.140625" style="25"/>
    <col min="3328" max="3328" width="10.5703125" style="25" customWidth="1"/>
    <col min="3329" max="3329" width="78.140625" style="25" customWidth="1"/>
    <col min="3330" max="3330" width="21.140625" style="25" customWidth="1"/>
    <col min="3331" max="3331" width="18.7109375" style="25" customWidth="1"/>
    <col min="3332" max="3332" width="22.28515625" style="25" customWidth="1"/>
    <col min="3333" max="3583" width="9.140625" style="25"/>
    <col min="3584" max="3584" width="10.5703125" style="25" customWidth="1"/>
    <col min="3585" max="3585" width="78.140625" style="25" customWidth="1"/>
    <col min="3586" max="3586" width="21.140625" style="25" customWidth="1"/>
    <col min="3587" max="3587" width="18.7109375" style="25" customWidth="1"/>
    <col min="3588" max="3588" width="22.28515625" style="25" customWidth="1"/>
    <col min="3589" max="3839" width="9.140625" style="25"/>
    <col min="3840" max="3840" width="10.5703125" style="25" customWidth="1"/>
    <col min="3841" max="3841" width="78.140625" style="25" customWidth="1"/>
    <col min="3842" max="3842" width="21.140625" style="25" customWidth="1"/>
    <col min="3843" max="3843" width="18.7109375" style="25" customWidth="1"/>
    <col min="3844" max="3844" width="22.28515625" style="25" customWidth="1"/>
    <col min="3845" max="4095" width="9.140625" style="25"/>
    <col min="4096" max="4096" width="10.5703125" style="25" customWidth="1"/>
    <col min="4097" max="4097" width="78.140625" style="25" customWidth="1"/>
    <col min="4098" max="4098" width="21.140625" style="25" customWidth="1"/>
    <col min="4099" max="4099" width="18.7109375" style="25" customWidth="1"/>
    <col min="4100" max="4100" width="22.28515625" style="25" customWidth="1"/>
    <col min="4101" max="4351" width="9.140625" style="25"/>
    <col min="4352" max="4352" width="10.5703125" style="25" customWidth="1"/>
    <col min="4353" max="4353" width="78.140625" style="25" customWidth="1"/>
    <col min="4354" max="4354" width="21.140625" style="25" customWidth="1"/>
    <col min="4355" max="4355" width="18.7109375" style="25" customWidth="1"/>
    <col min="4356" max="4356" width="22.28515625" style="25" customWidth="1"/>
    <col min="4357" max="4607" width="9.140625" style="25"/>
    <col min="4608" max="4608" width="10.5703125" style="25" customWidth="1"/>
    <col min="4609" max="4609" width="78.140625" style="25" customWidth="1"/>
    <col min="4610" max="4610" width="21.140625" style="25" customWidth="1"/>
    <col min="4611" max="4611" width="18.7109375" style="25" customWidth="1"/>
    <col min="4612" max="4612" width="22.28515625" style="25" customWidth="1"/>
    <col min="4613" max="4863" width="9.140625" style="25"/>
    <col min="4864" max="4864" width="10.5703125" style="25" customWidth="1"/>
    <col min="4865" max="4865" width="78.140625" style="25" customWidth="1"/>
    <col min="4866" max="4866" width="21.140625" style="25" customWidth="1"/>
    <col min="4867" max="4867" width="18.7109375" style="25" customWidth="1"/>
    <col min="4868" max="4868" width="22.28515625" style="25" customWidth="1"/>
    <col min="4869" max="5119" width="9.140625" style="25"/>
    <col min="5120" max="5120" width="10.5703125" style="25" customWidth="1"/>
    <col min="5121" max="5121" width="78.140625" style="25" customWidth="1"/>
    <col min="5122" max="5122" width="21.140625" style="25" customWidth="1"/>
    <col min="5123" max="5123" width="18.7109375" style="25" customWidth="1"/>
    <col min="5124" max="5124" width="22.28515625" style="25" customWidth="1"/>
    <col min="5125" max="5375" width="9.140625" style="25"/>
    <col min="5376" max="5376" width="10.5703125" style="25" customWidth="1"/>
    <col min="5377" max="5377" width="78.140625" style="25" customWidth="1"/>
    <col min="5378" max="5378" width="21.140625" style="25" customWidth="1"/>
    <col min="5379" max="5379" width="18.7109375" style="25" customWidth="1"/>
    <col min="5380" max="5380" width="22.28515625" style="25" customWidth="1"/>
    <col min="5381" max="5631" width="9.140625" style="25"/>
    <col min="5632" max="5632" width="10.5703125" style="25" customWidth="1"/>
    <col min="5633" max="5633" width="78.140625" style="25" customWidth="1"/>
    <col min="5634" max="5634" width="21.140625" style="25" customWidth="1"/>
    <col min="5635" max="5635" width="18.7109375" style="25" customWidth="1"/>
    <col min="5636" max="5636" width="22.28515625" style="25" customWidth="1"/>
    <col min="5637" max="5887" width="9.140625" style="25"/>
    <col min="5888" max="5888" width="10.5703125" style="25" customWidth="1"/>
    <col min="5889" max="5889" width="78.140625" style="25" customWidth="1"/>
    <col min="5890" max="5890" width="21.140625" style="25" customWidth="1"/>
    <col min="5891" max="5891" width="18.7109375" style="25" customWidth="1"/>
    <col min="5892" max="5892" width="22.28515625" style="25" customWidth="1"/>
    <col min="5893" max="6143" width="9.140625" style="25"/>
    <col min="6144" max="6144" width="10.5703125" style="25" customWidth="1"/>
    <col min="6145" max="6145" width="78.140625" style="25" customWidth="1"/>
    <col min="6146" max="6146" width="21.140625" style="25" customWidth="1"/>
    <col min="6147" max="6147" width="18.7109375" style="25" customWidth="1"/>
    <col min="6148" max="6148" width="22.28515625" style="25" customWidth="1"/>
    <col min="6149" max="6399" width="9.140625" style="25"/>
    <col min="6400" max="6400" width="10.5703125" style="25" customWidth="1"/>
    <col min="6401" max="6401" width="78.140625" style="25" customWidth="1"/>
    <col min="6402" max="6402" width="21.140625" style="25" customWidth="1"/>
    <col min="6403" max="6403" width="18.7109375" style="25" customWidth="1"/>
    <col min="6404" max="6404" width="22.28515625" style="25" customWidth="1"/>
    <col min="6405" max="6655" width="9.140625" style="25"/>
    <col min="6656" max="6656" width="10.5703125" style="25" customWidth="1"/>
    <col min="6657" max="6657" width="78.140625" style="25" customWidth="1"/>
    <col min="6658" max="6658" width="21.140625" style="25" customWidth="1"/>
    <col min="6659" max="6659" width="18.7109375" style="25" customWidth="1"/>
    <col min="6660" max="6660" width="22.28515625" style="25" customWidth="1"/>
    <col min="6661" max="6911" width="9.140625" style="25"/>
    <col min="6912" max="6912" width="10.5703125" style="25" customWidth="1"/>
    <col min="6913" max="6913" width="78.140625" style="25" customWidth="1"/>
    <col min="6914" max="6914" width="21.140625" style="25" customWidth="1"/>
    <col min="6915" max="6915" width="18.7109375" style="25" customWidth="1"/>
    <col min="6916" max="6916" width="22.28515625" style="25" customWidth="1"/>
    <col min="6917" max="7167" width="9.140625" style="25"/>
    <col min="7168" max="7168" width="10.5703125" style="25" customWidth="1"/>
    <col min="7169" max="7169" width="78.140625" style="25" customWidth="1"/>
    <col min="7170" max="7170" width="21.140625" style="25" customWidth="1"/>
    <col min="7171" max="7171" width="18.7109375" style="25" customWidth="1"/>
    <col min="7172" max="7172" width="22.28515625" style="25" customWidth="1"/>
    <col min="7173" max="7423" width="9.140625" style="25"/>
    <col min="7424" max="7424" width="10.5703125" style="25" customWidth="1"/>
    <col min="7425" max="7425" width="78.140625" style="25" customWidth="1"/>
    <col min="7426" max="7426" width="21.140625" style="25" customWidth="1"/>
    <col min="7427" max="7427" width="18.7109375" style="25" customWidth="1"/>
    <col min="7428" max="7428" width="22.28515625" style="25" customWidth="1"/>
    <col min="7429" max="7679" width="9.140625" style="25"/>
    <col min="7680" max="7680" width="10.5703125" style="25" customWidth="1"/>
    <col min="7681" max="7681" width="78.140625" style="25" customWidth="1"/>
    <col min="7682" max="7682" width="21.140625" style="25" customWidth="1"/>
    <col min="7683" max="7683" width="18.7109375" style="25" customWidth="1"/>
    <col min="7684" max="7684" width="22.28515625" style="25" customWidth="1"/>
    <col min="7685" max="7935" width="9.140625" style="25"/>
    <col min="7936" max="7936" width="10.5703125" style="25" customWidth="1"/>
    <col min="7937" max="7937" width="78.140625" style="25" customWidth="1"/>
    <col min="7938" max="7938" width="21.140625" style="25" customWidth="1"/>
    <col min="7939" max="7939" width="18.7109375" style="25" customWidth="1"/>
    <col min="7940" max="7940" width="22.28515625" style="25" customWidth="1"/>
    <col min="7941" max="8191" width="9.140625" style="25"/>
    <col min="8192" max="8192" width="10.5703125" style="25" customWidth="1"/>
    <col min="8193" max="8193" width="78.140625" style="25" customWidth="1"/>
    <col min="8194" max="8194" width="21.140625" style="25" customWidth="1"/>
    <col min="8195" max="8195" width="18.7109375" style="25" customWidth="1"/>
    <col min="8196" max="8196" width="22.28515625" style="25" customWidth="1"/>
    <col min="8197" max="8447" width="9.140625" style="25"/>
    <col min="8448" max="8448" width="10.5703125" style="25" customWidth="1"/>
    <col min="8449" max="8449" width="78.140625" style="25" customWidth="1"/>
    <col min="8450" max="8450" width="21.140625" style="25" customWidth="1"/>
    <col min="8451" max="8451" width="18.7109375" style="25" customWidth="1"/>
    <col min="8452" max="8452" width="22.28515625" style="25" customWidth="1"/>
    <col min="8453" max="8703" width="9.140625" style="25"/>
    <col min="8704" max="8704" width="10.5703125" style="25" customWidth="1"/>
    <col min="8705" max="8705" width="78.140625" style="25" customWidth="1"/>
    <col min="8706" max="8706" width="21.140625" style="25" customWidth="1"/>
    <col min="8707" max="8707" width="18.7109375" style="25" customWidth="1"/>
    <col min="8708" max="8708" width="22.28515625" style="25" customWidth="1"/>
    <col min="8709" max="8959" width="9.140625" style="25"/>
    <col min="8960" max="8960" width="10.5703125" style="25" customWidth="1"/>
    <col min="8961" max="8961" width="78.140625" style="25" customWidth="1"/>
    <col min="8962" max="8962" width="21.140625" style="25" customWidth="1"/>
    <col min="8963" max="8963" width="18.7109375" style="25" customWidth="1"/>
    <col min="8964" max="8964" width="22.28515625" style="25" customWidth="1"/>
    <col min="8965" max="9215" width="9.140625" style="25"/>
    <col min="9216" max="9216" width="10.5703125" style="25" customWidth="1"/>
    <col min="9217" max="9217" width="78.140625" style="25" customWidth="1"/>
    <col min="9218" max="9218" width="21.140625" style="25" customWidth="1"/>
    <col min="9219" max="9219" width="18.7109375" style="25" customWidth="1"/>
    <col min="9220" max="9220" width="22.28515625" style="25" customWidth="1"/>
    <col min="9221" max="9471" width="9.140625" style="25"/>
    <col min="9472" max="9472" width="10.5703125" style="25" customWidth="1"/>
    <col min="9473" max="9473" width="78.140625" style="25" customWidth="1"/>
    <col min="9474" max="9474" width="21.140625" style="25" customWidth="1"/>
    <col min="9475" max="9475" width="18.7109375" style="25" customWidth="1"/>
    <col min="9476" max="9476" width="22.28515625" style="25" customWidth="1"/>
    <col min="9477" max="9727" width="9.140625" style="25"/>
    <col min="9728" max="9728" width="10.5703125" style="25" customWidth="1"/>
    <col min="9729" max="9729" width="78.140625" style="25" customWidth="1"/>
    <col min="9730" max="9730" width="21.140625" style="25" customWidth="1"/>
    <col min="9731" max="9731" width="18.7109375" style="25" customWidth="1"/>
    <col min="9732" max="9732" width="22.28515625" style="25" customWidth="1"/>
    <col min="9733" max="9983" width="9.140625" style="25"/>
    <col min="9984" max="9984" width="10.5703125" style="25" customWidth="1"/>
    <col min="9985" max="9985" width="78.140625" style="25" customWidth="1"/>
    <col min="9986" max="9986" width="21.140625" style="25" customWidth="1"/>
    <col min="9987" max="9987" width="18.7109375" style="25" customWidth="1"/>
    <col min="9988" max="9988" width="22.28515625" style="25" customWidth="1"/>
    <col min="9989" max="10239" width="9.140625" style="25"/>
    <col min="10240" max="10240" width="10.5703125" style="25" customWidth="1"/>
    <col min="10241" max="10241" width="78.140625" style="25" customWidth="1"/>
    <col min="10242" max="10242" width="21.140625" style="25" customWidth="1"/>
    <col min="10243" max="10243" width="18.7109375" style="25" customWidth="1"/>
    <col min="10244" max="10244" width="22.28515625" style="25" customWidth="1"/>
    <col min="10245" max="10495" width="9.140625" style="25"/>
    <col min="10496" max="10496" width="10.5703125" style="25" customWidth="1"/>
    <col min="10497" max="10497" width="78.140625" style="25" customWidth="1"/>
    <col min="10498" max="10498" width="21.140625" style="25" customWidth="1"/>
    <col min="10499" max="10499" width="18.7109375" style="25" customWidth="1"/>
    <col min="10500" max="10500" width="22.28515625" style="25" customWidth="1"/>
    <col min="10501" max="10751" width="9.140625" style="25"/>
    <col min="10752" max="10752" width="10.5703125" style="25" customWidth="1"/>
    <col min="10753" max="10753" width="78.140625" style="25" customWidth="1"/>
    <col min="10754" max="10754" width="21.140625" style="25" customWidth="1"/>
    <col min="10755" max="10755" width="18.7109375" style="25" customWidth="1"/>
    <col min="10756" max="10756" width="22.28515625" style="25" customWidth="1"/>
    <col min="10757" max="11007" width="9.140625" style="25"/>
    <col min="11008" max="11008" width="10.5703125" style="25" customWidth="1"/>
    <col min="11009" max="11009" width="78.140625" style="25" customWidth="1"/>
    <col min="11010" max="11010" width="21.140625" style="25" customWidth="1"/>
    <col min="11011" max="11011" width="18.7109375" style="25" customWidth="1"/>
    <col min="11012" max="11012" width="22.28515625" style="25" customWidth="1"/>
    <col min="11013" max="11263" width="9.140625" style="25"/>
    <col min="11264" max="11264" width="10.5703125" style="25" customWidth="1"/>
    <col min="11265" max="11265" width="78.140625" style="25" customWidth="1"/>
    <col min="11266" max="11266" width="21.140625" style="25" customWidth="1"/>
    <col min="11267" max="11267" width="18.7109375" style="25" customWidth="1"/>
    <col min="11268" max="11268" width="22.28515625" style="25" customWidth="1"/>
    <col min="11269" max="11519" width="9.140625" style="25"/>
    <col min="11520" max="11520" width="10.5703125" style="25" customWidth="1"/>
    <col min="11521" max="11521" width="78.140625" style="25" customWidth="1"/>
    <col min="11522" max="11522" width="21.140625" style="25" customWidth="1"/>
    <col min="11523" max="11523" width="18.7109375" style="25" customWidth="1"/>
    <col min="11524" max="11524" width="22.28515625" style="25" customWidth="1"/>
    <col min="11525" max="11775" width="9.140625" style="25"/>
    <col min="11776" max="11776" width="10.5703125" style="25" customWidth="1"/>
    <col min="11777" max="11777" width="78.140625" style="25" customWidth="1"/>
    <col min="11778" max="11778" width="21.140625" style="25" customWidth="1"/>
    <col min="11779" max="11779" width="18.7109375" style="25" customWidth="1"/>
    <col min="11780" max="11780" width="22.28515625" style="25" customWidth="1"/>
    <col min="11781" max="12031" width="9.140625" style="25"/>
    <col min="12032" max="12032" width="10.5703125" style="25" customWidth="1"/>
    <col min="12033" max="12033" width="78.140625" style="25" customWidth="1"/>
    <col min="12034" max="12034" width="21.140625" style="25" customWidth="1"/>
    <col min="12035" max="12035" width="18.7109375" style="25" customWidth="1"/>
    <col min="12036" max="12036" width="22.28515625" style="25" customWidth="1"/>
    <col min="12037" max="12287" width="9.140625" style="25"/>
    <col min="12288" max="12288" width="10.5703125" style="25" customWidth="1"/>
    <col min="12289" max="12289" width="78.140625" style="25" customWidth="1"/>
    <col min="12290" max="12290" width="21.140625" style="25" customWidth="1"/>
    <col min="12291" max="12291" width="18.7109375" style="25" customWidth="1"/>
    <col min="12292" max="12292" width="22.28515625" style="25" customWidth="1"/>
    <col min="12293" max="12543" width="9.140625" style="25"/>
    <col min="12544" max="12544" width="10.5703125" style="25" customWidth="1"/>
    <col min="12545" max="12545" width="78.140625" style="25" customWidth="1"/>
    <col min="12546" max="12546" width="21.140625" style="25" customWidth="1"/>
    <col min="12547" max="12547" width="18.7109375" style="25" customWidth="1"/>
    <col min="12548" max="12548" width="22.28515625" style="25" customWidth="1"/>
    <col min="12549" max="12799" width="9.140625" style="25"/>
    <col min="12800" max="12800" width="10.5703125" style="25" customWidth="1"/>
    <col min="12801" max="12801" width="78.140625" style="25" customWidth="1"/>
    <col min="12802" max="12802" width="21.140625" style="25" customWidth="1"/>
    <col min="12803" max="12803" width="18.7109375" style="25" customWidth="1"/>
    <col min="12804" max="12804" width="22.28515625" style="25" customWidth="1"/>
    <col min="12805" max="13055" width="9.140625" style="25"/>
    <col min="13056" max="13056" width="10.5703125" style="25" customWidth="1"/>
    <col min="13057" max="13057" width="78.140625" style="25" customWidth="1"/>
    <col min="13058" max="13058" width="21.140625" style="25" customWidth="1"/>
    <col min="13059" max="13059" width="18.7109375" style="25" customWidth="1"/>
    <col min="13060" max="13060" width="22.28515625" style="25" customWidth="1"/>
    <col min="13061" max="13311" width="9.140625" style="25"/>
    <col min="13312" max="13312" width="10.5703125" style="25" customWidth="1"/>
    <col min="13313" max="13313" width="78.140625" style="25" customWidth="1"/>
    <col min="13314" max="13314" width="21.140625" style="25" customWidth="1"/>
    <col min="13315" max="13315" width="18.7109375" style="25" customWidth="1"/>
    <col min="13316" max="13316" width="22.28515625" style="25" customWidth="1"/>
    <col min="13317" max="13567" width="9.140625" style="25"/>
    <col min="13568" max="13568" width="10.5703125" style="25" customWidth="1"/>
    <col min="13569" max="13569" width="78.140625" style="25" customWidth="1"/>
    <col min="13570" max="13570" width="21.140625" style="25" customWidth="1"/>
    <col min="13571" max="13571" width="18.7109375" style="25" customWidth="1"/>
    <col min="13572" max="13572" width="22.28515625" style="25" customWidth="1"/>
    <col min="13573" max="13823" width="9.140625" style="25"/>
    <col min="13824" max="13824" width="10.5703125" style="25" customWidth="1"/>
    <col min="13825" max="13825" width="78.140625" style="25" customWidth="1"/>
    <col min="13826" max="13826" width="21.140625" style="25" customWidth="1"/>
    <col min="13827" max="13827" width="18.7109375" style="25" customWidth="1"/>
    <col min="13828" max="13828" width="22.28515625" style="25" customWidth="1"/>
    <col min="13829" max="14079" width="9.140625" style="25"/>
    <col min="14080" max="14080" width="10.5703125" style="25" customWidth="1"/>
    <col min="14081" max="14081" width="78.140625" style="25" customWidth="1"/>
    <col min="14082" max="14082" width="21.140625" style="25" customWidth="1"/>
    <col min="14083" max="14083" width="18.7109375" style="25" customWidth="1"/>
    <col min="14084" max="14084" width="22.28515625" style="25" customWidth="1"/>
    <col min="14085" max="14335" width="9.140625" style="25"/>
    <col min="14336" max="14336" width="10.5703125" style="25" customWidth="1"/>
    <col min="14337" max="14337" width="78.140625" style="25" customWidth="1"/>
    <col min="14338" max="14338" width="21.140625" style="25" customWidth="1"/>
    <col min="14339" max="14339" width="18.7109375" style="25" customWidth="1"/>
    <col min="14340" max="14340" width="22.28515625" style="25" customWidth="1"/>
    <col min="14341" max="14591" width="9.140625" style="25"/>
    <col min="14592" max="14592" width="10.5703125" style="25" customWidth="1"/>
    <col min="14593" max="14593" width="78.140625" style="25" customWidth="1"/>
    <col min="14594" max="14594" width="21.140625" style="25" customWidth="1"/>
    <col min="14595" max="14595" width="18.7109375" style="25" customWidth="1"/>
    <col min="14596" max="14596" width="22.28515625" style="25" customWidth="1"/>
    <col min="14597" max="14847" width="9.140625" style="25"/>
    <col min="14848" max="14848" width="10.5703125" style="25" customWidth="1"/>
    <col min="14849" max="14849" width="78.140625" style="25" customWidth="1"/>
    <col min="14850" max="14850" width="21.140625" style="25" customWidth="1"/>
    <col min="14851" max="14851" width="18.7109375" style="25" customWidth="1"/>
    <col min="14852" max="14852" width="22.28515625" style="25" customWidth="1"/>
    <col min="14853" max="15103" width="9.140625" style="25"/>
    <col min="15104" max="15104" width="10.5703125" style="25" customWidth="1"/>
    <col min="15105" max="15105" width="78.140625" style="25" customWidth="1"/>
    <col min="15106" max="15106" width="21.140625" style="25" customWidth="1"/>
    <col min="15107" max="15107" width="18.7109375" style="25" customWidth="1"/>
    <col min="15108" max="15108" width="22.28515625" style="25" customWidth="1"/>
    <col min="15109" max="15359" width="9.140625" style="25"/>
    <col min="15360" max="15360" width="10.5703125" style="25" customWidth="1"/>
    <col min="15361" max="15361" width="78.140625" style="25" customWidth="1"/>
    <col min="15362" max="15362" width="21.140625" style="25" customWidth="1"/>
    <col min="15363" max="15363" width="18.7109375" style="25" customWidth="1"/>
    <col min="15364" max="15364" width="22.28515625" style="25" customWidth="1"/>
    <col min="15365" max="15615" width="9.140625" style="25"/>
    <col min="15616" max="15616" width="10.5703125" style="25" customWidth="1"/>
    <col min="15617" max="15617" width="78.140625" style="25" customWidth="1"/>
    <col min="15618" max="15618" width="21.140625" style="25" customWidth="1"/>
    <col min="15619" max="15619" width="18.7109375" style="25" customWidth="1"/>
    <col min="15620" max="15620" width="22.28515625" style="25" customWidth="1"/>
    <col min="15621" max="15871" width="9.140625" style="25"/>
    <col min="15872" max="15872" width="10.5703125" style="25" customWidth="1"/>
    <col min="15873" max="15873" width="78.140625" style="25" customWidth="1"/>
    <col min="15874" max="15874" width="21.140625" style="25" customWidth="1"/>
    <col min="15875" max="15875" width="18.7109375" style="25" customWidth="1"/>
    <col min="15876" max="15876" width="22.28515625" style="25" customWidth="1"/>
    <col min="15877" max="16127" width="9.140625" style="25"/>
    <col min="16128" max="16128" width="10.5703125" style="25" customWidth="1"/>
    <col min="16129" max="16129" width="78.140625" style="25" customWidth="1"/>
    <col min="16130" max="16130" width="21.140625" style="25" customWidth="1"/>
    <col min="16131" max="16131" width="18.7109375" style="25" customWidth="1"/>
    <col min="16132" max="16132" width="22.28515625" style="25" customWidth="1"/>
    <col min="16133" max="16384" width="9.140625" style="25"/>
  </cols>
  <sheetData>
    <row r="1" spans="1:4">
      <c r="A1" s="172" t="s">
        <v>48</v>
      </c>
      <c r="B1" s="172"/>
      <c r="C1" s="172"/>
      <c r="D1" s="172"/>
    </row>
    <row r="2" spans="1:4">
      <c r="A2" s="28" t="s">
        <v>49</v>
      </c>
    </row>
    <row r="3" spans="1:4" ht="15">
      <c r="A3" t="s">
        <v>5043</v>
      </c>
      <c r="B3"/>
      <c r="C3"/>
      <c r="D3"/>
    </row>
    <row r="4" spans="1:4" ht="15">
      <c r="A4" t="s">
        <v>50</v>
      </c>
      <c r="B4"/>
      <c r="C4"/>
      <c r="D4"/>
    </row>
    <row r="5" spans="1:4" ht="15">
      <c r="A5" t="s">
        <v>162</v>
      </c>
      <c r="B5"/>
      <c r="C5"/>
      <c r="D5"/>
    </row>
    <row r="6" spans="1:4">
      <c r="A6" s="26" t="s">
        <v>49</v>
      </c>
    </row>
    <row r="7" spans="1:4" ht="25.5">
      <c r="A7" s="29" t="s">
        <v>51</v>
      </c>
      <c r="B7" s="30" t="s">
        <v>52</v>
      </c>
      <c r="C7" s="29" t="s">
        <v>53</v>
      </c>
      <c r="D7" s="30" t="s">
        <v>54</v>
      </c>
    </row>
    <row r="8" spans="1:4" ht="25.5">
      <c r="A8" s="26">
        <v>38605</v>
      </c>
      <c r="B8" s="31" t="s">
        <v>163</v>
      </c>
      <c r="C8" s="26" t="s">
        <v>55</v>
      </c>
      <c r="D8" s="27">
        <v>67.52</v>
      </c>
    </row>
    <row r="9" spans="1:4">
      <c r="A9" s="26">
        <v>11270</v>
      </c>
      <c r="B9" s="31" t="s">
        <v>164</v>
      </c>
      <c r="C9" s="26" t="s">
        <v>55</v>
      </c>
      <c r="D9" s="27">
        <v>2.74</v>
      </c>
    </row>
    <row r="10" spans="1:4">
      <c r="A10" s="26">
        <v>412</v>
      </c>
      <c r="B10" s="31" t="s">
        <v>165</v>
      </c>
      <c r="C10" s="26" t="s">
        <v>55</v>
      </c>
      <c r="D10" s="27">
        <v>1.28</v>
      </c>
    </row>
    <row r="11" spans="1:4">
      <c r="A11" s="26">
        <v>414</v>
      </c>
      <c r="B11" s="31" t="s">
        <v>166</v>
      </c>
      <c r="C11" s="26" t="s">
        <v>55</v>
      </c>
      <c r="D11" s="97">
        <v>0.08</v>
      </c>
    </row>
    <row r="12" spans="1:4">
      <c r="A12" s="26">
        <v>410</v>
      </c>
      <c r="B12" s="31" t="s">
        <v>167</v>
      </c>
      <c r="C12" s="26" t="s">
        <v>55</v>
      </c>
      <c r="D12" s="97">
        <v>0.19</v>
      </c>
    </row>
    <row r="13" spans="1:4">
      <c r="A13" s="26">
        <v>411</v>
      </c>
      <c r="B13" s="31" t="s">
        <v>168</v>
      </c>
      <c r="C13" s="26" t="s">
        <v>55</v>
      </c>
      <c r="D13" s="97">
        <v>0.25</v>
      </c>
    </row>
    <row r="14" spans="1:4">
      <c r="A14" s="26">
        <v>408</v>
      </c>
      <c r="B14" s="31" t="s">
        <v>169</v>
      </c>
      <c r="C14" s="26" t="s">
        <v>55</v>
      </c>
      <c r="D14" s="97">
        <v>1.24</v>
      </c>
    </row>
    <row r="15" spans="1:4" ht="25.5">
      <c r="A15" s="26">
        <v>39131</v>
      </c>
      <c r="B15" s="31" t="s">
        <v>170</v>
      </c>
      <c r="C15" s="26" t="s">
        <v>55</v>
      </c>
      <c r="D15" s="97">
        <v>4</v>
      </c>
    </row>
    <row r="16" spans="1:4" ht="25.5">
      <c r="A16" s="26">
        <v>394</v>
      </c>
      <c r="B16" s="31" t="s">
        <v>171</v>
      </c>
      <c r="C16" s="26" t="s">
        <v>55</v>
      </c>
      <c r="D16" s="97">
        <v>4.05</v>
      </c>
    </row>
    <row r="17" spans="1:4" ht="25.5">
      <c r="A17" s="26">
        <v>39130</v>
      </c>
      <c r="B17" s="31" t="s">
        <v>172</v>
      </c>
      <c r="C17" s="26" t="s">
        <v>55</v>
      </c>
      <c r="D17" s="97">
        <v>3.65</v>
      </c>
    </row>
    <row r="18" spans="1:4" ht="25.5">
      <c r="A18" s="26">
        <v>395</v>
      </c>
      <c r="B18" s="31" t="s">
        <v>173</v>
      </c>
      <c r="C18" s="26" t="s">
        <v>55</v>
      </c>
      <c r="D18" s="97">
        <v>3.9</v>
      </c>
    </row>
    <row r="19" spans="1:4" ht="25.5">
      <c r="A19" s="26">
        <v>39127</v>
      </c>
      <c r="B19" s="31" t="s">
        <v>174</v>
      </c>
      <c r="C19" s="26" t="s">
        <v>55</v>
      </c>
      <c r="D19" s="97">
        <v>1.92</v>
      </c>
    </row>
    <row r="20" spans="1:4" ht="25.5">
      <c r="A20" s="26">
        <v>392</v>
      </c>
      <c r="B20" s="31" t="s">
        <v>175</v>
      </c>
      <c r="C20" s="26" t="s">
        <v>55</v>
      </c>
      <c r="D20" s="97">
        <v>1.97</v>
      </c>
    </row>
    <row r="21" spans="1:4" ht="25.5">
      <c r="A21" s="26">
        <v>39129</v>
      </c>
      <c r="B21" s="31" t="s">
        <v>176</v>
      </c>
      <c r="C21" s="26" t="s">
        <v>55</v>
      </c>
      <c r="D21" s="97">
        <v>2.2400000000000002</v>
      </c>
    </row>
    <row r="22" spans="1:4" ht="25.5">
      <c r="A22" s="26">
        <v>393</v>
      </c>
      <c r="B22" s="31" t="s">
        <v>177</v>
      </c>
      <c r="C22" s="26" t="s">
        <v>55</v>
      </c>
      <c r="D22" s="97">
        <v>2.35</v>
      </c>
    </row>
    <row r="23" spans="1:4" ht="25.5">
      <c r="A23" s="26">
        <v>39133</v>
      </c>
      <c r="B23" s="31" t="s">
        <v>178</v>
      </c>
      <c r="C23" s="26" t="s">
        <v>55</v>
      </c>
      <c r="D23" s="97">
        <v>5.25</v>
      </c>
    </row>
    <row r="24" spans="1:4" ht="25.5">
      <c r="A24" s="26">
        <v>397</v>
      </c>
      <c r="B24" s="31" t="s">
        <v>179</v>
      </c>
      <c r="C24" s="26" t="s">
        <v>55</v>
      </c>
      <c r="D24" s="97">
        <v>5.79</v>
      </c>
    </row>
    <row r="25" spans="1:4" ht="25.5">
      <c r="A25" s="26">
        <v>39132</v>
      </c>
      <c r="B25" s="31" t="s">
        <v>180</v>
      </c>
      <c r="C25" s="26" t="s">
        <v>55</v>
      </c>
      <c r="D25" s="97">
        <v>4.1900000000000004</v>
      </c>
    </row>
    <row r="26" spans="1:4" ht="25.5">
      <c r="A26" s="26">
        <v>396</v>
      </c>
      <c r="B26" s="31" t="s">
        <v>181</v>
      </c>
      <c r="C26" s="26" t="s">
        <v>55</v>
      </c>
      <c r="D26" s="97">
        <v>4.49</v>
      </c>
    </row>
    <row r="27" spans="1:4" ht="25.5">
      <c r="A27" s="26">
        <v>39135</v>
      </c>
      <c r="B27" s="31" t="s">
        <v>182</v>
      </c>
      <c r="C27" s="26" t="s">
        <v>55</v>
      </c>
      <c r="D27" s="97">
        <v>8.4</v>
      </c>
    </row>
    <row r="28" spans="1:4" ht="25.5">
      <c r="A28" s="26">
        <v>39128</v>
      </c>
      <c r="B28" s="31" t="s">
        <v>183</v>
      </c>
      <c r="C28" s="26" t="s">
        <v>55</v>
      </c>
      <c r="D28" s="97">
        <v>2.09</v>
      </c>
    </row>
    <row r="29" spans="1:4" ht="25.5">
      <c r="A29" s="26">
        <v>400</v>
      </c>
      <c r="B29" s="31" t="s">
        <v>184</v>
      </c>
      <c r="C29" s="26" t="s">
        <v>55</v>
      </c>
      <c r="D29" s="97">
        <v>2.04</v>
      </c>
    </row>
    <row r="30" spans="1:4" ht="25.5">
      <c r="A30" s="26">
        <v>39125</v>
      </c>
      <c r="B30" s="31" t="s">
        <v>185</v>
      </c>
      <c r="C30" s="26" t="s">
        <v>55</v>
      </c>
      <c r="D30" s="97">
        <v>2.09</v>
      </c>
    </row>
    <row r="31" spans="1:4" ht="25.5">
      <c r="A31" s="26">
        <v>39134</v>
      </c>
      <c r="B31" s="31" t="s">
        <v>186</v>
      </c>
      <c r="C31" s="26" t="s">
        <v>55</v>
      </c>
      <c r="D31" s="97">
        <v>6.99</v>
      </c>
    </row>
    <row r="32" spans="1:4" ht="25.5">
      <c r="A32" s="26">
        <v>398</v>
      </c>
      <c r="B32" s="31" t="s">
        <v>187</v>
      </c>
      <c r="C32" s="26" t="s">
        <v>55</v>
      </c>
      <c r="D32" s="97">
        <v>6.45</v>
      </c>
    </row>
    <row r="33" spans="1:4" ht="25.5">
      <c r="A33" s="26">
        <v>39126</v>
      </c>
      <c r="B33" s="31" t="s">
        <v>188</v>
      </c>
      <c r="C33" s="26" t="s">
        <v>55</v>
      </c>
      <c r="D33" s="97">
        <v>9.4499999999999993</v>
      </c>
    </row>
    <row r="34" spans="1:4" ht="25.5">
      <c r="A34" s="26">
        <v>399</v>
      </c>
      <c r="B34" s="31" t="s">
        <v>189</v>
      </c>
      <c r="C34" s="26" t="s">
        <v>55</v>
      </c>
      <c r="D34" s="97">
        <v>8.32</v>
      </c>
    </row>
    <row r="35" spans="1:4">
      <c r="A35" s="26">
        <v>39158</v>
      </c>
      <c r="B35" s="31" t="s">
        <v>190</v>
      </c>
      <c r="C35" s="26" t="s">
        <v>55</v>
      </c>
      <c r="D35" s="97">
        <v>22.35</v>
      </c>
    </row>
    <row r="36" spans="1:4">
      <c r="A36" s="26">
        <v>39141</v>
      </c>
      <c r="B36" s="31" t="s">
        <v>191</v>
      </c>
      <c r="C36" s="26" t="s">
        <v>55</v>
      </c>
      <c r="D36" s="97">
        <v>1.62</v>
      </c>
    </row>
    <row r="37" spans="1:4">
      <c r="A37" s="26">
        <v>39140</v>
      </c>
      <c r="B37" s="31" t="s">
        <v>192</v>
      </c>
      <c r="C37" s="26" t="s">
        <v>55</v>
      </c>
      <c r="D37" s="97">
        <v>1.47</v>
      </c>
    </row>
    <row r="38" spans="1:4">
      <c r="A38" s="26">
        <v>39137</v>
      </c>
      <c r="B38" s="31" t="s">
        <v>193</v>
      </c>
      <c r="C38" s="26" t="s">
        <v>55</v>
      </c>
      <c r="D38" s="97">
        <v>0.84</v>
      </c>
    </row>
    <row r="39" spans="1:4">
      <c r="A39" s="26">
        <v>39139</v>
      </c>
      <c r="B39" s="31" t="s">
        <v>194</v>
      </c>
      <c r="C39" s="26" t="s">
        <v>55</v>
      </c>
      <c r="D39" s="97">
        <v>1.22</v>
      </c>
    </row>
    <row r="40" spans="1:4">
      <c r="A40" s="26">
        <v>39143</v>
      </c>
      <c r="B40" s="31" t="s">
        <v>195</v>
      </c>
      <c r="C40" s="26" t="s">
        <v>55</v>
      </c>
      <c r="D40" s="97">
        <v>3.34</v>
      </c>
    </row>
    <row r="41" spans="1:4">
      <c r="A41" s="26">
        <v>39142</v>
      </c>
      <c r="B41" s="31" t="s">
        <v>196</v>
      </c>
      <c r="C41" s="26" t="s">
        <v>55</v>
      </c>
      <c r="D41" s="97">
        <v>2.4</v>
      </c>
    </row>
    <row r="42" spans="1:4">
      <c r="A42" s="26">
        <v>39138</v>
      </c>
      <c r="B42" s="31" t="s">
        <v>197</v>
      </c>
      <c r="C42" s="26" t="s">
        <v>55</v>
      </c>
      <c r="D42" s="97">
        <v>0.89</v>
      </c>
    </row>
    <row r="43" spans="1:4">
      <c r="A43" s="26">
        <v>39136</v>
      </c>
      <c r="B43" s="31" t="s">
        <v>198</v>
      </c>
      <c r="C43" s="26" t="s">
        <v>55</v>
      </c>
      <c r="D43" s="97">
        <v>0.59</v>
      </c>
    </row>
    <row r="44" spans="1:4">
      <c r="A44" s="26">
        <v>39144</v>
      </c>
      <c r="B44" s="31" t="s">
        <v>199</v>
      </c>
      <c r="C44" s="26" t="s">
        <v>55</v>
      </c>
      <c r="D44" s="97">
        <v>3.9</v>
      </c>
    </row>
    <row r="45" spans="1:4">
      <c r="A45" s="26">
        <v>39145</v>
      </c>
      <c r="B45" s="31" t="s">
        <v>200</v>
      </c>
      <c r="C45" s="26" t="s">
        <v>55</v>
      </c>
      <c r="D45" s="97">
        <v>6.42</v>
      </c>
    </row>
    <row r="46" spans="1:4" ht="25.5">
      <c r="A46" s="26">
        <v>12615</v>
      </c>
      <c r="B46" s="31" t="s">
        <v>201</v>
      </c>
      <c r="C46" s="26" t="s">
        <v>55</v>
      </c>
      <c r="D46" s="97">
        <v>14.56</v>
      </c>
    </row>
    <row r="47" spans="1:4" ht="25.5">
      <c r="A47" s="26">
        <v>11927</v>
      </c>
      <c r="B47" s="31" t="s">
        <v>202</v>
      </c>
      <c r="C47" s="26" t="s">
        <v>55</v>
      </c>
      <c r="D47" s="97">
        <v>8.1999999999999993</v>
      </c>
    </row>
    <row r="48" spans="1:4" ht="25.5">
      <c r="A48" s="26">
        <v>11928</v>
      </c>
      <c r="B48" s="31" t="s">
        <v>203</v>
      </c>
      <c r="C48" s="26" t="s">
        <v>55</v>
      </c>
      <c r="D48" s="97">
        <v>9.39</v>
      </c>
    </row>
    <row r="49" spans="1:4" ht="25.5">
      <c r="A49" s="26">
        <v>11929</v>
      </c>
      <c r="B49" s="31" t="s">
        <v>204</v>
      </c>
      <c r="C49" s="26" t="s">
        <v>55</v>
      </c>
      <c r="D49" s="97">
        <v>14.53</v>
      </c>
    </row>
    <row r="50" spans="1:4">
      <c r="A50" s="26">
        <v>36801</v>
      </c>
      <c r="B50" s="31" t="s">
        <v>205</v>
      </c>
      <c r="C50" s="26" t="s">
        <v>55</v>
      </c>
      <c r="D50" s="97">
        <v>27.32</v>
      </c>
    </row>
    <row r="51" spans="1:4" ht="25.5">
      <c r="A51" s="26">
        <v>36246</v>
      </c>
      <c r="B51" s="31" t="s">
        <v>206</v>
      </c>
      <c r="C51" s="26" t="s">
        <v>56</v>
      </c>
      <c r="D51" s="97">
        <v>3.52</v>
      </c>
    </row>
    <row r="52" spans="1:4">
      <c r="A52" s="26">
        <v>37600</v>
      </c>
      <c r="B52" s="31" t="s">
        <v>207</v>
      </c>
      <c r="C52" s="26" t="s">
        <v>55</v>
      </c>
      <c r="D52" s="97">
        <v>106.92</v>
      </c>
    </row>
    <row r="53" spans="1:4">
      <c r="A53" s="26">
        <v>37599</v>
      </c>
      <c r="B53" s="31" t="s">
        <v>208</v>
      </c>
      <c r="C53" s="26" t="s">
        <v>55</v>
      </c>
      <c r="D53" s="97">
        <v>99.52</v>
      </c>
    </row>
    <row r="54" spans="1:4" ht="25.5">
      <c r="A54" s="26">
        <v>1</v>
      </c>
      <c r="B54" s="31" t="s">
        <v>209</v>
      </c>
      <c r="C54" s="26" t="s">
        <v>57</v>
      </c>
      <c r="D54" s="97">
        <v>89</v>
      </c>
    </row>
    <row r="55" spans="1:4">
      <c r="A55" s="26">
        <v>3</v>
      </c>
      <c r="B55" s="31" t="s">
        <v>210</v>
      </c>
      <c r="C55" s="26" t="s">
        <v>58</v>
      </c>
      <c r="D55" s="97">
        <v>14.78</v>
      </c>
    </row>
    <row r="56" spans="1:4">
      <c r="A56" s="26">
        <v>43054</v>
      </c>
      <c r="B56" s="31" t="s">
        <v>211</v>
      </c>
      <c r="C56" s="26" t="s">
        <v>57</v>
      </c>
      <c r="D56" s="97">
        <v>10.58</v>
      </c>
    </row>
    <row r="57" spans="1:4">
      <c r="A57" s="26">
        <v>42402</v>
      </c>
      <c r="B57" s="31" t="s">
        <v>212</v>
      </c>
      <c r="C57" s="26" t="s">
        <v>57</v>
      </c>
      <c r="D57" s="97">
        <v>10.11</v>
      </c>
    </row>
    <row r="58" spans="1:4">
      <c r="A58" s="26">
        <v>42403</v>
      </c>
      <c r="B58" s="31" t="s">
        <v>213</v>
      </c>
      <c r="C58" s="26" t="s">
        <v>57</v>
      </c>
      <c r="D58" s="97">
        <v>12.97</v>
      </c>
    </row>
    <row r="59" spans="1:4">
      <c r="A59" s="26">
        <v>42404</v>
      </c>
      <c r="B59" s="31" t="s">
        <v>214</v>
      </c>
      <c r="C59" s="26" t="s">
        <v>57</v>
      </c>
      <c r="D59" s="97">
        <v>12.9</v>
      </c>
    </row>
    <row r="60" spans="1:4">
      <c r="A60" s="26">
        <v>42405</v>
      </c>
      <c r="B60" s="31" t="s">
        <v>215</v>
      </c>
      <c r="C60" s="26" t="s">
        <v>57</v>
      </c>
      <c r="D60" s="97">
        <v>13.74</v>
      </c>
    </row>
    <row r="61" spans="1:4">
      <c r="A61" s="26">
        <v>34341</v>
      </c>
      <c r="B61" s="31" t="s">
        <v>216</v>
      </c>
      <c r="C61" s="26" t="s">
        <v>57</v>
      </c>
      <c r="D61" s="97">
        <v>11.92</v>
      </c>
    </row>
    <row r="62" spans="1:4">
      <c r="A62" s="26">
        <v>43053</v>
      </c>
      <c r="B62" s="31" t="s">
        <v>217</v>
      </c>
      <c r="C62" s="26" t="s">
        <v>57</v>
      </c>
      <c r="D62" s="97">
        <v>9.4499999999999993</v>
      </c>
    </row>
    <row r="63" spans="1:4">
      <c r="A63" s="26">
        <v>43058</v>
      </c>
      <c r="B63" s="31" t="s">
        <v>218</v>
      </c>
      <c r="C63" s="26" t="s">
        <v>57</v>
      </c>
      <c r="D63" s="97">
        <v>9.8000000000000007</v>
      </c>
    </row>
    <row r="64" spans="1:4">
      <c r="A64" s="26">
        <v>34</v>
      </c>
      <c r="B64" s="31" t="s">
        <v>219</v>
      </c>
      <c r="C64" s="26" t="s">
        <v>57</v>
      </c>
      <c r="D64" s="97">
        <v>9.85</v>
      </c>
    </row>
    <row r="65" spans="1:4">
      <c r="A65" s="26">
        <v>43055</v>
      </c>
      <c r="B65" s="31" t="s">
        <v>220</v>
      </c>
      <c r="C65" s="26" t="s">
        <v>57</v>
      </c>
      <c r="D65" s="97">
        <v>8.5299999999999994</v>
      </c>
    </row>
    <row r="66" spans="1:4">
      <c r="A66" s="26">
        <v>43056</v>
      </c>
      <c r="B66" s="31" t="s">
        <v>221</v>
      </c>
      <c r="C66" s="26" t="s">
        <v>57</v>
      </c>
      <c r="D66" s="97">
        <v>9.83</v>
      </c>
    </row>
    <row r="67" spans="1:4">
      <c r="A67" s="26">
        <v>43057</v>
      </c>
      <c r="B67" s="31" t="s">
        <v>222</v>
      </c>
      <c r="C67" s="26" t="s">
        <v>57</v>
      </c>
      <c r="D67" s="97">
        <v>10.81</v>
      </c>
    </row>
    <row r="68" spans="1:4">
      <c r="A68" s="26">
        <v>34449</v>
      </c>
      <c r="B68" s="31" t="s">
        <v>223</v>
      </c>
      <c r="C68" s="26" t="s">
        <v>57</v>
      </c>
      <c r="D68" s="97">
        <v>11.55</v>
      </c>
    </row>
    <row r="69" spans="1:4">
      <c r="A69" s="26">
        <v>32</v>
      </c>
      <c r="B69" s="31" t="s">
        <v>224</v>
      </c>
      <c r="C69" s="26" t="s">
        <v>57</v>
      </c>
      <c r="D69" s="97">
        <v>10.39</v>
      </c>
    </row>
    <row r="70" spans="1:4">
      <c r="A70" s="26">
        <v>33</v>
      </c>
      <c r="B70" s="31" t="s">
        <v>225</v>
      </c>
      <c r="C70" s="26" t="s">
        <v>57</v>
      </c>
      <c r="D70" s="97">
        <v>10.45</v>
      </c>
    </row>
    <row r="71" spans="1:4">
      <c r="A71" s="26">
        <v>43061</v>
      </c>
      <c r="B71" s="31" t="s">
        <v>226</v>
      </c>
      <c r="C71" s="26" t="s">
        <v>57</v>
      </c>
      <c r="D71" s="97">
        <v>9.76</v>
      </c>
    </row>
    <row r="72" spans="1:4">
      <c r="A72" s="26">
        <v>43059</v>
      </c>
      <c r="B72" s="31" t="s">
        <v>227</v>
      </c>
      <c r="C72" s="26" t="s">
        <v>57</v>
      </c>
      <c r="D72" s="97">
        <v>9.32</v>
      </c>
    </row>
    <row r="73" spans="1:4">
      <c r="A73" s="26">
        <v>43062</v>
      </c>
      <c r="B73" s="31" t="s">
        <v>228</v>
      </c>
      <c r="C73" s="26" t="s">
        <v>57</v>
      </c>
      <c r="D73" s="97">
        <v>10.33</v>
      </c>
    </row>
    <row r="74" spans="1:4">
      <c r="A74" s="26">
        <v>43060</v>
      </c>
      <c r="B74" s="31" t="s">
        <v>229</v>
      </c>
      <c r="C74" s="26" t="s">
        <v>57</v>
      </c>
      <c r="D74" s="97">
        <v>8.1199999999999992</v>
      </c>
    </row>
    <row r="75" spans="1:4" ht="25.5">
      <c r="A75" s="26">
        <v>40410</v>
      </c>
      <c r="B75" s="31" t="s">
        <v>230</v>
      </c>
      <c r="C75" s="26" t="s">
        <v>55</v>
      </c>
      <c r="D75" s="97">
        <v>20</v>
      </c>
    </row>
    <row r="76" spans="1:4" ht="25.5">
      <c r="A76" s="26">
        <v>40411</v>
      </c>
      <c r="B76" s="31" t="s">
        <v>231</v>
      </c>
      <c r="C76" s="26" t="s">
        <v>55</v>
      </c>
      <c r="D76" s="97">
        <v>21.7</v>
      </c>
    </row>
    <row r="77" spans="1:4" ht="25.5">
      <c r="A77" s="26">
        <v>40412</v>
      </c>
      <c r="B77" s="31" t="s">
        <v>232</v>
      </c>
      <c r="C77" s="26" t="s">
        <v>55</v>
      </c>
      <c r="D77" s="97">
        <v>24.36</v>
      </c>
    </row>
    <row r="78" spans="1:4" ht="25.5">
      <c r="A78" s="26">
        <v>44254</v>
      </c>
      <c r="B78" s="31" t="s">
        <v>233</v>
      </c>
      <c r="C78" s="26" t="s">
        <v>55</v>
      </c>
      <c r="D78" s="97">
        <v>30.06</v>
      </c>
    </row>
    <row r="79" spans="1:4" ht="25.5">
      <c r="A79" s="26">
        <v>44255</v>
      </c>
      <c r="B79" s="31" t="s">
        <v>234</v>
      </c>
      <c r="C79" s="26" t="s">
        <v>55</v>
      </c>
      <c r="D79" s="97">
        <v>33.32</v>
      </c>
    </row>
    <row r="80" spans="1:4" ht="25.5">
      <c r="A80" s="26">
        <v>44256</v>
      </c>
      <c r="B80" s="31" t="s">
        <v>235</v>
      </c>
      <c r="C80" s="26" t="s">
        <v>55</v>
      </c>
      <c r="D80" s="97">
        <v>37.630000000000003</v>
      </c>
    </row>
    <row r="81" spans="1:4" ht="25.5">
      <c r="A81" s="26">
        <v>44257</v>
      </c>
      <c r="B81" s="31" t="s">
        <v>236</v>
      </c>
      <c r="C81" s="26" t="s">
        <v>55</v>
      </c>
      <c r="D81" s="97">
        <v>59.54</v>
      </c>
    </row>
    <row r="82" spans="1:4" ht="25.5">
      <c r="A82" s="26">
        <v>44258</v>
      </c>
      <c r="B82" s="31" t="s">
        <v>237</v>
      </c>
      <c r="C82" s="26" t="s">
        <v>55</v>
      </c>
      <c r="D82" s="97">
        <v>68.05</v>
      </c>
    </row>
    <row r="83" spans="1:4" ht="25.5">
      <c r="A83" s="26">
        <v>44259</v>
      </c>
      <c r="B83" s="31" t="s">
        <v>238</v>
      </c>
      <c r="C83" s="26" t="s">
        <v>55</v>
      </c>
      <c r="D83" s="97">
        <v>93.4</v>
      </c>
    </row>
    <row r="84" spans="1:4">
      <c r="A84" s="26">
        <v>37997</v>
      </c>
      <c r="B84" s="31" t="s">
        <v>239</v>
      </c>
      <c r="C84" s="26" t="s">
        <v>55</v>
      </c>
      <c r="D84" s="97">
        <v>17.91</v>
      </c>
    </row>
    <row r="85" spans="1:4">
      <c r="A85" s="26">
        <v>37998</v>
      </c>
      <c r="B85" s="31" t="s">
        <v>240</v>
      </c>
      <c r="C85" s="26" t="s">
        <v>55</v>
      </c>
      <c r="D85" s="97">
        <v>23.98</v>
      </c>
    </row>
    <row r="86" spans="1:4" ht="25.5">
      <c r="A86" s="26">
        <v>55</v>
      </c>
      <c r="B86" s="31" t="s">
        <v>241</v>
      </c>
      <c r="C86" s="26" t="s">
        <v>55</v>
      </c>
      <c r="D86" s="97">
        <v>4.17</v>
      </c>
    </row>
    <row r="87" spans="1:4" ht="25.5">
      <c r="A87" s="26">
        <v>61</v>
      </c>
      <c r="B87" s="31" t="s">
        <v>242</v>
      </c>
      <c r="C87" s="26" t="s">
        <v>55</v>
      </c>
      <c r="D87" s="97">
        <v>3.94</v>
      </c>
    </row>
    <row r="88" spans="1:4" ht="25.5">
      <c r="A88" s="26">
        <v>62</v>
      </c>
      <c r="B88" s="31" t="s">
        <v>243</v>
      </c>
      <c r="C88" s="26" t="s">
        <v>55</v>
      </c>
      <c r="D88" s="97">
        <v>8.17</v>
      </c>
    </row>
    <row r="89" spans="1:4" ht="25.5">
      <c r="A89" s="26">
        <v>10899</v>
      </c>
      <c r="B89" s="31" t="s">
        <v>244</v>
      </c>
      <c r="C89" s="26" t="s">
        <v>55</v>
      </c>
      <c r="D89" s="97">
        <v>83.23</v>
      </c>
    </row>
    <row r="90" spans="1:4" ht="25.5">
      <c r="A90" s="26">
        <v>10900</v>
      </c>
      <c r="B90" s="31" t="s">
        <v>245</v>
      </c>
      <c r="C90" s="26" t="s">
        <v>55</v>
      </c>
      <c r="D90" s="97">
        <v>65.14</v>
      </c>
    </row>
    <row r="91" spans="1:4">
      <c r="A91" s="26">
        <v>46</v>
      </c>
      <c r="B91" s="31" t="s">
        <v>4854</v>
      </c>
      <c r="C91" s="26" t="s">
        <v>55</v>
      </c>
      <c r="D91" s="97">
        <v>37.64</v>
      </c>
    </row>
    <row r="92" spans="1:4">
      <c r="A92" s="26">
        <v>47</v>
      </c>
      <c r="B92" s="31" t="s">
        <v>4855</v>
      </c>
      <c r="C92" s="26" t="s">
        <v>55</v>
      </c>
      <c r="D92" s="97">
        <v>64.36</v>
      </c>
    </row>
    <row r="93" spans="1:4">
      <c r="A93" s="26">
        <v>48</v>
      </c>
      <c r="B93" s="31" t="s">
        <v>4856</v>
      </c>
      <c r="C93" s="26" t="s">
        <v>55</v>
      </c>
      <c r="D93" s="97">
        <v>16.79</v>
      </c>
    </row>
    <row r="94" spans="1:4">
      <c r="A94" s="26">
        <v>52</v>
      </c>
      <c r="B94" s="31" t="s">
        <v>4857</v>
      </c>
      <c r="C94" s="26" t="s">
        <v>55</v>
      </c>
      <c r="D94" s="97">
        <v>12.75</v>
      </c>
    </row>
    <row r="95" spans="1:4">
      <c r="A95" s="26">
        <v>43</v>
      </c>
      <c r="B95" s="31" t="s">
        <v>4858</v>
      </c>
      <c r="C95" s="26" t="s">
        <v>55</v>
      </c>
      <c r="D95" s="97">
        <v>43.04</v>
      </c>
    </row>
    <row r="96" spans="1:4">
      <c r="A96" s="26">
        <v>103</v>
      </c>
      <c r="B96" s="31" t="s">
        <v>246</v>
      </c>
      <c r="C96" s="26" t="s">
        <v>55</v>
      </c>
      <c r="D96" s="97">
        <v>45.93</v>
      </c>
    </row>
    <row r="97" spans="1:4">
      <c r="A97" s="26">
        <v>107</v>
      </c>
      <c r="B97" s="31" t="s">
        <v>247</v>
      </c>
      <c r="C97" s="26" t="s">
        <v>55</v>
      </c>
      <c r="D97" s="97">
        <v>0.86</v>
      </c>
    </row>
    <row r="98" spans="1:4">
      <c r="A98" s="26">
        <v>65</v>
      </c>
      <c r="B98" s="31" t="s">
        <v>248</v>
      </c>
      <c r="C98" s="26" t="s">
        <v>55</v>
      </c>
      <c r="D98" s="97">
        <v>0.94</v>
      </c>
    </row>
    <row r="99" spans="1:4">
      <c r="A99" s="26">
        <v>108</v>
      </c>
      <c r="B99" s="31" t="s">
        <v>249</v>
      </c>
      <c r="C99" s="26" t="s">
        <v>55</v>
      </c>
      <c r="D99" s="97">
        <v>1.9</v>
      </c>
    </row>
    <row r="100" spans="1:4">
      <c r="A100" s="26">
        <v>110</v>
      </c>
      <c r="B100" s="31" t="s">
        <v>250</v>
      </c>
      <c r="C100" s="26" t="s">
        <v>55</v>
      </c>
      <c r="D100" s="97">
        <v>6.61</v>
      </c>
    </row>
    <row r="101" spans="1:4">
      <c r="A101" s="26">
        <v>109</v>
      </c>
      <c r="B101" s="31" t="s">
        <v>251</v>
      </c>
      <c r="C101" s="26" t="s">
        <v>55</v>
      </c>
      <c r="D101" s="97">
        <v>3.93</v>
      </c>
    </row>
    <row r="102" spans="1:4">
      <c r="A102" s="26">
        <v>111</v>
      </c>
      <c r="B102" s="31" t="s">
        <v>252</v>
      </c>
      <c r="C102" s="26" t="s">
        <v>55</v>
      </c>
      <c r="D102" s="97">
        <v>8.94</v>
      </c>
    </row>
    <row r="103" spans="1:4">
      <c r="A103" s="26">
        <v>112</v>
      </c>
      <c r="B103" s="31" t="s">
        <v>253</v>
      </c>
      <c r="C103" s="26" t="s">
        <v>55</v>
      </c>
      <c r="D103" s="97">
        <v>4.74</v>
      </c>
    </row>
    <row r="104" spans="1:4">
      <c r="A104" s="26">
        <v>113</v>
      </c>
      <c r="B104" s="31" t="s">
        <v>254</v>
      </c>
      <c r="C104" s="26" t="s">
        <v>55</v>
      </c>
      <c r="D104" s="97">
        <v>11.86</v>
      </c>
    </row>
    <row r="105" spans="1:4">
      <c r="A105" s="26">
        <v>104</v>
      </c>
      <c r="B105" s="31" t="s">
        <v>255</v>
      </c>
      <c r="C105" s="26" t="s">
        <v>55</v>
      </c>
      <c r="D105" s="97">
        <v>20.64</v>
      </c>
    </row>
    <row r="106" spans="1:4">
      <c r="A106" s="26">
        <v>102</v>
      </c>
      <c r="B106" s="31" t="s">
        <v>256</v>
      </c>
      <c r="C106" s="26" t="s">
        <v>55</v>
      </c>
      <c r="D106" s="97">
        <v>28.46</v>
      </c>
    </row>
    <row r="107" spans="1:4" ht="25.5">
      <c r="A107" s="26">
        <v>95</v>
      </c>
      <c r="B107" s="31" t="s">
        <v>257</v>
      </c>
      <c r="C107" s="26" t="s">
        <v>55</v>
      </c>
      <c r="D107" s="97">
        <v>12.03</v>
      </c>
    </row>
    <row r="108" spans="1:4" ht="25.5">
      <c r="A108" s="26">
        <v>96</v>
      </c>
      <c r="B108" s="31" t="s">
        <v>258</v>
      </c>
      <c r="C108" s="26" t="s">
        <v>55</v>
      </c>
      <c r="D108" s="97">
        <v>13.08</v>
      </c>
    </row>
    <row r="109" spans="1:4">
      <c r="A109" s="26">
        <v>97</v>
      </c>
      <c r="B109" s="31" t="s">
        <v>259</v>
      </c>
      <c r="C109" s="26" t="s">
        <v>55</v>
      </c>
      <c r="D109" s="97">
        <v>19.68</v>
      </c>
    </row>
    <row r="110" spans="1:4" ht="25.5">
      <c r="A110" s="26">
        <v>98</v>
      </c>
      <c r="B110" s="31" t="s">
        <v>260</v>
      </c>
      <c r="C110" s="26" t="s">
        <v>55</v>
      </c>
      <c r="D110" s="97">
        <v>29.46</v>
      </c>
    </row>
    <row r="111" spans="1:4" ht="25.5">
      <c r="A111" s="26">
        <v>99</v>
      </c>
      <c r="B111" s="31" t="s">
        <v>261</v>
      </c>
      <c r="C111" s="26" t="s">
        <v>55</v>
      </c>
      <c r="D111" s="97">
        <v>27.85</v>
      </c>
    </row>
    <row r="112" spans="1:4">
      <c r="A112" s="26">
        <v>60</v>
      </c>
      <c r="B112" s="31" t="s">
        <v>262</v>
      </c>
      <c r="C112" s="26" t="s">
        <v>55</v>
      </c>
      <c r="D112" s="97">
        <v>5.41</v>
      </c>
    </row>
    <row r="113" spans="1:4">
      <c r="A113" s="26">
        <v>72</v>
      </c>
      <c r="B113" s="31" t="s">
        <v>263</v>
      </c>
      <c r="C113" s="26" t="s">
        <v>55</v>
      </c>
      <c r="D113" s="97">
        <v>53.4</v>
      </c>
    </row>
    <row r="114" spans="1:4">
      <c r="A114" s="26">
        <v>67</v>
      </c>
      <c r="B114" s="31" t="s">
        <v>264</v>
      </c>
      <c r="C114" s="26" t="s">
        <v>55</v>
      </c>
      <c r="D114" s="97">
        <v>17.27</v>
      </c>
    </row>
    <row r="115" spans="1:4">
      <c r="A115" s="26">
        <v>71</v>
      </c>
      <c r="B115" s="31" t="s">
        <v>4859</v>
      </c>
      <c r="C115" s="26" t="s">
        <v>55</v>
      </c>
      <c r="D115" s="97">
        <v>32.979999999999997</v>
      </c>
    </row>
    <row r="116" spans="1:4">
      <c r="A116" s="26">
        <v>73</v>
      </c>
      <c r="B116" s="31" t="s">
        <v>4860</v>
      </c>
      <c r="C116" s="26" t="s">
        <v>55</v>
      </c>
      <c r="D116" s="97">
        <v>16.52</v>
      </c>
    </row>
    <row r="117" spans="1:4">
      <c r="A117" s="26">
        <v>100</v>
      </c>
      <c r="B117" s="31" t="s">
        <v>4861</v>
      </c>
      <c r="C117" s="26" t="s">
        <v>55</v>
      </c>
      <c r="D117" s="97">
        <v>48.65</v>
      </c>
    </row>
    <row r="118" spans="1:4">
      <c r="A118" s="26">
        <v>75</v>
      </c>
      <c r="B118" s="31" t="s">
        <v>4862</v>
      </c>
      <c r="C118" s="26" t="s">
        <v>55</v>
      </c>
      <c r="D118" s="97">
        <v>283.64999999999998</v>
      </c>
    </row>
    <row r="119" spans="1:4">
      <c r="A119" s="26">
        <v>83</v>
      </c>
      <c r="B119" s="31" t="s">
        <v>4863</v>
      </c>
      <c r="C119" s="26" t="s">
        <v>55</v>
      </c>
      <c r="D119" s="97">
        <v>226.77</v>
      </c>
    </row>
    <row r="120" spans="1:4">
      <c r="A120" s="26">
        <v>74</v>
      </c>
      <c r="B120" s="31" t="s">
        <v>4864</v>
      </c>
      <c r="C120" s="26" t="s">
        <v>55</v>
      </c>
      <c r="D120" s="97">
        <v>324.22000000000003</v>
      </c>
    </row>
    <row r="121" spans="1:4">
      <c r="A121" s="26">
        <v>106</v>
      </c>
      <c r="B121" s="31" t="s">
        <v>4865</v>
      </c>
      <c r="C121" s="26" t="s">
        <v>55</v>
      </c>
      <c r="D121" s="97">
        <v>409.99</v>
      </c>
    </row>
    <row r="122" spans="1:4">
      <c r="A122" s="26">
        <v>88</v>
      </c>
      <c r="B122" s="31" t="s">
        <v>4866</v>
      </c>
      <c r="C122" s="26" t="s">
        <v>55</v>
      </c>
      <c r="D122" s="97">
        <v>11.52</v>
      </c>
    </row>
    <row r="123" spans="1:4">
      <c r="A123" s="26">
        <v>82</v>
      </c>
      <c r="B123" s="31" t="s">
        <v>4867</v>
      </c>
      <c r="C123" s="26" t="s">
        <v>55</v>
      </c>
      <c r="D123" s="97">
        <v>215.75</v>
      </c>
    </row>
    <row r="124" spans="1:4">
      <c r="A124" s="26">
        <v>105</v>
      </c>
      <c r="B124" s="31" t="s">
        <v>4868</v>
      </c>
      <c r="C124" s="26" t="s">
        <v>55</v>
      </c>
      <c r="D124" s="97">
        <v>305.72000000000003</v>
      </c>
    </row>
    <row r="125" spans="1:4" ht="25.5">
      <c r="A125" s="26">
        <v>39719</v>
      </c>
      <c r="B125" s="31" t="s">
        <v>265</v>
      </c>
      <c r="C125" s="26" t="s">
        <v>58</v>
      </c>
      <c r="D125" s="97">
        <v>173.13</v>
      </c>
    </row>
    <row r="126" spans="1:4">
      <c r="A126" s="26">
        <v>3410</v>
      </c>
      <c r="B126" s="31" t="s">
        <v>266</v>
      </c>
      <c r="C126" s="26" t="s">
        <v>57</v>
      </c>
      <c r="D126" s="97">
        <v>38.94</v>
      </c>
    </row>
    <row r="127" spans="1:4">
      <c r="A127" s="26">
        <v>4791</v>
      </c>
      <c r="B127" s="31" t="s">
        <v>267</v>
      </c>
      <c r="C127" s="26" t="s">
        <v>57</v>
      </c>
      <c r="D127" s="97">
        <v>52.69</v>
      </c>
    </row>
    <row r="128" spans="1:4" ht="25.5">
      <c r="A128" s="26">
        <v>157</v>
      </c>
      <c r="B128" s="31" t="s">
        <v>268</v>
      </c>
      <c r="C128" s="26" t="s">
        <v>57</v>
      </c>
      <c r="D128" s="97">
        <v>134.05000000000001</v>
      </c>
    </row>
    <row r="129" spans="1:4">
      <c r="A129" s="26">
        <v>156</v>
      </c>
      <c r="B129" s="31" t="s">
        <v>269</v>
      </c>
      <c r="C129" s="26" t="s">
        <v>57</v>
      </c>
      <c r="D129" s="97">
        <v>47.73</v>
      </c>
    </row>
    <row r="130" spans="1:4">
      <c r="A130" s="26">
        <v>131</v>
      </c>
      <c r="B130" s="31" t="s">
        <v>270</v>
      </c>
      <c r="C130" s="26" t="s">
        <v>57</v>
      </c>
      <c r="D130" s="97">
        <v>40.82</v>
      </c>
    </row>
    <row r="131" spans="1:4">
      <c r="A131" s="26">
        <v>21114</v>
      </c>
      <c r="B131" s="31" t="s">
        <v>271</v>
      </c>
      <c r="C131" s="26" t="s">
        <v>55</v>
      </c>
      <c r="D131" s="97">
        <v>34.130000000000003</v>
      </c>
    </row>
    <row r="132" spans="1:4">
      <c r="A132" s="26">
        <v>119</v>
      </c>
      <c r="B132" s="31" t="s">
        <v>272</v>
      </c>
      <c r="C132" s="26" t="s">
        <v>55</v>
      </c>
      <c r="D132" s="97">
        <v>8.65</v>
      </c>
    </row>
    <row r="133" spans="1:4">
      <c r="A133" s="26">
        <v>122</v>
      </c>
      <c r="B133" s="31" t="s">
        <v>273</v>
      </c>
      <c r="C133" s="26" t="s">
        <v>55</v>
      </c>
      <c r="D133" s="97">
        <v>66.55</v>
      </c>
    </row>
    <row r="134" spans="1:4">
      <c r="A134" s="26">
        <v>20080</v>
      </c>
      <c r="B134" s="31" t="s">
        <v>274</v>
      </c>
      <c r="C134" s="26" t="s">
        <v>55</v>
      </c>
      <c r="D134" s="97">
        <v>21.72</v>
      </c>
    </row>
    <row r="135" spans="1:4" ht="25.5">
      <c r="A135" s="26">
        <v>124</v>
      </c>
      <c r="B135" s="31" t="s">
        <v>275</v>
      </c>
      <c r="C135" s="26" t="s">
        <v>58</v>
      </c>
      <c r="D135" s="97">
        <v>15.74</v>
      </c>
    </row>
    <row r="136" spans="1:4">
      <c r="A136" s="26">
        <v>7334</v>
      </c>
      <c r="B136" s="31" t="s">
        <v>276</v>
      </c>
      <c r="C136" s="26" t="s">
        <v>58</v>
      </c>
      <c r="D136" s="97">
        <v>13.52</v>
      </c>
    </row>
    <row r="137" spans="1:4">
      <c r="A137" s="26">
        <v>45146</v>
      </c>
      <c r="B137" s="31" t="s">
        <v>4869</v>
      </c>
      <c r="C137" s="26" t="s">
        <v>57</v>
      </c>
      <c r="D137" s="97">
        <v>30.18</v>
      </c>
    </row>
    <row r="138" spans="1:4" ht="25.5">
      <c r="A138" s="26">
        <v>123</v>
      </c>
      <c r="B138" s="31" t="s">
        <v>277</v>
      </c>
      <c r="C138" s="26" t="s">
        <v>58</v>
      </c>
      <c r="D138" s="97">
        <v>6.44</v>
      </c>
    </row>
    <row r="139" spans="1:4">
      <c r="A139" s="26">
        <v>127</v>
      </c>
      <c r="B139" s="31" t="s">
        <v>278</v>
      </c>
      <c r="C139" s="26" t="s">
        <v>58</v>
      </c>
      <c r="D139" s="97">
        <v>15.37</v>
      </c>
    </row>
    <row r="140" spans="1:4" ht="25.5">
      <c r="A140" s="26">
        <v>133</v>
      </c>
      <c r="B140" s="31" t="s">
        <v>279</v>
      </c>
      <c r="C140" s="26" t="s">
        <v>58</v>
      </c>
      <c r="D140" s="97">
        <v>6.38</v>
      </c>
    </row>
    <row r="141" spans="1:4" ht="25.5">
      <c r="A141" s="26">
        <v>43617</v>
      </c>
      <c r="B141" s="31" t="s">
        <v>280</v>
      </c>
      <c r="C141" s="26" t="s">
        <v>58</v>
      </c>
      <c r="D141" s="97">
        <v>7.13</v>
      </c>
    </row>
    <row r="142" spans="1:4" ht="25.5">
      <c r="A142" s="26">
        <v>132</v>
      </c>
      <c r="B142" s="31" t="s">
        <v>281</v>
      </c>
      <c r="C142" s="26" t="s">
        <v>58</v>
      </c>
      <c r="D142" s="97">
        <v>6.62</v>
      </c>
    </row>
    <row r="143" spans="1:4" ht="25.5">
      <c r="A143" s="26">
        <v>43618</v>
      </c>
      <c r="B143" s="31" t="s">
        <v>282</v>
      </c>
      <c r="C143" s="26" t="s">
        <v>57</v>
      </c>
      <c r="D143" s="97">
        <v>16.66</v>
      </c>
    </row>
    <row r="144" spans="1:4" ht="38.25">
      <c r="A144" s="26">
        <v>37476</v>
      </c>
      <c r="B144" s="31" t="s">
        <v>283</v>
      </c>
      <c r="C144" s="26" t="s">
        <v>55</v>
      </c>
      <c r="D144" s="98">
        <v>3340.87</v>
      </c>
    </row>
    <row r="145" spans="1:4" ht="38.25">
      <c r="A145" s="26">
        <v>37478</v>
      </c>
      <c r="B145" s="31" t="s">
        <v>284</v>
      </c>
      <c r="C145" s="26" t="s">
        <v>55</v>
      </c>
      <c r="D145" s="98">
        <v>4184.53</v>
      </c>
    </row>
    <row r="146" spans="1:4" ht="38.25">
      <c r="A146" s="26">
        <v>37477</v>
      </c>
      <c r="B146" s="31" t="s">
        <v>285</v>
      </c>
      <c r="C146" s="26" t="s">
        <v>55</v>
      </c>
      <c r="D146" s="98">
        <v>5669.36</v>
      </c>
    </row>
    <row r="147" spans="1:4" ht="38.25">
      <c r="A147" s="26">
        <v>37479</v>
      </c>
      <c r="B147" s="31" t="s">
        <v>286</v>
      </c>
      <c r="C147" s="26" t="s">
        <v>55</v>
      </c>
      <c r="D147" s="98">
        <v>6723.93</v>
      </c>
    </row>
    <row r="148" spans="1:4">
      <c r="A148" s="26">
        <v>4319</v>
      </c>
      <c r="B148" s="31" t="s">
        <v>287</v>
      </c>
      <c r="C148" s="26" t="s">
        <v>55</v>
      </c>
      <c r="D148" s="97">
        <v>2.19</v>
      </c>
    </row>
    <row r="149" spans="1:4">
      <c r="A149" s="26">
        <v>42409</v>
      </c>
      <c r="B149" s="31" t="s">
        <v>288</v>
      </c>
      <c r="C149" s="26" t="s">
        <v>57</v>
      </c>
      <c r="D149" s="97">
        <v>10.49</v>
      </c>
    </row>
    <row r="150" spans="1:4">
      <c r="A150" s="26">
        <v>40553</v>
      </c>
      <c r="B150" s="31" t="s">
        <v>289</v>
      </c>
      <c r="C150" s="26" t="s">
        <v>59</v>
      </c>
      <c r="D150" s="97">
        <v>60</v>
      </c>
    </row>
    <row r="151" spans="1:4" s="34" customFormat="1">
      <c r="A151" s="32">
        <v>6114</v>
      </c>
      <c r="B151" s="33" t="s">
        <v>290</v>
      </c>
      <c r="C151" s="32" t="s">
        <v>60</v>
      </c>
      <c r="D151" s="99">
        <v>16.170000000000002</v>
      </c>
    </row>
    <row r="152" spans="1:4" s="34" customFormat="1">
      <c r="A152" s="32">
        <v>40912</v>
      </c>
      <c r="B152" s="33" t="s">
        <v>291</v>
      </c>
      <c r="C152" s="32" t="s">
        <v>61</v>
      </c>
      <c r="D152" s="100">
        <v>2834.63</v>
      </c>
    </row>
    <row r="153" spans="1:4" s="34" customFormat="1">
      <c r="A153" s="32">
        <v>247</v>
      </c>
      <c r="B153" s="33" t="s">
        <v>292</v>
      </c>
      <c r="C153" s="32" t="s">
        <v>60</v>
      </c>
      <c r="D153" s="99">
        <v>16.170000000000002</v>
      </c>
    </row>
    <row r="154" spans="1:4" s="34" customFormat="1">
      <c r="A154" s="32">
        <v>40919</v>
      </c>
      <c r="B154" s="33" t="s">
        <v>293</v>
      </c>
      <c r="C154" s="32" t="s">
        <v>61</v>
      </c>
      <c r="D154" s="100">
        <v>2834.63</v>
      </c>
    </row>
    <row r="155" spans="1:4" s="34" customFormat="1">
      <c r="A155" s="32">
        <v>44499</v>
      </c>
      <c r="B155" s="33" t="s">
        <v>294</v>
      </c>
      <c r="C155" s="32" t="s">
        <v>60</v>
      </c>
      <c r="D155" s="99">
        <v>16.170000000000002</v>
      </c>
    </row>
    <row r="156" spans="1:4" s="34" customFormat="1">
      <c r="A156" s="32">
        <v>40984</v>
      </c>
      <c r="B156" s="33" t="s">
        <v>295</v>
      </c>
      <c r="C156" s="32" t="s">
        <v>61</v>
      </c>
      <c r="D156" s="100">
        <v>2834.63</v>
      </c>
    </row>
    <row r="157" spans="1:4" s="34" customFormat="1">
      <c r="A157" s="32">
        <v>248</v>
      </c>
      <c r="B157" s="33" t="s">
        <v>296</v>
      </c>
      <c r="C157" s="32" t="s">
        <v>60</v>
      </c>
      <c r="D157" s="99">
        <v>14.65</v>
      </c>
    </row>
    <row r="158" spans="1:4" s="34" customFormat="1">
      <c r="A158" s="32">
        <v>41086</v>
      </c>
      <c r="B158" s="33" t="s">
        <v>297</v>
      </c>
      <c r="C158" s="32" t="s">
        <v>61</v>
      </c>
      <c r="D158" s="100">
        <v>2570.25</v>
      </c>
    </row>
    <row r="159" spans="1:4" s="34" customFormat="1">
      <c r="A159" s="32">
        <v>34466</v>
      </c>
      <c r="B159" s="33" t="s">
        <v>298</v>
      </c>
      <c r="C159" s="32" t="s">
        <v>60</v>
      </c>
      <c r="D159" s="99">
        <v>16.170000000000002</v>
      </c>
    </row>
    <row r="160" spans="1:4" s="34" customFormat="1">
      <c r="A160" s="32">
        <v>41083</v>
      </c>
      <c r="B160" s="33" t="s">
        <v>299</v>
      </c>
      <c r="C160" s="32" t="s">
        <v>61</v>
      </c>
      <c r="D160" s="100">
        <v>2834.63</v>
      </c>
    </row>
    <row r="161" spans="1:4" s="34" customFormat="1">
      <c r="A161" s="32">
        <v>252</v>
      </c>
      <c r="B161" s="33" t="s">
        <v>300</v>
      </c>
      <c r="C161" s="32" t="s">
        <v>60</v>
      </c>
      <c r="D161" s="99">
        <v>16.170000000000002</v>
      </c>
    </row>
    <row r="162" spans="1:4" s="34" customFormat="1">
      <c r="A162" s="32">
        <v>40909</v>
      </c>
      <c r="B162" s="33" t="s">
        <v>301</v>
      </c>
      <c r="C162" s="32" t="s">
        <v>61</v>
      </c>
      <c r="D162" s="100">
        <v>2834.63</v>
      </c>
    </row>
    <row r="163" spans="1:4" s="34" customFormat="1">
      <c r="A163" s="32">
        <v>242</v>
      </c>
      <c r="B163" s="33" t="s">
        <v>302</v>
      </c>
      <c r="C163" s="32" t="s">
        <v>60</v>
      </c>
      <c r="D163" s="99">
        <v>14.65</v>
      </c>
    </row>
    <row r="164" spans="1:4" s="34" customFormat="1">
      <c r="A164" s="32">
        <v>41085</v>
      </c>
      <c r="B164" s="33" t="s">
        <v>303</v>
      </c>
      <c r="C164" s="32" t="s">
        <v>61</v>
      </c>
      <c r="D164" s="100">
        <v>2570.25</v>
      </c>
    </row>
    <row r="165" spans="1:4" ht="25.5">
      <c r="A165" s="26">
        <v>427</v>
      </c>
      <c r="B165" s="31" t="s">
        <v>304</v>
      </c>
      <c r="C165" s="26" t="s">
        <v>55</v>
      </c>
      <c r="D165" s="97">
        <v>10.66</v>
      </c>
    </row>
    <row r="166" spans="1:4" ht="25.5">
      <c r="A166" s="26">
        <v>417</v>
      </c>
      <c r="B166" s="31" t="s">
        <v>305</v>
      </c>
      <c r="C166" s="26" t="s">
        <v>55</v>
      </c>
      <c r="D166" s="97">
        <v>5.0199999999999996</v>
      </c>
    </row>
    <row r="167" spans="1:4" ht="25.5">
      <c r="A167" s="26">
        <v>11273</v>
      </c>
      <c r="B167" s="31" t="s">
        <v>306</v>
      </c>
      <c r="C167" s="26" t="s">
        <v>55</v>
      </c>
      <c r="D167" s="97">
        <v>15.59</v>
      </c>
    </row>
    <row r="168" spans="1:4" ht="25.5">
      <c r="A168" s="26">
        <v>11272</v>
      </c>
      <c r="B168" s="31" t="s">
        <v>307</v>
      </c>
      <c r="C168" s="26" t="s">
        <v>55</v>
      </c>
      <c r="D168" s="97">
        <v>9.41</v>
      </c>
    </row>
    <row r="169" spans="1:4" ht="25.5">
      <c r="A169" s="26">
        <v>11275</v>
      </c>
      <c r="B169" s="31" t="s">
        <v>308</v>
      </c>
      <c r="C169" s="26" t="s">
        <v>55</v>
      </c>
      <c r="D169" s="97">
        <v>3.77</v>
      </c>
    </row>
    <row r="170" spans="1:4" ht="25.5">
      <c r="A170" s="26">
        <v>11274</v>
      </c>
      <c r="B170" s="31" t="s">
        <v>309</v>
      </c>
      <c r="C170" s="26" t="s">
        <v>55</v>
      </c>
      <c r="D170" s="97">
        <v>2.88</v>
      </c>
    </row>
    <row r="171" spans="1:4">
      <c r="A171" s="26">
        <v>38470</v>
      </c>
      <c r="B171" s="31" t="s">
        <v>310</v>
      </c>
      <c r="C171" s="26" t="s">
        <v>55</v>
      </c>
      <c r="D171" s="97">
        <v>48.95</v>
      </c>
    </row>
    <row r="172" spans="1:4">
      <c r="A172" s="26">
        <v>38547</v>
      </c>
      <c r="B172" s="31" t="s">
        <v>311</v>
      </c>
      <c r="C172" s="26" t="s">
        <v>55</v>
      </c>
      <c r="D172" s="97">
        <v>133.57</v>
      </c>
    </row>
    <row r="173" spans="1:4">
      <c r="A173" s="26">
        <v>38469</v>
      </c>
      <c r="B173" s="31" t="s">
        <v>312</v>
      </c>
      <c r="C173" s="26" t="s">
        <v>55</v>
      </c>
      <c r="D173" s="97">
        <v>143.63</v>
      </c>
    </row>
    <row r="174" spans="1:4">
      <c r="A174" s="26">
        <v>38467</v>
      </c>
      <c r="B174" s="31" t="s">
        <v>313</v>
      </c>
      <c r="C174" s="26" t="s">
        <v>55</v>
      </c>
      <c r="D174" s="97">
        <v>80.819999999999993</v>
      </c>
    </row>
    <row r="175" spans="1:4">
      <c r="A175" s="26">
        <v>38468</v>
      </c>
      <c r="B175" s="31" t="s">
        <v>314</v>
      </c>
      <c r="C175" s="26" t="s">
        <v>55</v>
      </c>
      <c r="D175" s="97">
        <v>88.93</v>
      </c>
    </row>
    <row r="176" spans="1:4">
      <c r="A176" s="26">
        <v>38471</v>
      </c>
      <c r="B176" s="31" t="s">
        <v>315</v>
      </c>
      <c r="C176" s="26" t="s">
        <v>55</v>
      </c>
      <c r="D176" s="97">
        <v>115.49</v>
      </c>
    </row>
    <row r="177" spans="1:4">
      <c r="A177" s="26">
        <v>37370</v>
      </c>
      <c r="B177" s="31" t="s">
        <v>316</v>
      </c>
      <c r="C177" s="26" t="s">
        <v>60</v>
      </c>
      <c r="D177" s="97">
        <v>0.68</v>
      </c>
    </row>
    <row r="178" spans="1:4">
      <c r="A178" s="26">
        <v>40862</v>
      </c>
      <c r="B178" s="31" t="s">
        <v>317</v>
      </c>
      <c r="C178" s="26" t="s">
        <v>61</v>
      </c>
      <c r="D178" s="97">
        <v>127.63</v>
      </c>
    </row>
    <row r="179" spans="1:4" ht="25.5">
      <c r="A179" s="26">
        <v>10658</v>
      </c>
      <c r="B179" s="31" t="s">
        <v>318</v>
      </c>
      <c r="C179" s="26" t="s">
        <v>55</v>
      </c>
      <c r="D179" s="98">
        <v>7360</v>
      </c>
    </row>
    <row r="180" spans="1:4">
      <c r="A180" s="26">
        <v>253</v>
      </c>
      <c r="B180" s="31" t="s">
        <v>319</v>
      </c>
      <c r="C180" s="26" t="s">
        <v>60</v>
      </c>
      <c r="D180" s="97">
        <v>23.24</v>
      </c>
    </row>
    <row r="181" spans="1:4">
      <c r="A181" s="26">
        <v>40809</v>
      </c>
      <c r="B181" s="31" t="s">
        <v>320</v>
      </c>
      <c r="C181" s="26" t="s">
        <v>61</v>
      </c>
      <c r="D181" s="98">
        <v>4074.57</v>
      </c>
    </row>
    <row r="182" spans="1:4" ht="38.25">
      <c r="A182" s="26">
        <v>42428</v>
      </c>
      <c r="B182" s="31" t="s">
        <v>321</v>
      </c>
      <c r="C182" s="26" t="s">
        <v>55</v>
      </c>
      <c r="D182" s="98">
        <v>2271</v>
      </c>
    </row>
    <row r="183" spans="1:4">
      <c r="A183" s="26">
        <v>301</v>
      </c>
      <c r="B183" s="31" t="s">
        <v>322</v>
      </c>
      <c r="C183" s="26" t="s">
        <v>55</v>
      </c>
      <c r="D183" s="97">
        <v>3.06</v>
      </c>
    </row>
    <row r="184" spans="1:4">
      <c r="A184" s="26">
        <v>296</v>
      </c>
      <c r="B184" s="31" t="s">
        <v>323</v>
      </c>
      <c r="C184" s="26" t="s">
        <v>55</v>
      </c>
      <c r="D184" s="97">
        <v>1.73</v>
      </c>
    </row>
    <row r="185" spans="1:4">
      <c r="A185" s="26">
        <v>297</v>
      </c>
      <c r="B185" s="31" t="s">
        <v>324</v>
      </c>
      <c r="C185" s="26" t="s">
        <v>55</v>
      </c>
      <c r="D185" s="97">
        <v>2.54</v>
      </c>
    </row>
    <row r="186" spans="1:4">
      <c r="A186" s="26">
        <v>299</v>
      </c>
      <c r="B186" s="31" t="s">
        <v>325</v>
      </c>
      <c r="C186" s="26" t="s">
        <v>55</v>
      </c>
      <c r="D186" s="97">
        <v>3.59</v>
      </c>
    </row>
    <row r="187" spans="1:4">
      <c r="A187" s="26">
        <v>300</v>
      </c>
      <c r="B187" s="31" t="s">
        <v>326</v>
      </c>
      <c r="C187" s="26" t="s">
        <v>55</v>
      </c>
      <c r="D187" s="97">
        <v>12.42</v>
      </c>
    </row>
    <row r="188" spans="1:4">
      <c r="A188" s="26">
        <v>20085</v>
      </c>
      <c r="B188" s="31" t="s">
        <v>327</v>
      </c>
      <c r="C188" s="26" t="s">
        <v>55</v>
      </c>
      <c r="D188" s="97">
        <v>2.27</v>
      </c>
    </row>
    <row r="189" spans="1:4">
      <c r="A189" s="26">
        <v>298</v>
      </c>
      <c r="B189" s="31" t="s">
        <v>328</v>
      </c>
      <c r="C189" s="26" t="s">
        <v>55</v>
      </c>
      <c r="D189" s="97">
        <v>2.76</v>
      </c>
    </row>
    <row r="190" spans="1:4">
      <c r="A190" s="26">
        <v>311</v>
      </c>
      <c r="B190" s="31" t="s">
        <v>329</v>
      </c>
      <c r="C190" s="26" t="s">
        <v>55</v>
      </c>
      <c r="D190" s="97">
        <v>10.24</v>
      </c>
    </row>
    <row r="191" spans="1:4">
      <c r="A191" s="26">
        <v>318</v>
      </c>
      <c r="B191" s="31" t="s">
        <v>330</v>
      </c>
      <c r="C191" s="26" t="s">
        <v>55</v>
      </c>
      <c r="D191" s="97">
        <v>20.63</v>
      </c>
    </row>
    <row r="192" spans="1:4">
      <c r="A192" s="26">
        <v>319</v>
      </c>
      <c r="B192" s="31" t="s">
        <v>331</v>
      </c>
      <c r="C192" s="26" t="s">
        <v>55</v>
      </c>
      <c r="D192" s="97">
        <v>32.340000000000003</v>
      </c>
    </row>
    <row r="193" spans="1:4">
      <c r="A193" s="26">
        <v>303</v>
      </c>
      <c r="B193" s="31" t="s">
        <v>332</v>
      </c>
      <c r="C193" s="26" t="s">
        <v>55</v>
      </c>
      <c r="D193" s="97">
        <v>3.39</v>
      </c>
    </row>
    <row r="194" spans="1:4">
      <c r="A194" s="26">
        <v>305</v>
      </c>
      <c r="B194" s="31" t="s">
        <v>333</v>
      </c>
      <c r="C194" s="26" t="s">
        <v>55</v>
      </c>
      <c r="D194" s="97">
        <v>10.66</v>
      </c>
    </row>
    <row r="195" spans="1:4">
      <c r="A195" s="26">
        <v>306</v>
      </c>
      <c r="B195" s="31" t="s">
        <v>334</v>
      </c>
      <c r="C195" s="26" t="s">
        <v>55</v>
      </c>
      <c r="D195" s="97">
        <v>16.170000000000002</v>
      </c>
    </row>
    <row r="196" spans="1:4">
      <c r="A196" s="26">
        <v>307</v>
      </c>
      <c r="B196" s="31" t="s">
        <v>335</v>
      </c>
      <c r="C196" s="26" t="s">
        <v>55</v>
      </c>
      <c r="D196" s="97">
        <v>40.86</v>
      </c>
    </row>
    <row r="197" spans="1:4">
      <c r="A197" s="26">
        <v>309</v>
      </c>
      <c r="B197" s="31" t="s">
        <v>336</v>
      </c>
      <c r="C197" s="26" t="s">
        <v>55</v>
      </c>
      <c r="D197" s="97">
        <v>66.930000000000007</v>
      </c>
    </row>
    <row r="198" spans="1:4">
      <c r="A198" s="26">
        <v>310</v>
      </c>
      <c r="B198" s="31" t="s">
        <v>337</v>
      </c>
      <c r="C198" s="26" t="s">
        <v>55</v>
      </c>
      <c r="D198" s="97">
        <v>92.77</v>
      </c>
    </row>
    <row r="199" spans="1:4">
      <c r="A199" s="26">
        <v>328</v>
      </c>
      <c r="B199" s="31" t="s">
        <v>338</v>
      </c>
      <c r="C199" s="26" t="s">
        <v>55</v>
      </c>
      <c r="D199" s="97">
        <v>8.11</v>
      </c>
    </row>
    <row r="200" spans="1:4">
      <c r="A200" s="26">
        <v>325</v>
      </c>
      <c r="B200" s="31" t="s">
        <v>339</v>
      </c>
      <c r="C200" s="26" t="s">
        <v>55</v>
      </c>
      <c r="D200" s="97">
        <v>2.39</v>
      </c>
    </row>
    <row r="201" spans="1:4">
      <c r="A201" s="26">
        <v>20326</v>
      </c>
      <c r="B201" s="31" t="s">
        <v>340</v>
      </c>
      <c r="C201" s="26" t="s">
        <v>55</v>
      </c>
      <c r="D201" s="97">
        <v>4.38</v>
      </c>
    </row>
    <row r="202" spans="1:4">
      <c r="A202" s="26">
        <v>329</v>
      </c>
      <c r="B202" s="31" t="s">
        <v>341</v>
      </c>
      <c r="C202" s="26" t="s">
        <v>55</v>
      </c>
      <c r="D202" s="97">
        <v>6.78</v>
      </c>
    </row>
    <row r="203" spans="1:4">
      <c r="A203" s="26">
        <v>308</v>
      </c>
      <c r="B203" s="31" t="s">
        <v>342</v>
      </c>
      <c r="C203" s="26" t="s">
        <v>55</v>
      </c>
      <c r="D203" s="97">
        <v>91.19</v>
      </c>
    </row>
    <row r="204" spans="1:4" ht="25.5">
      <c r="A204" s="26">
        <v>39642</v>
      </c>
      <c r="B204" s="31" t="s">
        <v>343</v>
      </c>
      <c r="C204" s="26" t="s">
        <v>55</v>
      </c>
      <c r="D204" s="97">
        <v>3</v>
      </c>
    </row>
    <row r="205" spans="1:4" ht="25.5">
      <c r="A205" s="26">
        <v>39641</v>
      </c>
      <c r="B205" s="31" t="s">
        <v>344</v>
      </c>
      <c r="C205" s="26" t="s">
        <v>55</v>
      </c>
      <c r="D205" s="97">
        <v>2.64</v>
      </c>
    </row>
    <row r="206" spans="1:4" ht="25.5">
      <c r="A206" s="26">
        <v>39643</v>
      </c>
      <c r="B206" s="31" t="s">
        <v>345</v>
      </c>
      <c r="C206" s="26" t="s">
        <v>55</v>
      </c>
      <c r="D206" s="97">
        <v>3.53</v>
      </c>
    </row>
    <row r="207" spans="1:4" ht="25.5">
      <c r="A207" s="26">
        <v>39644</v>
      </c>
      <c r="B207" s="31" t="s">
        <v>346</v>
      </c>
      <c r="C207" s="26" t="s">
        <v>55</v>
      </c>
      <c r="D207" s="97">
        <v>5.47</v>
      </c>
    </row>
    <row r="208" spans="1:4" ht="25.5">
      <c r="A208" s="26">
        <v>39645</v>
      </c>
      <c r="B208" s="31" t="s">
        <v>347</v>
      </c>
      <c r="C208" s="26" t="s">
        <v>55</v>
      </c>
      <c r="D208" s="97">
        <v>5.99</v>
      </c>
    </row>
    <row r="209" spans="1:4">
      <c r="A209" s="26">
        <v>41610</v>
      </c>
      <c r="B209" s="31" t="s">
        <v>348</v>
      </c>
      <c r="C209" s="26" t="s">
        <v>55</v>
      </c>
      <c r="D209" s="97">
        <v>619.80999999999995</v>
      </c>
    </row>
    <row r="210" spans="1:4">
      <c r="A210" s="26">
        <v>41611</v>
      </c>
      <c r="B210" s="31" t="s">
        <v>349</v>
      </c>
      <c r="C210" s="26" t="s">
        <v>55</v>
      </c>
      <c r="D210" s="97">
        <v>976.95</v>
      </c>
    </row>
    <row r="211" spans="1:4">
      <c r="A211" s="26">
        <v>41612</v>
      </c>
      <c r="B211" s="31" t="s">
        <v>350</v>
      </c>
      <c r="C211" s="26" t="s">
        <v>55</v>
      </c>
      <c r="D211" s="98">
        <v>1371.78</v>
      </c>
    </row>
    <row r="212" spans="1:4">
      <c r="A212" s="26">
        <v>41637</v>
      </c>
      <c r="B212" s="31" t="s">
        <v>351</v>
      </c>
      <c r="C212" s="26" t="s">
        <v>55</v>
      </c>
      <c r="D212" s="97">
        <v>128.22999999999999</v>
      </c>
    </row>
    <row r="213" spans="1:4">
      <c r="A213" s="26">
        <v>41638</v>
      </c>
      <c r="B213" s="31" t="s">
        <v>352</v>
      </c>
      <c r="C213" s="26" t="s">
        <v>55</v>
      </c>
      <c r="D213" s="97">
        <v>167.04</v>
      </c>
    </row>
    <row r="214" spans="1:4">
      <c r="A214" s="26">
        <v>41639</v>
      </c>
      <c r="B214" s="31" t="s">
        <v>353</v>
      </c>
      <c r="C214" s="26" t="s">
        <v>55</v>
      </c>
      <c r="D214" s="97">
        <v>404.11</v>
      </c>
    </row>
    <row r="215" spans="1:4">
      <c r="A215" s="26">
        <v>11789</v>
      </c>
      <c r="B215" s="31" t="s">
        <v>354</v>
      </c>
      <c r="C215" s="26" t="s">
        <v>55</v>
      </c>
      <c r="D215" s="97">
        <v>1.42</v>
      </c>
    </row>
    <row r="216" spans="1:4" ht="25.5">
      <c r="A216" s="26">
        <v>20975</v>
      </c>
      <c r="B216" s="31" t="s">
        <v>355</v>
      </c>
      <c r="C216" s="26" t="s">
        <v>55</v>
      </c>
      <c r="D216" s="97">
        <v>13.05</v>
      </c>
    </row>
    <row r="217" spans="1:4" ht="25.5">
      <c r="A217" s="26">
        <v>20976</v>
      </c>
      <c r="B217" s="31" t="s">
        <v>356</v>
      </c>
      <c r="C217" s="26" t="s">
        <v>55</v>
      </c>
      <c r="D217" s="97">
        <v>19.72</v>
      </c>
    </row>
    <row r="218" spans="1:4">
      <c r="A218" s="26">
        <v>40340</v>
      </c>
      <c r="B218" s="31" t="s">
        <v>357</v>
      </c>
      <c r="C218" s="26" t="s">
        <v>55</v>
      </c>
      <c r="D218" s="97">
        <v>22.51</v>
      </c>
    </row>
    <row r="219" spans="1:4">
      <c r="A219" s="26">
        <v>40341</v>
      </c>
      <c r="B219" s="31" t="s">
        <v>358</v>
      </c>
      <c r="C219" s="26" t="s">
        <v>55</v>
      </c>
      <c r="D219" s="97">
        <v>26.86</v>
      </c>
    </row>
    <row r="220" spans="1:4">
      <c r="A220" s="26">
        <v>40342</v>
      </c>
      <c r="B220" s="31" t="s">
        <v>359</v>
      </c>
      <c r="C220" s="26" t="s">
        <v>55</v>
      </c>
      <c r="D220" s="97">
        <v>32.04</v>
      </c>
    </row>
    <row r="221" spans="1:4">
      <c r="A221" s="26">
        <v>40343</v>
      </c>
      <c r="B221" s="31" t="s">
        <v>360</v>
      </c>
      <c r="C221" s="26" t="s">
        <v>55</v>
      </c>
      <c r="D221" s="97">
        <v>38</v>
      </c>
    </row>
    <row r="222" spans="1:4">
      <c r="A222" s="26">
        <v>40344</v>
      </c>
      <c r="B222" s="31" t="s">
        <v>361</v>
      </c>
      <c r="C222" s="26" t="s">
        <v>55</v>
      </c>
      <c r="D222" s="97">
        <v>51.81</v>
      </c>
    </row>
    <row r="223" spans="1:4">
      <c r="A223" s="26">
        <v>40345</v>
      </c>
      <c r="B223" s="31" t="s">
        <v>362</v>
      </c>
      <c r="C223" s="26" t="s">
        <v>55</v>
      </c>
      <c r="D223" s="97">
        <v>63.84</v>
      </c>
    </row>
    <row r="224" spans="1:4">
      <c r="A224" s="26">
        <v>40346</v>
      </c>
      <c r="B224" s="31" t="s">
        <v>363</v>
      </c>
      <c r="C224" s="26" t="s">
        <v>55</v>
      </c>
      <c r="D224" s="97">
        <v>74.05</v>
      </c>
    </row>
    <row r="225" spans="1:4">
      <c r="A225" s="26">
        <v>40347</v>
      </c>
      <c r="B225" s="31" t="s">
        <v>364</v>
      </c>
      <c r="C225" s="26" t="s">
        <v>55</v>
      </c>
      <c r="D225" s="97">
        <v>93.04</v>
      </c>
    </row>
    <row r="226" spans="1:4">
      <c r="A226" s="26">
        <v>6138</v>
      </c>
      <c r="B226" s="31" t="s">
        <v>365</v>
      </c>
      <c r="C226" s="26" t="s">
        <v>55</v>
      </c>
      <c r="D226" s="97">
        <v>11.97</v>
      </c>
    </row>
    <row r="227" spans="1:4" ht="25.5">
      <c r="A227" s="26">
        <v>43424</v>
      </c>
      <c r="B227" s="31" t="s">
        <v>366</v>
      </c>
      <c r="C227" s="26" t="s">
        <v>55</v>
      </c>
      <c r="D227" s="97">
        <v>519.29999999999995</v>
      </c>
    </row>
    <row r="228" spans="1:4" ht="25.5">
      <c r="A228" s="26">
        <v>43426</v>
      </c>
      <c r="B228" s="31" t="s">
        <v>367</v>
      </c>
      <c r="C228" s="26" t="s">
        <v>55</v>
      </c>
      <c r="D228" s="98">
        <v>1791.08</v>
      </c>
    </row>
    <row r="229" spans="1:4" ht="25.5">
      <c r="A229" s="26">
        <v>12565</v>
      </c>
      <c r="B229" s="31" t="s">
        <v>368</v>
      </c>
      <c r="C229" s="26" t="s">
        <v>55</v>
      </c>
      <c r="D229" s="97">
        <v>628.1</v>
      </c>
    </row>
    <row r="230" spans="1:4" ht="25.5">
      <c r="A230" s="26">
        <v>12567</v>
      </c>
      <c r="B230" s="31" t="s">
        <v>369</v>
      </c>
      <c r="C230" s="26" t="s">
        <v>55</v>
      </c>
      <c r="D230" s="97">
        <v>843.65</v>
      </c>
    </row>
    <row r="231" spans="1:4" ht="25.5">
      <c r="A231" s="26">
        <v>12568</v>
      </c>
      <c r="B231" s="31" t="s">
        <v>370</v>
      </c>
      <c r="C231" s="26" t="s">
        <v>55</v>
      </c>
      <c r="D231" s="98">
        <v>1181.1099999999999</v>
      </c>
    </row>
    <row r="232" spans="1:4" ht="25.5">
      <c r="A232" s="26">
        <v>43441</v>
      </c>
      <c r="B232" s="31" t="s">
        <v>371</v>
      </c>
      <c r="C232" s="26" t="s">
        <v>55</v>
      </c>
      <c r="D232" s="97">
        <v>151.85</v>
      </c>
    </row>
    <row r="233" spans="1:4" ht="25.5">
      <c r="A233" s="26">
        <v>43423</v>
      </c>
      <c r="B233" s="31" t="s">
        <v>372</v>
      </c>
      <c r="C233" s="26" t="s">
        <v>55</v>
      </c>
      <c r="D233" s="97">
        <v>70.86</v>
      </c>
    </row>
    <row r="234" spans="1:4" ht="25.5">
      <c r="A234" s="26">
        <v>12532</v>
      </c>
      <c r="B234" s="31" t="s">
        <v>373</v>
      </c>
      <c r="C234" s="26" t="s">
        <v>55</v>
      </c>
      <c r="D234" s="97">
        <v>109.29</v>
      </c>
    </row>
    <row r="235" spans="1:4" ht="25.5">
      <c r="A235" s="26">
        <v>43444</v>
      </c>
      <c r="B235" s="31" t="s">
        <v>374</v>
      </c>
      <c r="C235" s="26" t="s">
        <v>55</v>
      </c>
      <c r="D235" s="97">
        <v>366.99</v>
      </c>
    </row>
    <row r="236" spans="1:4" ht="25.5">
      <c r="A236" s="26">
        <v>12551</v>
      </c>
      <c r="B236" s="31" t="s">
        <v>375</v>
      </c>
      <c r="C236" s="26" t="s">
        <v>55</v>
      </c>
      <c r="D236" s="97">
        <v>261.83</v>
      </c>
    </row>
    <row r="237" spans="1:4" ht="25.5">
      <c r="A237" s="26">
        <v>43442</v>
      </c>
      <c r="B237" s="31" t="s">
        <v>376</v>
      </c>
      <c r="C237" s="26" t="s">
        <v>55</v>
      </c>
      <c r="D237" s="97">
        <v>202.47</v>
      </c>
    </row>
    <row r="238" spans="1:4" ht="25.5">
      <c r="A238" s="26">
        <v>43443</v>
      </c>
      <c r="B238" s="31" t="s">
        <v>377</v>
      </c>
      <c r="C238" s="26" t="s">
        <v>55</v>
      </c>
      <c r="D238" s="97">
        <v>265.75</v>
      </c>
    </row>
    <row r="239" spans="1:4" ht="25.5">
      <c r="A239" s="26">
        <v>12544</v>
      </c>
      <c r="B239" s="31" t="s">
        <v>378</v>
      </c>
      <c r="C239" s="26" t="s">
        <v>55</v>
      </c>
      <c r="D239" s="97">
        <v>143.41999999999999</v>
      </c>
    </row>
    <row r="240" spans="1:4" ht="25.5">
      <c r="A240" s="26">
        <v>12547</v>
      </c>
      <c r="B240" s="31" t="s">
        <v>379</v>
      </c>
      <c r="C240" s="26" t="s">
        <v>55</v>
      </c>
      <c r="D240" s="97">
        <v>192.89</v>
      </c>
    </row>
    <row r="241" spans="1:4" ht="25.5">
      <c r="A241" s="26">
        <v>43445</v>
      </c>
      <c r="B241" s="31" t="s">
        <v>380</v>
      </c>
      <c r="C241" s="26" t="s">
        <v>55</v>
      </c>
      <c r="D241" s="97">
        <v>506.19</v>
      </c>
    </row>
    <row r="242" spans="1:4" ht="25.5">
      <c r="A242" s="26">
        <v>12563</v>
      </c>
      <c r="B242" s="31" t="s">
        <v>381</v>
      </c>
      <c r="C242" s="26" t="s">
        <v>55</v>
      </c>
      <c r="D242" s="97">
        <v>362.16</v>
      </c>
    </row>
    <row r="243" spans="1:4" ht="25.5">
      <c r="A243" s="26">
        <v>43425</v>
      </c>
      <c r="B243" s="31" t="s">
        <v>382</v>
      </c>
      <c r="C243" s="26" t="s">
        <v>55</v>
      </c>
      <c r="D243" s="97">
        <v>227.78</v>
      </c>
    </row>
    <row r="244" spans="1:4" ht="25.5">
      <c r="A244" s="26">
        <v>43446</v>
      </c>
      <c r="B244" s="31" t="s">
        <v>383</v>
      </c>
      <c r="C244" s="26" t="s">
        <v>55</v>
      </c>
      <c r="D244" s="97">
        <v>480.88</v>
      </c>
    </row>
    <row r="245" spans="1:4" ht="25.5">
      <c r="A245" s="26">
        <v>43447</v>
      </c>
      <c r="B245" s="31" t="s">
        <v>384</v>
      </c>
      <c r="C245" s="26" t="s">
        <v>55</v>
      </c>
      <c r="D245" s="97">
        <v>590.54999999999995</v>
      </c>
    </row>
    <row r="246" spans="1:4" ht="25.5">
      <c r="A246" s="26">
        <v>43448</v>
      </c>
      <c r="B246" s="31" t="s">
        <v>385</v>
      </c>
      <c r="C246" s="26" t="s">
        <v>55</v>
      </c>
      <c r="D246" s="97">
        <v>826.78</v>
      </c>
    </row>
    <row r="247" spans="1:4" ht="25.5">
      <c r="A247" s="26">
        <v>13761</v>
      </c>
      <c r="B247" s="31" t="s">
        <v>386</v>
      </c>
      <c r="C247" s="26" t="s">
        <v>55</v>
      </c>
      <c r="D247" s="98">
        <v>2362.94</v>
      </c>
    </row>
    <row r="248" spans="1:4" ht="25.5">
      <c r="A248" s="26">
        <v>4814</v>
      </c>
      <c r="B248" s="31" t="s">
        <v>387</v>
      </c>
      <c r="C248" s="26" t="s">
        <v>55</v>
      </c>
      <c r="D248" s="97">
        <v>62.24</v>
      </c>
    </row>
    <row r="249" spans="1:4">
      <c r="A249" s="26">
        <v>44473</v>
      </c>
      <c r="B249" s="31" t="s">
        <v>388</v>
      </c>
      <c r="C249" s="26" t="s">
        <v>55</v>
      </c>
      <c r="D249" s="98">
        <v>2203.8000000000002</v>
      </c>
    </row>
    <row r="250" spans="1:4">
      <c r="A250" s="26">
        <v>6122</v>
      </c>
      <c r="B250" s="31" t="s">
        <v>389</v>
      </c>
      <c r="C250" s="26" t="s">
        <v>60</v>
      </c>
      <c r="D250" s="97">
        <v>23.65</v>
      </c>
    </row>
    <row r="251" spans="1:4">
      <c r="A251" s="26">
        <v>40810</v>
      </c>
      <c r="B251" s="31" t="s">
        <v>390</v>
      </c>
      <c r="C251" s="26" t="s">
        <v>61</v>
      </c>
      <c r="D251" s="98">
        <v>4146.8599999999997</v>
      </c>
    </row>
    <row r="252" spans="1:4">
      <c r="A252" s="26">
        <v>21100</v>
      </c>
      <c r="B252" s="31" t="s">
        <v>391</v>
      </c>
      <c r="C252" s="26" t="s">
        <v>55</v>
      </c>
      <c r="D252" s="98">
        <v>4032.67</v>
      </c>
    </row>
    <row r="253" spans="1:4" ht="25.5">
      <c r="A253" s="26">
        <v>11816</v>
      </c>
      <c r="B253" s="31" t="s">
        <v>392</v>
      </c>
      <c r="C253" s="26" t="s">
        <v>55</v>
      </c>
      <c r="D253" s="98">
        <v>4300</v>
      </c>
    </row>
    <row r="254" spans="1:4" ht="25.5">
      <c r="A254" s="26">
        <v>11814</v>
      </c>
      <c r="B254" s="31" t="s">
        <v>393</v>
      </c>
      <c r="C254" s="26" t="s">
        <v>55</v>
      </c>
      <c r="D254" s="98">
        <v>9360.02</v>
      </c>
    </row>
    <row r="255" spans="1:4" ht="25.5">
      <c r="A255" s="26">
        <v>14186</v>
      </c>
      <c r="B255" s="31" t="s">
        <v>394</v>
      </c>
      <c r="C255" s="26" t="s">
        <v>55</v>
      </c>
      <c r="D255" s="98">
        <v>11752.77</v>
      </c>
    </row>
    <row r="256" spans="1:4" ht="25.5">
      <c r="A256" s="26">
        <v>14185</v>
      </c>
      <c r="B256" s="31" t="s">
        <v>395</v>
      </c>
      <c r="C256" s="26" t="s">
        <v>55</v>
      </c>
      <c r="D256" s="98">
        <v>15224.42</v>
      </c>
    </row>
    <row r="257" spans="1:4" ht="25.5">
      <c r="A257" s="26">
        <v>11811</v>
      </c>
      <c r="B257" s="31" t="s">
        <v>396</v>
      </c>
      <c r="C257" s="26" t="s">
        <v>55</v>
      </c>
      <c r="D257" s="98">
        <v>5821.24</v>
      </c>
    </row>
    <row r="258" spans="1:4">
      <c r="A258" s="26">
        <v>44498</v>
      </c>
      <c r="B258" s="31" t="s">
        <v>397</v>
      </c>
      <c r="C258" s="26" t="s">
        <v>55</v>
      </c>
      <c r="D258" s="98">
        <v>318204.48</v>
      </c>
    </row>
    <row r="259" spans="1:4" ht="25.5">
      <c r="A259" s="26">
        <v>34469</v>
      </c>
      <c r="B259" s="31" t="s">
        <v>398</v>
      </c>
      <c r="C259" s="26" t="s">
        <v>55</v>
      </c>
      <c r="D259" s="98">
        <v>11310.87</v>
      </c>
    </row>
    <row r="260" spans="1:4" ht="25.5">
      <c r="A260" s="26">
        <v>34476</v>
      </c>
      <c r="B260" s="31" t="s">
        <v>399</v>
      </c>
      <c r="C260" s="26" t="s">
        <v>55</v>
      </c>
      <c r="D260" s="98">
        <v>5899.09</v>
      </c>
    </row>
    <row r="261" spans="1:4" ht="25.5">
      <c r="A261" s="26">
        <v>34477</v>
      </c>
      <c r="B261" s="31" t="s">
        <v>400</v>
      </c>
      <c r="C261" s="26" t="s">
        <v>55</v>
      </c>
      <c r="D261" s="98">
        <v>7829.24</v>
      </c>
    </row>
    <row r="262" spans="1:4" ht="25.5">
      <c r="A262" s="26">
        <v>34482</v>
      </c>
      <c r="B262" s="31" t="s">
        <v>401</v>
      </c>
      <c r="C262" s="26" t="s">
        <v>55</v>
      </c>
      <c r="D262" s="98">
        <v>7312.08</v>
      </c>
    </row>
    <row r="263" spans="1:4" ht="38.25">
      <c r="A263" s="26">
        <v>34472</v>
      </c>
      <c r="B263" s="31" t="s">
        <v>402</v>
      </c>
      <c r="C263" s="26" t="s">
        <v>55</v>
      </c>
      <c r="D263" s="98">
        <v>3480</v>
      </c>
    </row>
    <row r="264" spans="1:4" ht="25.5">
      <c r="A264" s="26">
        <v>42425</v>
      </c>
      <c r="B264" s="31" t="s">
        <v>403</v>
      </c>
      <c r="C264" s="26" t="s">
        <v>55</v>
      </c>
      <c r="D264" s="98">
        <v>2406.14</v>
      </c>
    </row>
    <row r="265" spans="1:4" ht="25.5">
      <c r="A265" s="26">
        <v>42422</v>
      </c>
      <c r="B265" s="31" t="s">
        <v>404</v>
      </c>
      <c r="C265" s="26" t="s">
        <v>55</v>
      </c>
      <c r="D265" s="98">
        <v>3572</v>
      </c>
    </row>
    <row r="266" spans="1:4" ht="25.5">
      <c r="A266" s="26">
        <v>43184</v>
      </c>
      <c r="B266" s="31" t="s">
        <v>405</v>
      </c>
      <c r="C266" s="26" t="s">
        <v>55</v>
      </c>
      <c r="D266" s="98">
        <v>4936.84</v>
      </c>
    </row>
    <row r="267" spans="1:4" ht="25.5">
      <c r="A267" s="26">
        <v>42424</v>
      </c>
      <c r="B267" s="31" t="s">
        <v>406</v>
      </c>
      <c r="C267" s="26" t="s">
        <v>55</v>
      </c>
      <c r="D267" s="98">
        <v>2148.89</v>
      </c>
    </row>
    <row r="268" spans="1:4" ht="25.5">
      <c r="A268" s="26">
        <v>42421</v>
      </c>
      <c r="B268" s="31" t="s">
        <v>407</v>
      </c>
      <c r="C268" s="26" t="s">
        <v>55</v>
      </c>
      <c r="D268" s="98">
        <v>19565.45</v>
      </c>
    </row>
    <row r="269" spans="1:4" ht="25.5">
      <c r="A269" s="26">
        <v>42416</v>
      </c>
      <c r="B269" s="31" t="s">
        <v>408</v>
      </c>
      <c r="C269" s="26" t="s">
        <v>55</v>
      </c>
      <c r="D269" s="98">
        <v>9263.64</v>
      </c>
    </row>
    <row r="270" spans="1:4" ht="25.5">
      <c r="A270" s="26">
        <v>42417</v>
      </c>
      <c r="B270" s="31" t="s">
        <v>409</v>
      </c>
      <c r="C270" s="26" t="s">
        <v>55</v>
      </c>
      <c r="D270" s="98">
        <v>10385.299999999999</v>
      </c>
    </row>
    <row r="271" spans="1:4" ht="25.5">
      <c r="A271" s="26">
        <v>42419</v>
      </c>
      <c r="B271" s="31" t="s">
        <v>410</v>
      </c>
      <c r="C271" s="26" t="s">
        <v>55</v>
      </c>
      <c r="D271" s="98">
        <v>11733.18</v>
      </c>
    </row>
    <row r="272" spans="1:4" ht="25.5">
      <c r="A272" s="26">
        <v>42420</v>
      </c>
      <c r="B272" s="31" t="s">
        <v>411</v>
      </c>
      <c r="C272" s="26" t="s">
        <v>55</v>
      </c>
      <c r="D272" s="98">
        <v>16126.39</v>
      </c>
    </row>
    <row r="273" spans="1:4" ht="25.5">
      <c r="A273" s="26">
        <v>43195</v>
      </c>
      <c r="B273" s="31" t="s">
        <v>412</v>
      </c>
      <c r="C273" s="26" t="s">
        <v>55</v>
      </c>
      <c r="D273" s="98">
        <v>5678.33</v>
      </c>
    </row>
    <row r="274" spans="1:4" ht="25.5">
      <c r="A274" s="26">
        <v>43196</v>
      </c>
      <c r="B274" s="31" t="s">
        <v>413</v>
      </c>
      <c r="C274" s="26" t="s">
        <v>55</v>
      </c>
      <c r="D274" s="98">
        <v>7037.47</v>
      </c>
    </row>
    <row r="275" spans="1:4" ht="25.5">
      <c r="A275" s="26">
        <v>43198</v>
      </c>
      <c r="B275" s="31" t="s">
        <v>414</v>
      </c>
      <c r="C275" s="26" t="s">
        <v>55</v>
      </c>
      <c r="D275" s="98">
        <v>10457.52</v>
      </c>
    </row>
    <row r="276" spans="1:4" ht="25.5">
      <c r="A276" s="26">
        <v>43199</v>
      </c>
      <c r="B276" s="31" t="s">
        <v>415</v>
      </c>
      <c r="C276" s="26" t="s">
        <v>55</v>
      </c>
      <c r="D276" s="98">
        <v>10840.72</v>
      </c>
    </row>
    <row r="277" spans="1:4" ht="25.5">
      <c r="A277" s="26">
        <v>43200</v>
      </c>
      <c r="B277" s="31" t="s">
        <v>416</v>
      </c>
      <c r="C277" s="26" t="s">
        <v>55</v>
      </c>
      <c r="D277" s="98">
        <v>12440.52</v>
      </c>
    </row>
    <row r="278" spans="1:4" ht="25.5">
      <c r="A278" s="26">
        <v>39556</v>
      </c>
      <c r="B278" s="31" t="s">
        <v>417</v>
      </c>
      <c r="C278" s="26" t="s">
        <v>55</v>
      </c>
      <c r="D278" s="98">
        <v>6794.64</v>
      </c>
    </row>
    <row r="279" spans="1:4" ht="25.5">
      <c r="A279" s="26">
        <v>39557</v>
      </c>
      <c r="B279" s="31" t="s">
        <v>418</v>
      </c>
      <c r="C279" s="26" t="s">
        <v>55</v>
      </c>
      <c r="D279" s="98">
        <v>7316.35</v>
      </c>
    </row>
    <row r="280" spans="1:4" ht="25.5">
      <c r="A280" s="26">
        <v>39559</v>
      </c>
      <c r="B280" s="31" t="s">
        <v>419</v>
      </c>
      <c r="C280" s="26" t="s">
        <v>55</v>
      </c>
      <c r="D280" s="98">
        <v>10812.16</v>
      </c>
    </row>
    <row r="281" spans="1:4" ht="25.5">
      <c r="A281" s="26">
        <v>39560</v>
      </c>
      <c r="B281" s="31" t="s">
        <v>420</v>
      </c>
      <c r="C281" s="26" t="s">
        <v>55</v>
      </c>
      <c r="D281" s="98">
        <v>12508.61</v>
      </c>
    </row>
    <row r="282" spans="1:4" ht="25.5">
      <c r="A282" s="26">
        <v>39561</v>
      </c>
      <c r="B282" s="31" t="s">
        <v>421</v>
      </c>
      <c r="C282" s="26" t="s">
        <v>55</v>
      </c>
      <c r="D282" s="98">
        <v>13085.6</v>
      </c>
    </row>
    <row r="283" spans="1:4" ht="25.5">
      <c r="A283" s="26">
        <v>43190</v>
      </c>
      <c r="B283" s="31" t="s">
        <v>422</v>
      </c>
      <c r="C283" s="26" t="s">
        <v>55</v>
      </c>
      <c r="D283" s="98">
        <v>1931.09</v>
      </c>
    </row>
    <row r="284" spans="1:4" ht="25.5">
      <c r="A284" s="26">
        <v>39555</v>
      </c>
      <c r="B284" s="31" t="s">
        <v>423</v>
      </c>
      <c r="C284" s="26" t="s">
        <v>55</v>
      </c>
      <c r="D284" s="98">
        <v>2088.94</v>
      </c>
    </row>
    <row r="285" spans="1:4" ht="25.5">
      <c r="A285" s="26">
        <v>43191</v>
      </c>
      <c r="B285" s="31" t="s">
        <v>424</v>
      </c>
      <c r="C285" s="26" t="s">
        <v>55</v>
      </c>
      <c r="D285" s="98">
        <v>2778.58</v>
      </c>
    </row>
    <row r="286" spans="1:4" ht="25.5">
      <c r="A286" s="26">
        <v>39548</v>
      </c>
      <c r="B286" s="31" t="s">
        <v>425</v>
      </c>
      <c r="C286" s="26" t="s">
        <v>55</v>
      </c>
      <c r="D286" s="98">
        <v>3098.54</v>
      </c>
    </row>
    <row r="287" spans="1:4" ht="25.5">
      <c r="A287" s="26">
        <v>43192</v>
      </c>
      <c r="B287" s="31" t="s">
        <v>426</v>
      </c>
      <c r="C287" s="26" t="s">
        <v>55</v>
      </c>
      <c r="D287" s="98">
        <v>3639.69</v>
      </c>
    </row>
    <row r="288" spans="1:4" ht="25.5">
      <c r="A288" s="26">
        <v>39554</v>
      </c>
      <c r="B288" s="31" t="s">
        <v>427</v>
      </c>
      <c r="C288" s="26" t="s">
        <v>55</v>
      </c>
      <c r="D288" s="98">
        <v>4097.3599999999997</v>
      </c>
    </row>
    <row r="289" spans="1:4" ht="25.5">
      <c r="A289" s="26">
        <v>43194</v>
      </c>
      <c r="B289" s="31" t="s">
        <v>428</v>
      </c>
      <c r="C289" s="26" t="s">
        <v>55</v>
      </c>
      <c r="D289" s="98">
        <v>1654.3</v>
      </c>
    </row>
    <row r="290" spans="1:4" ht="25.5">
      <c r="A290" s="26">
        <v>39551</v>
      </c>
      <c r="B290" s="31" t="s">
        <v>429</v>
      </c>
      <c r="C290" s="26" t="s">
        <v>55</v>
      </c>
      <c r="D290" s="98">
        <v>1821.57</v>
      </c>
    </row>
    <row r="291" spans="1:4" ht="25.5">
      <c r="A291" s="26">
        <v>43185</v>
      </c>
      <c r="B291" s="31" t="s">
        <v>430</v>
      </c>
      <c r="C291" s="26" t="s">
        <v>55</v>
      </c>
      <c r="D291" s="98">
        <v>5176.57</v>
      </c>
    </row>
    <row r="292" spans="1:4" ht="25.5">
      <c r="A292" s="26">
        <v>43186</v>
      </c>
      <c r="B292" s="31" t="s">
        <v>431</v>
      </c>
      <c r="C292" s="26" t="s">
        <v>55</v>
      </c>
      <c r="D292" s="98">
        <v>5460.23</v>
      </c>
    </row>
    <row r="293" spans="1:4" ht="25.5">
      <c r="A293" s="26">
        <v>43187</v>
      </c>
      <c r="B293" s="31" t="s">
        <v>432</v>
      </c>
      <c r="C293" s="26" t="s">
        <v>55</v>
      </c>
      <c r="D293" s="98">
        <v>7245.78</v>
      </c>
    </row>
    <row r="294" spans="1:4" ht="25.5">
      <c r="A294" s="26">
        <v>43188</v>
      </c>
      <c r="B294" s="31" t="s">
        <v>433</v>
      </c>
      <c r="C294" s="26" t="s">
        <v>55</v>
      </c>
      <c r="D294" s="98">
        <v>8779.23</v>
      </c>
    </row>
    <row r="295" spans="1:4" ht="25.5">
      <c r="A295" s="26">
        <v>43189</v>
      </c>
      <c r="B295" s="31" t="s">
        <v>434</v>
      </c>
      <c r="C295" s="26" t="s">
        <v>55</v>
      </c>
      <c r="D295" s="98">
        <v>9875.17</v>
      </c>
    </row>
    <row r="296" spans="1:4">
      <c r="A296" s="26">
        <v>39580</v>
      </c>
      <c r="B296" s="31" t="s">
        <v>435</v>
      </c>
      <c r="C296" s="26" t="s">
        <v>55</v>
      </c>
      <c r="D296" s="98">
        <v>77820.37</v>
      </c>
    </row>
    <row r="297" spans="1:4">
      <c r="A297" s="26">
        <v>39577</v>
      </c>
      <c r="B297" s="31" t="s">
        <v>436</v>
      </c>
      <c r="C297" s="26" t="s">
        <v>55</v>
      </c>
      <c r="D297" s="98">
        <v>24357.61</v>
      </c>
    </row>
    <row r="298" spans="1:4">
      <c r="A298" s="26">
        <v>39578</v>
      </c>
      <c r="B298" s="31" t="s">
        <v>437</v>
      </c>
      <c r="C298" s="26" t="s">
        <v>55</v>
      </c>
      <c r="D298" s="98">
        <v>31433.98</v>
      </c>
    </row>
    <row r="299" spans="1:4">
      <c r="A299" s="26">
        <v>39579</v>
      </c>
      <c r="B299" s="31" t="s">
        <v>438</v>
      </c>
      <c r="C299" s="26" t="s">
        <v>55</v>
      </c>
      <c r="D299" s="98">
        <v>45733.98</v>
      </c>
    </row>
    <row r="300" spans="1:4" ht="25.5">
      <c r="A300" s="26">
        <v>39826</v>
      </c>
      <c r="B300" s="31" t="s">
        <v>439</v>
      </c>
      <c r="C300" s="26" t="s">
        <v>55</v>
      </c>
      <c r="D300" s="98">
        <v>5616.96</v>
      </c>
    </row>
    <row r="301" spans="1:4">
      <c r="A301" s="26">
        <v>10700</v>
      </c>
      <c r="B301" s="31" t="s">
        <v>440</v>
      </c>
      <c r="C301" s="26" t="s">
        <v>55</v>
      </c>
      <c r="D301" s="98">
        <v>22684.99</v>
      </c>
    </row>
    <row r="302" spans="1:4">
      <c r="A302" s="26">
        <v>346</v>
      </c>
      <c r="B302" s="31" t="s">
        <v>441</v>
      </c>
      <c r="C302" s="26" t="s">
        <v>57</v>
      </c>
      <c r="D302" s="97">
        <v>31.7</v>
      </c>
    </row>
    <row r="303" spans="1:4">
      <c r="A303" s="26">
        <v>3312</v>
      </c>
      <c r="B303" s="31" t="s">
        <v>442</v>
      </c>
      <c r="C303" s="26" t="s">
        <v>57</v>
      </c>
      <c r="D303" s="97">
        <v>28.07</v>
      </c>
    </row>
    <row r="304" spans="1:4">
      <c r="A304" s="26">
        <v>339</v>
      </c>
      <c r="B304" s="31" t="s">
        <v>443</v>
      </c>
      <c r="C304" s="26" t="s">
        <v>56</v>
      </c>
      <c r="D304" s="97">
        <v>1.63</v>
      </c>
    </row>
    <row r="305" spans="1:4">
      <c r="A305" s="26">
        <v>340</v>
      </c>
      <c r="B305" s="31" t="s">
        <v>444</v>
      </c>
      <c r="C305" s="26" t="s">
        <v>56</v>
      </c>
      <c r="D305" s="97">
        <v>1.47</v>
      </c>
    </row>
    <row r="306" spans="1:4" ht="25.5">
      <c r="A306" s="26">
        <v>43130</v>
      </c>
      <c r="B306" s="31" t="s">
        <v>445</v>
      </c>
      <c r="C306" s="26" t="s">
        <v>57</v>
      </c>
      <c r="D306" s="97">
        <v>26.76</v>
      </c>
    </row>
    <row r="307" spans="1:4">
      <c r="A307" s="26">
        <v>344</v>
      </c>
      <c r="B307" s="31" t="s">
        <v>446</v>
      </c>
      <c r="C307" s="26" t="s">
        <v>57</v>
      </c>
      <c r="D307" s="97">
        <v>35.18</v>
      </c>
    </row>
    <row r="308" spans="1:4">
      <c r="A308" s="26">
        <v>345</v>
      </c>
      <c r="B308" s="31" t="s">
        <v>447</v>
      </c>
      <c r="C308" s="26" t="s">
        <v>57</v>
      </c>
      <c r="D308" s="97">
        <v>38.17</v>
      </c>
    </row>
    <row r="309" spans="1:4" ht="25.5">
      <c r="A309" s="26">
        <v>43131</v>
      </c>
      <c r="B309" s="31" t="s">
        <v>448</v>
      </c>
      <c r="C309" s="26" t="s">
        <v>57</v>
      </c>
      <c r="D309" s="97">
        <v>31.08</v>
      </c>
    </row>
    <row r="310" spans="1:4">
      <c r="A310" s="26">
        <v>3313</v>
      </c>
      <c r="B310" s="31" t="s">
        <v>449</v>
      </c>
      <c r="C310" s="26" t="s">
        <v>57</v>
      </c>
      <c r="D310" s="97">
        <v>36.130000000000003</v>
      </c>
    </row>
    <row r="311" spans="1:4">
      <c r="A311" s="26">
        <v>43132</v>
      </c>
      <c r="B311" s="31" t="s">
        <v>450</v>
      </c>
      <c r="C311" s="26" t="s">
        <v>57</v>
      </c>
      <c r="D311" s="97">
        <v>26.76</v>
      </c>
    </row>
    <row r="312" spans="1:4">
      <c r="A312" s="26">
        <v>366</v>
      </c>
      <c r="B312" s="31" t="s">
        <v>451</v>
      </c>
      <c r="C312" s="26" t="s">
        <v>59</v>
      </c>
      <c r="D312" s="97">
        <v>83.34</v>
      </c>
    </row>
    <row r="313" spans="1:4">
      <c r="A313" s="26">
        <v>367</v>
      </c>
      <c r="B313" s="31" t="s">
        <v>452</v>
      </c>
      <c r="C313" s="26" t="s">
        <v>59</v>
      </c>
      <c r="D313" s="97">
        <v>84.42</v>
      </c>
    </row>
    <row r="314" spans="1:4">
      <c r="A314" s="26">
        <v>370</v>
      </c>
      <c r="B314" s="31" t="s">
        <v>453</v>
      </c>
      <c r="C314" s="26" t="s">
        <v>59</v>
      </c>
      <c r="D314" s="97">
        <v>83.34</v>
      </c>
    </row>
    <row r="315" spans="1:4">
      <c r="A315" s="26">
        <v>368</v>
      </c>
      <c r="B315" s="31" t="s">
        <v>454</v>
      </c>
      <c r="C315" s="26" t="s">
        <v>59</v>
      </c>
      <c r="D315" s="97">
        <v>41.67</v>
      </c>
    </row>
    <row r="316" spans="1:4" ht="25.5">
      <c r="A316" s="26">
        <v>11075</v>
      </c>
      <c r="B316" s="31" t="s">
        <v>455</v>
      </c>
      <c r="C316" s="26" t="s">
        <v>59</v>
      </c>
      <c r="D316" s="97">
        <v>956.48</v>
      </c>
    </row>
    <row r="317" spans="1:4">
      <c r="A317" s="26">
        <v>1381</v>
      </c>
      <c r="B317" s="31" t="s">
        <v>456</v>
      </c>
      <c r="C317" s="26" t="s">
        <v>57</v>
      </c>
      <c r="D317" s="97">
        <v>0.75</v>
      </c>
    </row>
    <row r="318" spans="1:4">
      <c r="A318" s="26">
        <v>34353</v>
      </c>
      <c r="B318" s="31" t="s">
        <v>457</v>
      </c>
      <c r="C318" s="26" t="s">
        <v>57</v>
      </c>
      <c r="D318" s="97">
        <v>1.39</v>
      </c>
    </row>
    <row r="319" spans="1:4">
      <c r="A319" s="26">
        <v>37595</v>
      </c>
      <c r="B319" s="31" t="s">
        <v>458</v>
      </c>
      <c r="C319" s="26" t="s">
        <v>57</v>
      </c>
      <c r="D319" s="97">
        <v>2.2999999999999998</v>
      </c>
    </row>
    <row r="320" spans="1:4">
      <c r="A320" s="26">
        <v>37596</v>
      </c>
      <c r="B320" s="31" t="s">
        <v>459</v>
      </c>
      <c r="C320" s="26" t="s">
        <v>57</v>
      </c>
      <c r="D320" s="97">
        <v>2.64</v>
      </c>
    </row>
    <row r="321" spans="1:4" ht="25.5">
      <c r="A321" s="26">
        <v>371</v>
      </c>
      <c r="B321" s="31" t="s">
        <v>460</v>
      </c>
      <c r="C321" s="26" t="s">
        <v>57</v>
      </c>
      <c r="D321" s="97">
        <v>0.81</v>
      </c>
    </row>
    <row r="322" spans="1:4">
      <c r="A322" s="26">
        <v>37553</v>
      </c>
      <c r="B322" s="31" t="s">
        <v>461</v>
      </c>
      <c r="C322" s="26" t="s">
        <v>57</v>
      </c>
      <c r="D322" s="97">
        <v>1.53</v>
      </c>
    </row>
    <row r="323" spans="1:4">
      <c r="A323" s="26">
        <v>37552</v>
      </c>
      <c r="B323" s="31" t="s">
        <v>462</v>
      </c>
      <c r="C323" s="26" t="s">
        <v>57</v>
      </c>
      <c r="D323" s="97">
        <v>2.46</v>
      </c>
    </row>
    <row r="324" spans="1:4">
      <c r="A324" s="26">
        <v>36880</v>
      </c>
      <c r="B324" s="31" t="s">
        <v>463</v>
      </c>
      <c r="C324" s="26" t="s">
        <v>57</v>
      </c>
      <c r="D324" s="97">
        <v>2.5</v>
      </c>
    </row>
    <row r="325" spans="1:4">
      <c r="A325" s="26">
        <v>34355</v>
      </c>
      <c r="B325" s="31" t="s">
        <v>464</v>
      </c>
      <c r="C325" s="26" t="s">
        <v>57</v>
      </c>
      <c r="D325" s="97">
        <v>2.15</v>
      </c>
    </row>
    <row r="326" spans="1:4">
      <c r="A326" s="26">
        <v>130</v>
      </c>
      <c r="B326" s="31" t="s">
        <v>465</v>
      </c>
      <c r="C326" s="26" t="s">
        <v>57</v>
      </c>
      <c r="D326" s="97">
        <v>3.67</v>
      </c>
    </row>
    <row r="327" spans="1:4" ht="25.5">
      <c r="A327" s="26">
        <v>135</v>
      </c>
      <c r="B327" s="31" t="s">
        <v>466</v>
      </c>
      <c r="C327" s="26" t="s">
        <v>57</v>
      </c>
      <c r="D327" s="97">
        <v>2.95</v>
      </c>
    </row>
    <row r="328" spans="1:4">
      <c r="A328" s="26">
        <v>36886</v>
      </c>
      <c r="B328" s="31" t="s">
        <v>467</v>
      </c>
      <c r="C328" s="26" t="s">
        <v>57</v>
      </c>
      <c r="D328" s="97">
        <v>0.77</v>
      </c>
    </row>
    <row r="329" spans="1:4" ht="25.5">
      <c r="A329" s="26">
        <v>38546</v>
      </c>
      <c r="B329" s="31" t="s">
        <v>468</v>
      </c>
      <c r="C329" s="26" t="s">
        <v>59</v>
      </c>
      <c r="D329" s="97">
        <v>627.41</v>
      </c>
    </row>
    <row r="330" spans="1:4">
      <c r="A330" s="26">
        <v>34549</v>
      </c>
      <c r="B330" s="31" t="s">
        <v>469</v>
      </c>
      <c r="C330" s="26" t="s">
        <v>59</v>
      </c>
      <c r="D330" s="97">
        <v>747.19</v>
      </c>
    </row>
    <row r="331" spans="1:4">
      <c r="A331" s="26">
        <v>6081</v>
      </c>
      <c r="B331" s="31" t="s">
        <v>470</v>
      </c>
      <c r="C331" s="26" t="s">
        <v>59</v>
      </c>
      <c r="D331" s="97">
        <v>52.3</v>
      </c>
    </row>
    <row r="332" spans="1:4">
      <c r="A332" s="26">
        <v>6077</v>
      </c>
      <c r="B332" s="31" t="s">
        <v>471</v>
      </c>
      <c r="C332" s="26" t="s">
        <v>59</v>
      </c>
      <c r="D332" s="97">
        <v>37.35</v>
      </c>
    </row>
    <row r="333" spans="1:4">
      <c r="A333" s="26">
        <v>6079</v>
      </c>
      <c r="B333" s="31" t="s">
        <v>472</v>
      </c>
      <c r="C333" s="26" t="s">
        <v>59</v>
      </c>
      <c r="D333" s="97">
        <v>37.35</v>
      </c>
    </row>
    <row r="334" spans="1:4" ht="25.5">
      <c r="A334" s="26">
        <v>1091</v>
      </c>
      <c r="B334" s="31" t="s">
        <v>473</v>
      </c>
      <c r="C334" s="26" t="s">
        <v>55</v>
      </c>
      <c r="D334" s="97">
        <v>42.44</v>
      </c>
    </row>
    <row r="335" spans="1:4" ht="25.5">
      <c r="A335" s="26">
        <v>1094</v>
      </c>
      <c r="B335" s="31" t="s">
        <v>474</v>
      </c>
      <c r="C335" s="26" t="s">
        <v>55</v>
      </c>
      <c r="D335" s="97">
        <v>29.69</v>
      </c>
    </row>
    <row r="336" spans="1:4" ht="25.5">
      <c r="A336" s="26">
        <v>1095</v>
      </c>
      <c r="B336" s="31" t="s">
        <v>475</v>
      </c>
      <c r="C336" s="26" t="s">
        <v>55</v>
      </c>
      <c r="D336" s="97">
        <v>63.09</v>
      </c>
    </row>
    <row r="337" spans="1:4" ht="25.5">
      <c r="A337" s="26">
        <v>1092</v>
      </c>
      <c r="B337" s="31" t="s">
        <v>476</v>
      </c>
      <c r="C337" s="26" t="s">
        <v>55</v>
      </c>
      <c r="D337" s="97">
        <v>48.82</v>
      </c>
    </row>
    <row r="338" spans="1:4" ht="25.5">
      <c r="A338" s="26">
        <v>1093</v>
      </c>
      <c r="B338" s="31" t="s">
        <v>477</v>
      </c>
      <c r="C338" s="26" t="s">
        <v>55</v>
      </c>
      <c r="D338" s="97">
        <v>114.01</v>
      </c>
    </row>
    <row r="339" spans="1:4" ht="25.5">
      <c r="A339" s="26">
        <v>1090</v>
      </c>
      <c r="B339" s="31" t="s">
        <v>478</v>
      </c>
      <c r="C339" s="26" t="s">
        <v>55</v>
      </c>
      <c r="D339" s="97">
        <v>81.63</v>
      </c>
    </row>
    <row r="340" spans="1:4" ht="25.5">
      <c r="A340" s="26">
        <v>1096</v>
      </c>
      <c r="B340" s="31" t="s">
        <v>479</v>
      </c>
      <c r="C340" s="26" t="s">
        <v>55</v>
      </c>
      <c r="D340" s="97">
        <v>146.9</v>
      </c>
    </row>
    <row r="341" spans="1:4" ht="25.5">
      <c r="A341" s="26">
        <v>1097</v>
      </c>
      <c r="B341" s="31" t="s">
        <v>480</v>
      </c>
      <c r="C341" s="26" t="s">
        <v>55</v>
      </c>
      <c r="D341" s="97">
        <v>124.7</v>
      </c>
    </row>
    <row r="342" spans="1:4">
      <c r="A342" s="26">
        <v>378</v>
      </c>
      <c r="B342" s="31" t="s">
        <v>481</v>
      </c>
      <c r="C342" s="26" t="s">
        <v>60</v>
      </c>
      <c r="D342" s="97">
        <v>22.2</v>
      </c>
    </row>
    <row r="343" spans="1:4">
      <c r="A343" s="26">
        <v>40911</v>
      </c>
      <c r="B343" s="31" t="s">
        <v>482</v>
      </c>
      <c r="C343" s="26" t="s">
        <v>61</v>
      </c>
      <c r="D343" s="98">
        <v>3891.96</v>
      </c>
    </row>
    <row r="344" spans="1:4">
      <c r="A344" s="26">
        <v>33939</v>
      </c>
      <c r="B344" s="31" t="s">
        <v>483</v>
      </c>
      <c r="C344" s="26" t="s">
        <v>60</v>
      </c>
      <c r="D344" s="97">
        <v>106.29</v>
      </c>
    </row>
    <row r="345" spans="1:4">
      <c r="A345" s="26">
        <v>40815</v>
      </c>
      <c r="B345" s="31" t="s">
        <v>484</v>
      </c>
      <c r="C345" s="26" t="s">
        <v>61</v>
      </c>
      <c r="D345" s="98">
        <v>18631.509999999998</v>
      </c>
    </row>
    <row r="346" spans="1:4">
      <c r="A346" s="26">
        <v>33952</v>
      </c>
      <c r="B346" s="31" t="s">
        <v>485</v>
      </c>
      <c r="C346" s="26" t="s">
        <v>60</v>
      </c>
      <c r="D346" s="97">
        <v>121.01</v>
      </c>
    </row>
    <row r="347" spans="1:4">
      <c r="A347" s="26">
        <v>40816</v>
      </c>
      <c r="B347" s="31" t="s">
        <v>486</v>
      </c>
      <c r="C347" s="26" t="s">
        <v>61</v>
      </c>
      <c r="D347" s="98">
        <v>21212.11</v>
      </c>
    </row>
    <row r="348" spans="1:4">
      <c r="A348" s="26">
        <v>33953</v>
      </c>
      <c r="B348" s="31" t="s">
        <v>487</v>
      </c>
      <c r="C348" s="26" t="s">
        <v>60</v>
      </c>
      <c r="D348" s="97">
        <v>124.83</v>
      </c>
    </row>
    <row r="349" spans="1:4">
      <c r="A349" s="26">
        <v>40817</v>
      </c>
      <c r="B349" s="31" t="s">
        <v>488</v>
      </c>
      <c r="C349" s="26" t="s">
        <v>61</v>
      </c>
      <c r="D349" s="98">
        <v>21882.3</v>
      </c>
    </row>
    <row r="350" spans="1:4" ht="25.5">
      <c r="A350" s="26">
        <v>13348</v>
      </c>
      <c r="B350" s="31" t="s">
        <v>489</v>
      </c>
      <c r="C350" s="26" t="s">
        <v>55</v>
      </c>
      <c r="D350" s="97">
        <v>1.76</v>
      </c>
    </row>
    <row r="351" spans="1:4">
      <c r="A351" s="26">
        <v>39211</v>
      </c>
      <c r="B351" s="31" t="s">
        <v>490</v>
      </c>
      <c r="C351" s="26" t="s">
        <v>55</v>
      </c>
      <c r="D351" s="97">
        <v>1.82</v>
      </c>
    </row>
    <row r="352" spans="1:4">
      <c r="A352" s="26">
        <v>39212</v>
      </c>
      <c r="B352" s="31" t="s">
        <v>491</v>
      </c>
      <c r="C352" s="26" t="s">
        <v>55</v>
      </c>
      <c r="D352" s="97">
        <v>2.0299999999999998</v>
      </c>
    </row>
    <row r="353" spans="1:4">
      <c r="A353" s="26">
        <v>39208</v>
      </c>
      <c r="B353" s="31" t="s">
        <v>492</v>
      </c>
      <c r="C353" s="26" t="s">
        <v>55</v>
      </c>
      <c r="D353" s="97">
        <v>0.55000000000000004</v>
      </c>
    </row>
    <row r="354" spans="1:4">
      <c r="A354" s="26">
        <v>39210</v>
      </c>
      <c r="B354" s="31" t="s">
        <v>493</v>
      </c>
      <c r="C354" s="26" t="s">
        <v>55</v>
      </c>
      <c r="D354" s="97">
        <v>1.02</v>
      </c>
    </row>
    <row r="355" spans="1:4">
      <c r="A355" s="26">
        <v>39214</v>
      </c>
      <c r="B355" s="31" t="s">
        <v>494</v>
      </c>
      <c r="C355" s="26" t="s">
        <v>55</v>
      </c>
      <c r="D355" s="97">
        <v>3.77</v>
      </c>
    </row>
    <row r="356" spans="1:4">
      <c r="A356" s="26">
        <v>39213</v>
      </c>
      <c r="B356" s="31" t="s">
        <v>495</v>
      </c>
      <c r="C356" s="26" t="s">
        <v>55</v>
      </c>
      <c r="D356" s="97">
        <v>2.66</v>
      </c>
    </row>
    <row r="357" spans="1:4">
      <c r="A357" s="26">
        <v>39209</v>
      </c>
      <c r="B357" s="31" t="s">
        <v>496</v>
      </c>
      <c r="C357" s="26" t="s">
        <v>55</v>
      </c>
      <c r="D357" s="97">
        <v>0.66</v>
      </c>
    </row>
    <row r="358" spans="1:4">
      <c r="A358" s="26">
        <v>39207</v>
      </c>
      <c r="B358" s="31" t="s">
        <v>497</v>
      </c>
      <c r="C358" s="26" t="s">
        <v>55</v>
      </c>
      <c r="D358" s="97">
        <v>1.02</v>
      </c>
    </row>
    <row r="359" spans="1:4">
      <c r="A359" s="26">
        <v>39215</v>
      </c>
      <c r="B359" s="31" t="s">
        <v>498</v>
      </c>
      <c r="C359" s="26" t="s">
        <v>55</v>
      </c>
      <c r="D359" s="97">
        <v>6.86</v>
      </c>
    </row>
    <row r="360" spans="1:4">
      <c r="A360" s="26">
        <v>39216</v>
      </c>
      <c r="B360" s="31" t="s">
        <v>499</v>
      </c>
      <c r="C360" s="26" t="s">
        <v>55</v>
      </c>
      <c r="D360" s="97">
        <v>9.58</v>
      </c>
    </row>
    <row r="361" spans="1:4" ht="25.5">
      <c r="A361" s="26">
        <v>11267</v>
      </c>
      <c r="B361" s="31" t="s">
        <v>500</v>
      </c>
      <c r="C361" s="26" t="s">
        <v>55</v>
      </c>
      <c r="D361" s="97">
        <v>1.54</v>
      </c>
    </row>
    <row r="362" spans="1:4" ht="25.5">
      <c r="A362" s="26">
        <v>379</v>
      </c>
      <c r="B362" s="31" t="s">
        <v>501</v>
      </c>
      <c r="C362" s="26" t="s">
        <v>55</v>
      </c>
      <c r="D362" s="97">
        <v>1.55</v>
      </c>
    </row>
    <row r="363" spans="1:4" ht="25.5">
      <c r="A363" s="26">
        <v>510</v>
      </c>
      <c r="B363" s="31" t="s">
        <v>502</v>
      </c>
      <c r="C363" s="26" t="s">
        <v>57</v>
      </c>
      <c r="D363" s="97">
        <v>15.58</v>
      </c>
    </row>
    <row r="364" spans="1:4" ht="25.5">
      <c r="A364" s="26">
        <v>516</v>
      </c>
      <c r="B364" s="31" t="s">
        <v>503</v>
      </c>
      <c r="C364" s="26" t="s">
        <v>57</v>
      </c>
      <c r="D364" s="97">
        <v>18.46</v>
      </c>
    </row>
    <row r="365" spans="1:4" ht="25.5">
      <c r="A365" s="26">
        <v>509</v>
      </c>
      <c r="B365" s="31" t="s">
        <v>504</v>
      </c>
      <c r="C365" s="26" t="s">
        <v>57</v>
      </c>
      <c r="D365" s="97">
        <v>20.72</v>
      </c>
    </row>
    <row r="366" spans="1:4">
      <c r="A366" s="26">
        <v>40331</v>
      </c>
      <c r="B366" s="31" t="s">
        <v>505</v>
      </c>
      <c r="C366" s="26" t="s">
        <v>60</v>
      </c>
      <c r="D366" s="97">
        <v>18.940000000000001</v>
      </c>
    </row>
    <row r="367" spans="1:4">
      <c r="A367" s="26">
        <v>40930</v>
      </c>
      <c r="B367" s="31" t="s">
        <v>506</v>
      </c>
      <c r="C367" s="26" t="s">
        <v>61</v>
      </c>
      <c r="D367" s="98">
        <v>3325.04</v>
      </c>
    </row>
    <row r="368" spans="1:4">
      <c r="A368" s="26">
        <v>11761</v>
      </c>
      <c r="B368" s="31" t="s">
        <v>507</v>
      </c>
      <c r="C368" s="26" t="s">
        <v>55</v>
      </c>
      <c r="D368" s="97">
        <v>86.93</v>
      </c>
    </row>
    <row r="369" spans="1:4">
      <c r="A369" s="26">
        <v>377</v>
      </c>
      <c r="B369" s="31" t="s">
        <v>508</v>
      </c>
      <c r="C369" s="26" t="s">
        <v>55</v>
      </c>
      <c r="D369" s="97">
        <v>40.85</v>
      </c>
    </row>
    <row r="370" spans="1:4">
      <c r="A370" s="26">
        <v>7588</v>
      </c>
      <c r="B370" s="31" t="s">
        <v>509</v>
      </c>
      <c r="C370" s="26" t="s">
        <v>55</v>
      </c>
      <c r="D370" s="97">
        <v>48.65</v>
      </c>
    </row>
    <row r="371" spans="1:4">
      <c r="A371" s="26">
        <v>34551</v>
      </c>
      <c r="B371" s="31" t="s">
        <v>510</v>
      </c>
      <c r="C371" s="26" t="s">
        <v>60</v>
      </c>
      <c r="D371" s="97">
        <v>13.84</v>
      </c>
    </row>
    <row r="372" spans="1:4">
      <c r="A372" s="26">
        <v>41078</v>
      </c>
      <c r="B372" s="31" t="s">
        <v>511</v>
      </c>
      <c r="C372" s="26" t="s">
        <v>61</v>
      </c>
      <c r="D372" s="98">
        <v>2427.5500000000002</v>
      </c>
    </row>
    <row r="373" spans="1:4">
      <c r="A373" s="26">
        <v>246</v>
      </c>
      <c r="B373" s="31" t="s">
        <v>512</v>
      </c>
      <c r="C373" s="26" t="s">
        <v>60</v>
      </c>
      <c r="D373" s="97">
        <v>16.170000000000002</v>
      </c>
    </row>
    <row r="374" spans="1:4" s="34" customFormat="1">
      <c r="A374" s="32">
        <v>40927</v>
      </c>
      <c r="B374" s="33" t="s">
        <v>513</v>
      </c>
      <c r="C374" s="32" t="s">
        <v>61</v>
      </c>
      <c r="D374" s="100">
        <v>2834.63</v>
      </c>
    </row>
    <row r="375" spans="1:4" s="34" customFormat="1">
      <c r="A375" s="32">
        <v>2350</v>
      </c>
      <c r="B375" s="33" t="s">
        <v>514</v>
      </c>
      <c r="C375" s="32" t="s">
        <v>60</v>
      </c>
      <c r="D375" s="99">
        <v>16.97</v>
      </c>
    </row>
    <row r="376" spans="1:4" s="34" customFormat="1">
      <c r="A376" s="32">
        <v>40812</v>
      </c>
      <c r="B376" s="33" t="s">
        <v>515</v>
      </c>
      <c r="C376" s="32" t="s">
        <v>61</v>
      </c>
      <c r="D376" s="100">
        <v>2978.73</v>
      </c>
    </row>
    <row r="377" spans="1:4" s="34" customFormat="1">
      <c r="A377" s="32">
        <v>245</v>
      </c>
      <c r="B377" s="33" t="s">
        <v>516</v>
      </c>
      <c r="C377" s="32" t="s">
        <v>60</v>
      </c>
      <c r="D377" s="99">
        <v>28.32</v>
      </c>
    </row>
    <row r="378" spans="1:4" s="34" customFormat="1">
      <c r="A378" s="32">
        <v>41090</v>
      </c>
      <c r="B378" s="33" t="s">
        <v>517</v>
      </c>
      <c r="C378" s="32" t="s">
        <v>61</v>
      </c>
      <c r="D378" s="100">
        <v>4968.07</v>
      </c>
    </row>
    <row r="379" spans="1:4" s="34" customFormat="1">
      <c r="A379" s="32">
        <v>251</v>
      </c>
      <c r="B379" s="33" t="s">
        <v>518</v>
      </c>
      <c r="C379" s="32" t="s">
        <v>60</v>
      </c>
      <c r="D379" s="99">
        <v>16.170000000000002</v>
      </c>
    </row>
    <row r="380" spans="1:4" s="34" customFormat="1">
      <c r="A380" s="32">
        <v>40975</v>
      </c>
      <c r="B380" s="33" t="s">
        <v>519</v>
      </c>
      <c r="C380" s="32" t="s">
        <v>61</v>
      </c>
      <c r="D380" s="100">
        <v>2834.63</v>
      </c>
    </row>
    <row r="381" spans="1:4" s="34" customFormat="1">
      <c r="A381" s="32">
        <v>6127</v>
      </c>
      <c r="B381" s="33" t="s">
        <v>520</v>
      </c>
      <c r="C381" s="32" t="s">
        <v>60</v>
      </c>
      <c r="D381" s="99">
        <v>16.170000000000002</v>
      </c>
    </row>
    <row r="382" spans="1:4" s="34" customFormat="1">
      <c r="A382" s="32">
        <v>41072</v>
      </c>
      <c r="B382" s="33" t="s">
        <v>521</v>
      </c>
      <c r="C382" s="32" t="s">
        <v>61</v>
      </c>
      <c r="D382" s="100">
        <v>2834.63</v>
      </c>
    </row>
    <row r="383" spans="1:4" s="34" customFormat="1">
      <c r="A383" s="32">
        <v>6121</v>
      </c>
      <c r="B383" s="33" t="s">
        <v>522</v>
      </c>
      <c r="C383" s="32" t="s">
        <v>60</v>
      </c>
      <c r="D383" s="99">
        <v>14.23</v>
      </c>
    </row>
    <row r="384" spans="1:4" s="34" customFormat="1">
      <c r="A384" s="32">
        <v>41071</v>
      </c>
      <c r="B384" s="33" t="s">
        <v>523</v>
      </c>
      <c r="C384" s="32" t="s">
        <v>61</v>
      </c>
      <c r="D384" s="100">
        <v>2495.7199999999998</v>
      </c>
    </row>
    <row r="385" spans="1:4" s="34" customFormat="1">
      <c r="A385" s="32">
        <v>244</v>
      </c>
      <c r="B385" s="33" t="s">
        <v>524</v>
      </c>
      <c r="C385" s="32" t="s">
        <v>60</v>
      </c>
      <c r="D385" s="99">
        <v>17.53</v>
      </c>
    </row>
    <row r="386" spans="1:4" s="34" customFormat="1">
      <c r="A386" s="32">
        <v>41093</v>
      </c>
      <c r="B386" s="33" t="s">
        <v>525</v>
      </c>
      <c r="C386" s="32" t="s">
        <v>61</v>
      </c>
      <c r="D386" s="100">
        <v>3074.95</v>
      </c>
    </row>
    <row r="387" spans="1:4" s="34" customFormat="1">
      <c r="A387" s="32">
        <v>532</v>
      </c>
      <c r="B387" s="33" t="s">
        <v>526</v>
      </c>
      <c r="C387" s="32" t="s">
        <v>60</v>
      </c>
      <c r="D387" s="99">
        <v>42.95</v>
      </c>
    </row>
    <row r="388" spans="1:4" s="34" customFormat="1">
      <c r="A388" s="32">
        <v>40931</v>
      </c>
      <c r="B388" s="33" t="s">
        <v>527</v>
      </c>
      <c r="C388" s="32" t="s">
        <v>61</v>
      </c>
      <c r="D388" s="100">
        <v>7531.51</v>
      </c>
    </row>
    <row r="389" spans="1:4" s="34" customFormat="1">
      <c r="A389" s="32">
        <v>36150</v>
      </c>
      <c r="B389" s="33" t="s">
        <v>528</v>
      </c>
      <c r="C389" s="32" t="s">
        <v>55</v>
      </c>
      <c r="D389" s="99">
        <v>46.27</v>
      </c>
    </row>
    <row r="390" spans="1:4" s="34" customFormat="1">
      <c r="A390" s="32">
        <v>4760</v>
      </c>
      <c r="B390" s="33" t="s">
        <v>529</v>
      </c>
      <c r="C390" s="32" t="s">
        <v>60</v>
      </c>
      <c r="D390" s="100">
        <v>22.2</v>
      </c>
    </row>
    <row r="391" spans="1:4" s="34" customFormat="1">
      <c r="A391" s="32">
        <v>41069</v>
      </c>
      <c r="B391" s="33" t="s">
        <v>530</v>
      </c>
      <c r="C391" s="32" t="s">
        <v>61</v>
      </c>
      <c r="D391" s="99">
        <v>3892.53</v>
      </c>
    </row>
    <row r="392" spans="1:4" s="34" customFormat="1" ht="25.5">
      <c r="A392" s="32">
        <v>10422</v>
      </c>
      <c r="B392" s="33" t="s">
        <v>531</v>
      </c>
      <c r="C392" s="32" t="s">
        <v>55</v>
      </c>
      <c r="D392" s="99">
        <v>384.96</v>
      </c>
    </row>
    <row r="393" spans="1:4" s="34" customFormat="1" ht="25.5">
      <c r="A393" s="32">
        <v>44019</v>
      </c>
      <c r="B393" s="33" t="s">
        <v>532</v>
      </c>
      <c r="C393" s="32" t="s">
        <v>55</v>
      </c>
      <c r="D393" s="100">
        <v>532.88</v>
      </c>
    </row>
    <row r="394" spans="1:4" s="34" customFormat="1" ht="25.5">
      <c r="A394" s="32">
        <v>36520</v>
      </c>
      <c r="B394" s="33" t="s">
        <v>533</v>
      </c>
      <c r="C394" s="32" t="s">
        <v>55</v>
      </c>
      <c r="D394" s="99">
        <v>647.91999999999996</v>
      </c>
    </row>
    <row r="395" spans="1:4" s="34" customFormat="1" ht="25.5">
      <c r="A395" s="32">
        <v>42319</v>
      </c>
      <c r="B395" s="33" t="s">
        <v>534</v>
      </c>
      <c r="C395" s="32" t="s">
        <v>55</v>
      </c>
      <c r="D395" s="99">
        <v>580.57000000000005</v>
      </c>
    </row>
    <row r="396" spans="1:4" s="34" customFormat="1" ht="25.5">
      <c r="A396" s="32">
        <v>10420</v>
      </c>
      <c r="B396" s="33" t="s">
        <v>535</v>
      </c>
      <c r="C396" s="32" t="s">
        <v>55</v>
      </c>
      <c r="D396" s="99">
        <v>205.95</v>
      </c>
    </row>
    <row r="397" spans="1:4" ht="25.5">
      <c r="A397" s="26">
        <v>10421</v>
      </c>
      <c r="B397" s="31" t="s">
        <v>536</v>
      </c>
      <c r="C397" s="26" t="s">
        <v>55</v>
      </c>
      <c r="D397" s="97">
        <v>226.31</v>
      </c>
    </row>
    <row r="398" spans="1:4">
      <c r="A398" s="26">
        <v>11786</v>
      </c>
      <c r="B398" s="31" t="s">
        <v>537</v>
      </c>
      <c r="C398" s="26" t="s">
        <v>55</v>
      </c>
      <c r="D398" s="97">
        <v>456.33</v>
      </c>
    </row>
    <row r="399" spans="1:4">
      <c r="A399" s="26">
        <v>4815</v>
      </c>
      <c r="B399" s="31" t="s">
        <v>538</v>
      </c>
      <c r="C399" s="26" t="s">
        <v>55</v>
      </c>
      <c r="D399" s="97">
        <v>6.54</v>
      </c>
    </row>
    <row r="400" spans="1:4">
      <c r="A400" s="26">
        <v>541</v>
      </c>
      <c r="B400" s="31" t="s">
        <v>539</v>
      </c>
      <c r="C400" s="26" t="s">
        <v>55</v>
      </c>
      <c r="D400" s="97">
        <v>159.5</v>
      </c>
    </row>
    <row r="401" spans="1:4">
      <c r="A401" s="26">
        <v>542</v>
      </c>
      <c r="B401" s="31" t="s">
        <v>540</v>
      </c>
      <c r="C401" s="26" t="s">
        <v>55</v>
      </c>
      <c r="D401" s="97">
        <v>199.93</v>
      </c>
    </row>
    <row r="402" spans="1:4">
      <c r="A402" s="26">
        <v>540</v>
      </c>
      <c r="B402" s="31" t="s">
        <v>541</v>
      </c>
      <c r="C402" s="26" t="s">
        <v>55</v>
      </c>
      <c r="D402" s="97">
        <v>450.55</v>
      </c>
    </row>
    <row r="403" spans="1:4" ht="25.5">
      <c r="A403" s="26">
        <v>38364</v>
      </c>
      <c r="B403" s="31" t="s">
        <v>542</v>
      </c>
      <c r="C403" s="26" t="s">
        <v>55</v>
      </c>
      <c r="D403" s="97">
        <v>497.9</v>
      </c>
    </row>
    <row r="404" spans="1:4" ht="25.5">
      <c r="A404" s="26">
        <v>11692</v>
      </c>
      <c r="B404" s="31" t="s">
        <v>543</v>
      </c>
      <c r="C404" s="26" t="s">
        <v>62</v>
      </c>
      <c r="D404" s="97">
        <v>228.54</v>
      </c>
    </row>
    <row r="405" spans="1:4" ht="25.5">
      <c r="A405" s="26">
        <v>1746</v>
      </c>
      <c r="B405" s="31" t="s">
        <v>544</v>
      </c>
      <c r="C405" s="26" t="s">
        <v>55</v>
      </c>
      <c r="D405" s="97">
        <v>275.41000000000003</v>
      </c>
    </row>
    <row r="406" spans="1:4" ht="25.5">
      <c r="A406" s="26">
        <v>1748</v>
      </c>
      <c r="B406" s="31" t="s">
        <v>545</v>
      </c>
      <c r="C406" s="26" t="s">
        <v>55</v>
      </c>
      <c r="D406" s="97">
        <v>366.23</v>
      </c>
    </row>
    <row r="407" spans="1:4" ht="25.5">
      <c r="A407" s="26">
        <v>1749</v>
      </c>
      <c r="B407" s="31" t="s">
        <v>546</v>
      </c>
      <c r="C407" s="26" t="s">
        <v>55</v>
      </c>
      <c r="D407" s="97">
        <v>530.6</v>
      </c>
    </row>
    <row r="408" spans="1:4" ht="25.5">
      <c r="A408" s="26">
        <v>37412</v>
      </c>
      <c r="B408" s="31" t="s">
        <v>547</v>
      </c>
      <c r="C408" s="26" t="s">
        <v>55</v>
      </c>
      <c r="D408" s="97">
        <v>269.20999999999998</v>
      </c>
    </row>
    <row r="409" spans="1:4" ht="25.5">
      <c r="A409" s="26">
        <v>1745</v>
      </c>
      <c r="B409" s="31" t="s">
        <v>548</v>
      </c>
      <c r="C409" s="26" t="s">
        <v>55</v>
      </c>
      <c r="D409" s="97">
        <v>320.13</v>
      </c>
    </row>
    <row r="410" spans="1:4" ht="25.5">
      <c r="A410" s="26">
        <v>1750</v>
      </c>
      <c r="B410" s="31" t="s">
        <v>549</v>
      </c>
      <c r="C410" s="26" t="s">
        <v>55</v>
      </c>
      <c r="D410" s="97">
        <v>748.09</v>
      </c>
    </row>
    <row r="411" spans="1:4" ht="25.5">
      <c r="A411" s="26">
        <v>11687</v>
      </c>
      <c r="B411" s="31" t="s">
        <v>550</v>
      </c>
      <c r="C411" s="26" t="s">
        <v>56</v>
      </c>
      <c r="D411" s="97">
        <v>1191.94</v>
      </c>
    </row>
    <row r="412" spans="1:4" ht="25.5">
      <c r="A412" s="26">
        <v>11689</v>
      </c>
      <c r="B412" s="31" t="s">
        <v>551</v>
      </c>
      <c r="C412" s="26" t="s">
        <v>56</v>
      </c>
      <c r="D412" s="97">
        <v>1493.44</v>
      </c>
    </row>
    <row r="413" spans="1:4">
      <c r="A413" s="26">
        <v>11693</v>
      </c>
      <c r="B413" s="31" t="s">
        <v>552</v>
      </c>
      <c r="C413" s="26" t="s">
        <v>62</v>
      </c>
      <c r="D413" s="97">
        <v>176.85</v>
      </c>
    </row>
    <row r="414" spans="1:4">
      <c r="A414" s="26">
        <v>36215</v>
      </c>
      <c r="B414" s="31" t="s">
        <v>553</v>
      </c>
      <c r="C414" s="26" t="s">
        <v>55</v>
      </c>
      <c r="D414" s="98">
        <v>952.7</v>
      </c>
    </row>
    <row r="415" spans="1:4" ht="25.5">
      <c r="A415" s="26">
        <v>42439</v>
      </c>
      <c r="B415" s="31" t="s">
        <v>554</v>
      </c>
      <c r="C415" s="26" t="s">
        <v>55</v>
      </c>
      <c r="D415" s="98">
        <v>1207.8399999999999</v>
      </c>
    </row>
    <row r="416" spans="1:4">
      <c r="A416" s="26">
        <v>38381</v>
      </c>
      <c r="B416" s="31" t="s">
        <v>555</v>
      </c>
      <c r="C416" s="26" t="s">
        <v>55</v>
      </c>
      <c r="D416" s="97">
        <v>11.3</v>
      </c>
    </row>
    <row r="417" spans="1:4">
      <c r="A417" s="26">
        <v>39621</v>
      </c>
      <c r="B417" s="31" t="s">
        <v>556</v>
      </c>
      <c r="C417" s="26" t="s">
        <v>63</v>
      </c>
      <c r="D417" s="97">
        <v>973.33</v>
      </c>
    </row>
    <row r="418" spans="1:4">
      <c r="A418" s="26">
        <v>39624</v>
      </c>
      <c r="B418" s="31" t="s">
        <v>557</v>
      </c>
      <c r="C418" s="26" t="s">
        <v>63</v>
      </c>
      <c r="D418" s="98">
        <v>1073.68</v>
      </c>
    </row>
    <row r="419" spans="1:4">
      <c r="A419" s="26">
        <v>39615</v>
      </c>
      <c r="B419" s="31" t="s">
        <v>558</v>
      </c>
      <c r="C419" s="26" t="s">
        <v>55</v>
      </c>
      <c r="D419" s="97">
        <v>433.87</v>
      </c>
    </row>
    <row r="420" spans="1:4">
      <c r="A420" s="26">
        <v>39620</v>
      </c>
      <c r="B420" s="31" t="s">
        <v>559</v>
      </c>
      <c r="C420" s="26" t="s">
        <v>55</v>
      </c>
      <c r="D420" s="98">
        <v>662.63</v>
      </c>
    </row>
    <row r="421" spans="1:4">
      <c r="A421" s="26">
        <v>39623</v>
      </c>
      <c r="B421" s="31" t="s">
        <v>560</v>
      </c>
      <c r="C421" s="26" t="s">
        <v>55</v>
      </c>
      <c r="D421" s="98">
        <v>709.74</v>
      </c>
    </row>
    <row r="422" spans="1:4">
      <c r="A422" s="26">
        <v>546</v>
      </c>
      <c r="B422" s="31" t="s">
        <v>561</v>
      </c>
      <c r="C422" s="26" t="s">
        <v>57</v>
      </c>
      <c r="D422" s="97">
        <v>7.1</v>
      </c>
    </row>
    <row r="423" spans="1:4">
      <c r="A423" s="26">
        <v>566</v>
      </c>
      <c r="B423" s="31" t="s">
        <v>562</v>
      </c>
      <c r="C423" s="26" t="s">
        <v>56</v>
      </c>
      <c r="D423" s="97">
        <v>3.37</v>
      </c>
    </row>
    <row r="424" spans="1:4">
      <c r="A424" s="26">
        <v>565</v>
      </c>
      <c r="B424" s="31" t="s">
        <v>4870</v>
      </c>
      <c r="C424" s="26" t="s">
        <v>56</v>
      </c>
      <c r="D424" s="97">
        <v>12.28</v>
      </c>
    </row>
    <row r="425" spans="1:4">
      <c r="A425" s="26">
        <v>555</v>
      </c>
      <c r="B425" s="31" t="s">
        <v>563</v>
      </c>
      <c r="C425" s="26" t="s">
        <v>56</v>
      </c>
      <c r="D425" s="97">
        <v>8.6999999999999993</v>
      </c>
    </row>
    <row r="426" spans="1:4">
      <c r="A426" s="26">
        <v>557</v>
      </c>
      <c r="B426" s="31" t="s">
        <v>564</v>
      </c>
      <c r="C426" s="26" t="s">
        <v>56</v>
      </c>
      <c r="D426" s="97">
        <v>27.32</v>
      </c>
    </row>
    <row r="427" spans="1:4">
      <c r="A427" s="26">
        <v>552</v>
      </c>
      <c r="B427" s="31" t="s">
        <v>565</v>
      </c>
      <c r="C427" s="26" t="s">
        <v>56</v>
      </c>
      <c r="D427" s="97">
        <v>13.55</v>
      </c>
    </row>
    <row r="428" spans="1:4">
      <c r="A428" s="26">
        <v>563</v>
      </c>
      <c r="B428" s="31" t="s">
        <v>566</v>
      </c>
      <c r="C428" s="26" t="s">
        <v>56</v>
      </c>
      <c r="D428" s="97">
        <v>20.36</v>
      </c>
    </row>
    <row r="429" spans="1:4">
      <c r="A429" s="26">
        <v>549</v>
      </c>
      <c r="B429" s="31" t="s">
        <v>567</v>
      </c>
      <c r="C429" s="26" t="s">
        <v>56</v>
      </c>
      <c r="D429" s="97">
        <v>36.65</v>
      </c>
    </row>
    <row r="430" spans="1:4">
      <c r="A430" s="26">
        <v>551</v>
      </c>
      <c r="B430" s="31" t="s">
        <v>568</v>
      </c>
      <c r="C430" s="26" t="s">
        <v>56</v>
      </c>
      <c r="D430" s="97">
        <v>72.58</v>
      </c>
    </row>
    <row r="431" spans="1:4">
      <c r="A431" s="26">
        <v>559</v>
      </c>
      <c r="B431" s="31" t="s">
        <v>569</v>
      </c>
      <c r="C431" s="26" t="s">
        <v>56</v>
      </c>
      <c r="D431" s="97">
        <v>18.14</v>
      </c>
    </row>
    <row r="432" spans="1:4">
      <c r="A432" s="26">
        <v>560</v>
      </c>
      <c r="B432" s="31" t="s">
        <v>570</v>
      </c>
      <c r="C432" s="26" t="s">
        <v>56</v>
      </c>
      <c r="D432" s="97">
        <v>22.7</v>
      </c>
    </row>
    <row r="433" spans="1:4">
      <c r="A433" s="26">
        <v>547</v>
      </c>
      <c r="B433" s="31" t="s">
        <v>571</v>
      </c>
      <c r="C433" s="26" t="s">
        <v>56</v>
      </c>
      <c r="D433" s="97">
        <v>27.18</v>
      </c>
    </row>
    <row r="434" spans="1:4">
      <c r="A434" s="26">
        <v>36207</v>
      </c>
      <c r="B434" s="31" t="s">
        <v>572</v>
      </c>
      <c r="C434" s="26" t="s">
        <v>55</v>
      </c>
      <c r="D434" s="97">
        <v>421.98</v>
      </c>
    </row>
    <row r="435" spans="1:4">
      <c r="A435" s="26">
        <v>36209</v>
      </c>
      <c r="B435" s="31" t="s">
        <v>573</v>
      </c>
      <c r="C435" s="26" t="s">
        <v>55</v>
      </c>
      <c r="D435" s="97">
        <v>484.29</v>
      </c>
    </row>
    <row r="436" spans="1:4" ht="25.5">
      <c r="A436" s="26">
        <v>36210</v>
      </c>
      <c r="B436" s="31" t="s">
        <v>574</v>
      </c>
      <c r="C436" s="26" t="s">
        <v>55</v>
      </c>
      <c r="D436" s="97">
        <v>523.98</v>
      </c>
    </row>
    <row r="437" spans="1:4">
      <c r="A437" s="26">
        <v>36204</v>
      </c>
      <c r="B437" s="31" t="s">
        <v>575</v>
      </c>
      <c r="C437" s="26" t="s">
        <v>55</v>
      </c>
      <c r="D437" s="97">
        <v>185.78</v>
      </c>
    </row>
    <row r="438" spans="1:4">
      <c r="A438" s="26">
        <v>36205</v>
      </c>
      <c r="B438" s="31" t="s">
        <v>576</v>
      </c>
      <c r="C438" s="26" t="s">
        <v>55</v>
      </c>
      <c r="D438" s="97">
        <v>206.33</v>
      </c>
    </row>
    <row r="439" spans="1:4">
      <c r="A439" s="26">
        <v>36081</v>
      </c>
      <c r="B439" s="31" t="s">
        <v>577</v>
      </c>
      <c r="C439" s="26" t="s">
        <v>55</v>
      </c>
      <c r="D439" s="97">
        <v>220</v>
      </c>
    </row>
    <row r="440" spans="1:4">
      <c r="A440" s="26">
        <v>36206</v>
      </c>
      <c r="B440" s="31" t="s">
        <v>578</v>
      </c>
      <c r="C440" s="26" t="s">
        <v>55</v>
      </c>
      <c r="D440" s="97">
        <v>230.49</v>
      </c>
    </row>
    <row r="441" spans="1:4">
      <c r="A441" s="26">
        <v>36218</v>
      </c>
      <c r="B441" s="31" t="s">
        <v>579</v>
      </c>
      <c r="C441" s="26" t="s">
        <v>55</v>
      </c>
      <c r="D441" s="97">
        <v>156.4</v>
      </c>
    </row>
    <row r="442" spans="1:4">
      <c r="A442" s="26">
        <v>36220</v>
      </c>
      <c r="B442" s="31" t="s">
        <v>580</v>
      </c>
      <c r="C442" s="26" t="s">
        <v>55</v>
      </c>
      <c r="D442" s="97">
        <v>179.34</v>
      </c>
    </row>
    <row r="443" spans="1:4">
      <c r="A443" s="26">
        <v>36080</v>
      </c>
      <c r="B443" s="31" t="s">
        <v>581</v>
      </c>
      <c r="C443" s="26" t="s">
        <v>55</v>
      </c>
      <c r="D443" s="97">
        <v>193.99</v>
      </c>
    </row>
    <row r="444" spans="1:4">
      <c r="A444" s="26">
        <v>36223</v>
      </c>
      <c r="B444" s="31" t="s">
        <v>582</v>
      </c>
      <c r="C444" s="26" t="s">
        <v>55</v>
      </c>
      <c r="D444" s="97">
        <v>203.14</v>
      </c>
    </row>
    <row r="445" spans="1:4" ht="25.5">
      <c r="A445" s="26">
        <v>38127</v>
      </c>
      <c r="B445" s="31" t="s">
        <v>583</v>
      </c>
      <c r="C445" s="26" t="s">
        <v>55</v>
      </c>
      <c r="D445" s="97">
        <v>347.9</v>
      </c>
    </row>
    <row r="446" spans="1:4">
      <c r="A446" s="26">
        <v>38060</v>
      </c>
      <c r="B446" s="31" t="s">
        <v>584</v>
      </c>
      <c r="C446" s="26" t="s">
        <v>55</v>
      </c>
      <c r="D446" s="97">
        <v>42.16</v>
      </c>
    </row>
    <row r="447" spans="1:4">
      <c r="A447" s="26">
        <v>10956</v>
      </c>
      <c r="B447" s="31" t="s">
        <v>585</v>
      </c>
      <c r="C447" s="26" t="s">
        <v>55</v>
      </c>
      <c r="D447" s="97">
        <v>46.24</v>
      </c>
    </row>
    <row r="448" spans="1:4">
      <c r="A448" s="26">
        <v>39380</v>
      </c>
      <c r="B448" s="31" t="s">
        <v>586</v>
      </c>
      <c r="C448" s="26" t="s">
        <v>55</v>
      </c>
      <c r="D448" s="97">
        <v>21.28</v>
      </c>
    </row>
    <row r="449" spans="1:4">
      <c r="A449" s="26">
        <v>44172</v>
      </c>
      <c r="B449" s="31" t="s">
        <v>587</v>
      </c>
      <c r="C449" s="26" t="s">
        <v>55</v>
      </c>
      <c r="D449" s="97">
        <v>11.5</v>
      </c>
    </row>
    <row r="450" spans="1:4">
      <c r="A450" s="26">
        <v>37597</v>
      </c>
      <c r="B450" s="31" t="s">
        <v>588</v>
      </c>
      <c r="C450" s="26" t="s">
        <v>55</v>
      </c>
      <c r="D450" s="97">
        <v>632675.78</v>
      </c>
    </row>
    <row r="451" spans="1:4" ht="51">
      <c r="A451" s="26">
        <v>183</v>
      </c>
      <c r="B451" s="31" t="s">
        <v>589</v>
      </c>
      <c r="C451" s="26" t="s">
        <v>64</v>
      </c>
      <c r="D451" s="97">
        <v>175</v>
      </c>
    </row>
    <row r="452" spans="1:4" ht="38.25">
      <c r="A452" s="26">
        <v>184</v>
      </c>
      <c r="B452" s="31" t="s">
        <v>590</v>
      </c>
      <c r="C452" s="26" t="s">
        <v>64</v>
      </c>
      <c r="D452" s="97">
        <v>108.38</v>
      </c>
    </row>
    <row r="453" spans="1:4" ht="51">
      <c r="A453" s="26">
        <v>181</v>
      </c>
      <c r="B453" s="31" t="s">
        <v>591</v>
      </c>
      <c r="C453" s="26" t="s">
        <v>64</v>
      </c>
      <c r="D453" s="98">
        <v>233.7</v>
      </c>
    </row>
    <row r="454" spans="1:4" ht="38.25">
      <c r="A454" s="26">
        <v>20001</v>
      </c>
      <c r="B454" s="31" t="s">
        <v>592</v>
      </c>
      <c r="C454" s="26" t="s">
        <v>64</v>
      </c>
      <c r="D454" s="97">
        <v>135.47999999999999</v>
      </c>
    </row>
    <row r="455" spans="1:4" ht="25.5">
      <c r="A455" s="26">
        <v>39837</v>
      </c>
      <c r="B455" s="31" t="s">
        <v>593</v>
      </c>
      <c r="C455" s="26" t="s">
        <v>64</v>
      </c>
      <c r="D455" s="97">
        <v>356.48</v>
      </c>
    </row>
    <row r="456" spans="1:4">
      <c r="A456" s="26">
        <v>43366</v>
      </c>
      <c r="B456" s="31" t="s">
        <v>594</v>
      </c>
      <c r="C456" s="26" t="s">
        <v>57</v>
      </c>
      <c r="D456" s="97">
        <v>1.58</v>
      </c>
    </row>
    <row r="457" spans="1:4" ht="25.5">
      <c r="A457" s="26">
        <v>10535</v>
      </c>
      <c r="B457" s="31" t="s">
        <v>595</v>
      </c>
      <c r="C457" s="26" t="s">
        <v>55</v>
      </c>
      <c r="D457" s="97">
        <v>4579</v>
      </c>
    </row>
    <row r="458" spans="1:4" ht="25.5">
      <c r="A458" s="26">
        <v>10537</v>
      </c>
      <c r="B458" s="31" t="s">
        <v>596</v>
      </c>
      <c r="C458" s="26" t="s">
        <v>55</v>
      </c>
      <c r="D458" s="97">
        <v>6244.51</v>
      </c>
    </row>
    <row r="459" spans="1:4" ht="25.5">
      <c r="A459" s="26">
        <v>13891</v>
      </c>
      <c r="B459" s="31" t="s">
        <v>597</v>
      </c>
      <c r="C459" s="26" t="s">
        <v>55</v>
      </c>
      <c r="D459" s="97">
        <v>5727.63</v>
      </c>
    </row>
    <row r="460" spans="1:4" ht="25.5">
      <c r="A460" s="26">
        <v>44492</v>
      </c>
      <c r="B460" s="31" t="s">
        <v>598</v>
      </c>
      <c r="C460" s="26" t="s">
        <v>55</v>
      </c>
      <c r="D460" s="98">
        <v>24912.86</v>
      </c>
    </row>
    <row r="461" spans="1:4" ht="25.5">
      <c r="A461" s="26">
        <v>36396</v>
      </c>
      <c r="B461" s="31" t="s">
        <v>599</v>
      </c>
      <c r="C461" s="26" t="s">
        <v>55</v>
      </c>
      <c r="D461" s="98">
        <v>5238.68</v>
      </c>
    </row>
    <row r="462" spans="1:4" ht="25.5">
      <c r="A462" s="26">
        <v>36397</v>
      </c>
      <c r="B462" s="31" t="s">
        <v>600</v>
      </c>
      <c r="C462" s="26" t="s">
        <v>55</v>
      </c>
      <c r="D462" s="98">
        <v>18626.439999999999</v>
      </c>
    </row>
    <row r="463" spans="1:4" ht="25.5">
      <c r="A463" s="26">
        <v>36398</v>
      </c>
      <c r="B463" s="31" t="s">
        <v>601</v>
      </c>
      <c r="C463" s="26" t="s">
        <v>55</v>
      </c>
      <c r="D463" s="98">
        <v>22638.880000000001</v>
      </c>
    </row>
    <row r="464" spans="1:4">
      <c r="A464" s="26">
        <v>647</v>
      </c>
      <c r="B464" s="31" t="s">
        <v>602</v>
      </c>
      <c r="C464" s="26" t="s">
        <v>60</v>
      </c>
      <c r="D464" s="98">
        <v>22.07</v>
      </c>
    </row>
    <row r="465" spans="1:4">
      <c r="A465" s="26">
        <v>40920</v>
      </c>
      <c r="B465" s="31" t="s">
        <v>603</v>
      </c>
      <c r="C465" s="26" t="s">
        <v>61</v>
      </c>
      <c r="D465" s="98">
        <v>3872.35</v>
      </c>
    </row>
    <row r="466" spans="1:4">
      <c r="A466" s="26">
        <v>715</v>
      </c>
      <c r="B466" s="31" t="s">
        <v>604</v>
      </c>
      <c r="C466" s="26" t="s">
        <v>55</v>
      </c>
      <c r="D466" s="98">
        <v>24.25</v>
      </c>
    </row>
    <row r="467" spans="1:4">
      <c r="A467" s="26">
        <v>716</v>
      </c>
      <c r="B467" s="31" t="s">
        <v>605</v>
      </c>
      <c r="C467" s="26" t="s">
        <v>55</v>
      </c>
      <c r="D467" s="97">
        <v>27.42</v>
      </c>
    </row>
    <row r="468" spans="1:4" ht="25.5">
      <c r="A468" s="26">
        <v>38783</v>
      </c>
      <c r="B468" s="31" t="s">
        <v>4871</v>
      </c>
      <c r="C468" s="26" t="s">
        <v>55</v>
      </c>
      <c r="D468" s="98">
        <v>0.67</v>
      </c>
    </row>
    <row r="469" spans="1:4" ht="25.5">
      <c r="A469" s="26">
        <v>37593</v>
      </c>
      <c r="B469" s="31" t="s">
        <v>4872</v>
      </c>
      <c r="C469" s="26" t="s">
        <v>55</v>
      </c>
      <c r="D469" s="97">
        <v>1.64</v>
      </c>
    </row>
    <row r="470" spans="1:4" ht="25.5">
      <c r="A470" s="26">
        <v>37594</v>
      </c>
      <c r="B470" s="31" t="s">
        <v>4873</v>
      </c>
      <c r="C470" s="26" t="s">
        <v>55</v>
      </c>
      <c r="D470" s="97">
        <v>2.04</v>
      </c>
    </row>
    <row r="471" spans="1:4" ht="25.5">
      <c r="A471" s="26">
        <v>37592</v>
      </c>
      <c r="B471" s="31" t="s">
        <v>4874</v>
      </c>
      <c r="C471" s="26" t="s">
        <v>55</v>
      </c>
      <c r="D471" s="97">
        <v>1.29</v>
      </c>
    </row>
    <row r="472" spans="1:4" ht="25.5">
      <c r="A472" s="26">
        <v>7270</v>
      </c>
      <c r="B472" s="31" t="s">
        <v>4875</v>
      </c>
      <c r="C472" s="26" t="s">
        <v>55</v>
      </c>
      <c r="D472" s="97">
        <v>0.57999999999999996</v>
      </c>
    </row>
    <row r="473" spans="1:4" ht="25.5">
      <c r="A473" s="26">
        <v>7267</v>
      </c>
      <c r="B473" s="31" t="s">
        <v>4876</v>
      </c>
      <c r="C473" s="26" t="s">
        <v>55</v>
      </c>
      <c r="D473" s="97">
        <v>0.45</v>
      </c>
    </row>
    <row r="474" spans="1:4" ht="25.5">
      <c r="A474" s="26">
        <v>7271</v>
      </c>
      <c r="B474" s="31" t="s">
        <v>4877</v>
      </c>
      <c r="C474" s="26" t="s">
        <v>55</v>
      </c>
      <c r="D474" s="97">
        <v>0.5</v>
      </c>
    </row>
    <row r="475" spans="1:4" ht="25.5">
      <c r="A475" s="26">
        <v>7268</v>
      </c>
      <c r="B475" s="31" t="s">
        <v>4878</v>
      </c>
      <c r="C475" s="26" t="s">
        <v>55</v>
      </c>
      <c r="D475" s="97">
        <v>0.69</v>
      </c>
    </row>
    <row r="476" spans="1:4">
      <c r="A476" s="26">
        <v>41372</v>
      </c>
      <c r="B476" s="31" t="s">
        <v>606</v>
      </c>
      <c r="C476" s="26" t="s">
        <v>62</v>
      </c>
      <c r="D476" s="97">
        <v>122.4</v>
      </c>
    </row>
    <row r="477" spans="1:4">
      <c r="A477" s="26">
        <v>41371</v>
      </c>
      <c r="B477" s="31" t="s">
        <v>607</v>
      </c>
      <c r="C477" s="26" t="s">
        <v>62</v>
      </c>
      <c r="D477" s="97">
        <v>72.34</v>
      </c>
    </row>
    <row r="478" spans="1:4">
      <c r="A478" s="26">
        <v>34556</v>
      </c>
      <c r="B478" s="31" t="s">
        <v>608</v>
      </c>
      <c r="C478" s="26" t="s">
        <v>55</v>
      </c>
      <c r="D478" s="97">
        <v>4.54</v>
      </c>
    </row>
    <row r="479" spans="1:4">
      <c r="A479" s="26">
        <v>37873</v>
      </c>
      <c r="B479" s="31" t="s">
        <v>609</v>
      </c>
      <c r="C479" s="26" t="s">
        <v>55</v>
      </c>
      <c r="D479" s="97">
        <v>4.62</v>
      </c>
    </row>
    <row r="480" spans="1:4">
      <c r="A480" s="26">
        <v>34564</v>
      </c>
      <c r="B480" s="31" t="s">
        <v>610</v>
      </c>
      <c r="C480" s="26" t="s">
        <v>55</v>
      </c>
      <c r="D480" s="97">
        <v>4.84</v>
      </c>
    </row>
    <row r="481" spans="1:4">
      <c r="A481" s="26">
        <v>34565</v>
      </c>
      <c r="B481" s="31" t="s">
        <v>611</v>
      </c>
      <c r="C481" s="26" t="s">
        <v>55</v>
      </c>
      <c r="D481" s="97">
        <v>5.12</v>
      </c>
    </row>
    <row r="482" spans="1:4">
      <c r="A482" s="26">
        <v>38590</v>
      </c>
      <c r="B482" s="31" t="s">
        <v>612</v>
      </c>
      <c r="C482" s="26" t="s">
        <v>55</v>
      </c>
      <c r="D482" s="97">
        <v>3.78</v>
      </c>
    </row>
    <row r="483" spans="1:4">
      <c r="A483" s="26">
        <v>34566</v>
      </c>
      <c r="B483" s="31" t="s">
        <v>613</v>
      </c>
      <c r="C483" s="26" t="s">
        <v>55</v>
      </c>
      <c r="D483" s="97">
        <v>3.97</v>
      </c>
    </row>
    <row r="484" spans="1:4">
      <c r="A484" s="26">
        <v>34567</v>
      </c>
      <c r="B484" s="31" t="s">
        <v>614</v>
      </c>
      <c r="C484" s="26" t="s">
        <v>55</v>
      </c>
      <c r="D484" s="97">
        <v>4.21</v>
      </c>
    </row>
    <row r="485" spans="1:4">
      <c r="A485" s="26">
        <v>38591</v>
      </c>
      <c r="B485" s="31" t="s">
        <v>615</v>
      </c>
      <c r="C485" s="26" t="s">
        <v>55</v>
      </c>
      <c r="D485" s="97">
        <v>3.82</v>
      </c>
    </row>
    <row r="486" spans="1:4">
      <c r="A486" s="26">
        <v>34568</v>
      </c>
      <c r="B486" s="31" t="s">
        <v>616</v>
      </c>
      <c r="C486" s="26" t="s">
        <v>55</v>
      </c>
      <c r="D486" s="97">
        <v>4.9800000000000004</v>
      </c>
    </row>
    <row r="487" spans="1:4">
      <c r="A487" s="26">
        <v>34569</v>
      </c>
      <c r="B487" s="31" t="s">
        <v>617</v>
      </c>
      <c r="C487" s="26" t="s">
        <v>55</v>
      </c>
      <c r="D487" s="97">
        <v>5.12</v>
      </c>
    </row>
    <row r="488" spans="1:4">
      <c r="A488" s="26">
        <v>34570</v>
      </c>
      <c r="B488" s="31" t="s">
        <v>618</v>
      </c>
      <c r="C488" s="26" t="s">
        <v>55</v>
      </c>
      <c r="D488" s="97">
        <v>5.56</v>
      </c>
    </row>
    <row r="489" spans="1:4">
      <c r="A489" s="26">
        <v>25070</v>
      </c>
      <c r="B489" s="31" t="s">
        <v>619</v>
      </c>
      <c r="C489" s="26" t="s">
        <v>55</v>
      </c>
      <c r="D489" s="97">
        <v>4.18</v>
      </c>
    </row>
    <row r="490" spans="1:4">
      <c r="A490" s="26">
        <v>34571</v>
      </c>
      <c r="B490" s="31" t="s">
        <v>620</v>
      </c>
      <c r="C490" s="26" t="s">
        <v>55</v>
      </c>
      <c r="D490" s="97">
        <v>4.22</v>
      </c>
    </row>
    <row r="491" spans="1:4">
      <c r="A491" s="26">
        <v>34573</v>
      </c>
      <c r="B491" s="31" t="s">
        <v>621</v>
      </c>
      <c r="C491" s="26" t="s">
        <v>55</v>
      </c>
      <c r="D491" s="97">
        <v>4.4400000000000004</v>
      </c>
    </row>
    <row r="492" spans="1:4">
      <c r="A492" s="26">
        <v>37107</v>
      </c>
      <c r="B492" s="31" t="s">
        <v>622</v>
      </c>
      <c r="C492" s="26" t="s">
        <v>55</v>
      </c>
      <c r="D492" s="97">
        <v>5.86</v>
      </c>
    </row>
    <row r="493" spans="1:4">
      <c r="A493" s="26">
        <v>34576</v>
      </c>
      <c r="B493" s="31" t="s">
        <v>623</v>
      </c>
      <c r="C493" s="26" t="s">
        <v>55</v>
      </c>
      <c r="D493" s="97">
        <v>6.47</v>
      </c>
    </row>
    <row r="494" spans="1:4">
      <c r="A494" s="26">
        <v>34577</v>
      </c>
      <c r="B494" s="31" t="s">
        <v>624</v>
      </c>
      <c r="C494" s="26" t="s">
        <v>55</v>
      </c>
      <c r="D494" s="97">
        <v>6.75</v>
      </c>
    </row>
    <row r="495" spans="1:4">
      <c r="A495" s="26">
        <v>34578</v>
      </c>
      <c r="B495" s="31" t="s">
        <v>625</v>
      </c>
      <c r="C495" s="26" t="s">
        <v>55</v>
      </c>
      <c r="D495" s="97">
        <v>7.32</v>
      </c>
    </row>
    <row r="496" spans="1:4">
      <c r="A496" s="26">
        <v>34579</v>
      </c>
      <c r="B496" s="31" t="s">
        <v>626</v>
      </c>
      <c r="C496" s="26" t="s">
        <v>55</v>
      </c>
      <c r="D496" s="97">
        <v>7.81</v>
      </c>
    </row>
    <row r="497" spans="1:4">
      <c r="A497" s="26">
        <v>25067</v>
      </c>
      <c r="B497" s="31" t="s">
        <v>627</v>
      </c>
      <c r="C497" s="26" t="s">
        <v>55</v>
      </c>
      <c r="D497" s="97">
        <v>5.23</v>
      </c>
    </row>
    <row r="498" spans="1:4">
      <c r="A498" s="26">
        <v>34580</v>
      </c>
      <c r="B498" s="31" t="s">
        <v>628</v>
      </c>
      <c r="C498" s="26" t="s">
        <v>55</v>
      </c>
      <c r="D498" s="97">
        <v>5.84</v>
      </c>
    </row>
    <row r="499" spans="1:4">
      <c r="A499" s="26">
        <v>25071</v>
      </c>
      <c r="B499" s="31" t="s">
        <v>629</v>
      </c>
      <c r="C499" s="26" t="s">
        <v>55</v>
      </c>
      <c r="D499" s="97">
        <v>2.91</v>
      </c>
    </row>
    <row r="500" spans="1:4">
      <c r="A500" s="26">
        <v>44171</v>
      </c>
      <c r="B500" s="31" t="s">
        <v>630</v>
      </c>
      <c r="C500" s="26" t="s">
        <v>55</v>
      </c>
      <c r="D500" s="97">
        <v>32.82</v>
      </c>
    </row>
    <row r="501" spans="1:4">
      <c r="A501" s="26">
        <v>38395</v>
      </c>
      <c r="B501" s="31" t="s">
        <v>631</v>
      </c>
      <c r="C501" s="26" t="s">
        <v>55</v>
      </c>
      <c r="D501" s="97">
        <v>9.44</v>
      </c>
    </row>
    <row r="502" spans="1:4">
      <c r="A502" s="26">
        <v>34583</v>
      </c>
      <c r="B502" s="31" t="s">
        <v>632</v>
      </c>
      <c r="C502" s="26" t="s">
        <v>62</v>
      </c>
      <c r="D502" s="97">
        <v>58.3</v>
      </c>
    </row>
    <row r="503" spans="1:4">
      <c r="A503" s="26">
        <v>34584</v>
      </c>
      <c r="B503" s="31" t="s">
        <v>633</v>
      </c>
      <c r="C503" s="26" t="s">
        <v>62</v>
      </c>
      <c r="D503" s="97">
        <v>42.75</v>
      </c>
    </row>
    <row r="504" spans="1:4" ht="25.5">
      <c r="A504" s="26">
        <v>709</v>
      </c>
      <c r="B504" s="31" t="s">
        <v>634</v>
      </c>
      <c r="C504" s="26" t="s">
        <v>62</v>
      </c>
      <c r="D504" s="97">
        <v>727.92</v>
      </c>
    </row>
    <row r="505" spans="1:4">
      <c r="A505" s="26">
        <v>34599</v>
      </c>
      <c r="B505" s="31" t="s">
        <v>635</v>
      </c>
      <c r="C505" s="26" t="s">
        <v>55</v>
      </c>
      <c r="D505" s="97">
        <v>2.98</v>
      </c>
    </row>
    <row r="506" spans="1:4">
      <c r="A506" s="26">
        <v>34592</v>
      </c>
      <c r="B506" s="31" t="s">
        <v>636</v>
      </c>
      <c r="C506" s="26" t="s">
        <v>55</v>
      </c>
      <c r="D506" s="97">
        <v>3.32</v>
      </c>
    </row>
    <row r="507" spans="1:4">
      <c r="A507" s="26">
        <v>37103</v>
      </c>
      <c r="B507" s="31" t="s">
        <v>637</v>
      </c>
      <c r="C507" s="26" t="s">
        <v>55</v>
      </c>
      <c r="D507" s="97">
        <v>3.8</v>
      </c>
    </row>
    <row r="508" spans="1:4">
      <c r="A508" s="26">
        <v>34555</v>
      </c>
      <c r="B508" s="31" t="s">
        <v>638</v>
      </c>
      <c r="C508" s="26" t="s">
        <v>55</v>
      </c>
      <c r="D508" s="97">
        <v>4.83</v>
      </c>
    </row>
    <row r="509" spans="1:4">
      <c r="A509" s="26">
        <v>674</v>
      </c>
      <c r="B509" s="31" t="s">
        <v>639</v>
      </c>
      <c r="C509" s="26" t="s">
        <v>62</v>
      </c>
      <c r="D509" s="97">
        <v>87.21</v>
      </c>
    </row>
    <row r="510" spans="1:4">
      <c r="A510" s="26">
        <v>34600</v>
      </c>
      <c r="B510" s="31" t="s">
        <v>640</v>
      </c>
      <c r="C510" s="26" t="s">
        <v>62</v>
      </c>
      <c r="D510" s="97">
        <v>128.1</v>
      </c>
    </row>
    <row r="511" spans="1:4">
      <c r="A511" s="26">
        <v>652</v>
      </c>
      <c r="B511" s="31" t="s">
        <v>641</v>
      </c>
      <c r="C511" s="26" t="s">
        <v>62</v>
      </c>
      <c r="D511" s="97">
        <v>196.23</v>
      </c>
    </row>
    <row r="512" spans="1:4">
      <c r="A512" s="26">
        <v>651</v>
      </c>
      <c r="B512" s="31" t="s">
        <v>642</v>
      </c>
      <c r="C512" s="26" t="s">
        <v>55</v>
      </c>
      <c r="D512" s="97">
        <v>3.66</v>
      </c>
    </row>
    <row r="513" spans="1:4">
      <c r="A513" s="26">
        <v>654</v>
      </c>
      <c r="B513" s="31" t="s">
        <v>643</v>
      </c>
      <c r="C513" s="26" t="s">
        <v>55</v>
      </c>
      <c r="D513" s="97">
        <v>4.54</v>
      </c>
    </row>
    <row r="514" spans="1:4">
      <c r="A514" s="26">
        <v>650</v>
      </c>
      <c r="B514" s="31" t="s">
        <v>644</v>
      </c>
      <c r="C514" s="26" t="s">
        <v>55</v>
      </c>
      <c r="D514" s="97">
        <v>2.93</v>
      </c>
    </row>
    <row r="515" spans="1:4">
      <c r="A515" s="26">
        <v>718</v>
      </c>
      <c r="B515" s="31" t="s">
        <v>645</v>
      </c>
      <c r="C515" s="26" t="s">
        <v>55</v>
      </c>
      <c r="D515" s="97">
        <v>23.96</v>
      </c>
    </row>
    <row r="516" spans="1:4">
      <c r="A516" s="26">
        <v>11981</v>
      </c>
      <c r="B516" s="31" t="s">
        <v>646</v>
      </c>
      <c r="C516" s="26" t="s">
        <v>55</v>
      </c>
      <c r="D516" s="97">
        <v>23.28</v>
      </c>
    </row>
    <row r="517" spans="1:4">
      <c r="A517" s="26">
        <v>34590</v>
      </c>
      <c r="B517" s="31" t="s">
        <v>4879</v>
      </c>
      <c r="C517" s="26" t="s">
        <v>55</v>
      </c>
      <c r="D517" s="97">
        <v>1.67</v>
      </c>
    </row>
    <row r="518" spans="1:4">
      <c r="A518" s="26">
        <v>34586</v>
      </c>
      <c r="B518" s="31" t="s">
        <v>4880</v>
      </c>
      <c r="C518" s="26" t="s">
        <v>55</v>
      </c>
      <c r="D518" s="97">
        <v>1.4</v>
      </c>
    </row>
    <row r="519" spans="1:4">
      <c r="A519" s="26">
        <v>38603</v>
      </c>
      <c r="B519" s="31" t="s">
        <v>4881</v>
      </c>
      <c r="C519" s="26" t="s">
        <v>55</v>
      </c>
      <c r="D519" s="97">
        <v>1.7</v>
      </c>
    </row>
    <row r="520" spans="1:4">
      <c r="A520" s="26">
        <v>34588</v>
      </c>
      <c r="B520" s="31" t="s">
        <v>4882</v>
      </c>
      <c r="C520" s="26" t="s">
        <v>55</v>
      </c>
      <c r="D520" s="97">
        <v>1.83</v>
      </c>
    </row>
    <row r="521" spans="1:4">
      <c r="A521" s="26">
        <v>34591</v>
      </c>
      <c r="B521" s="31" t="s">
        <v>4883</v>
      </c>
      <c r="C521" s="26" t="s">
        <v>55</v>
      </c>
      <c r="D521" s="97">
        <v>2.27</v>
      </c>
    </row>
    <row r="522" spans="1:4" ht="25.5">
      <c r="A522" s="26">
        <v>40517</v>
      </c>
      <c r="B522" s="31" t="s">
        <v>4884</v>
      </c>
      <c r="C522" s="26" t="s">
        <v>62</v>
      </c>
      <c r="D522" s="97">
        <v>60.62</v>
      </c>
    </row>
    <row r="523" spans="1:4" ht="25.5">
      <c r="A523" s="26">
        <v>40515</v>
      </c>
      <c r="B523" s="31" t="s">
        <v>4885</v>
      </c>
      <c r="C523" s="26" t="s">
        <v>62</v>
      </c>
      <c r="D523" s="97">
        <v>136.41</v>
      </c>
    </row>
    <row r="524" spans="1:4" ht="38.25">
      <c r="A524" s="26">
        <v>40524</v>
      </c>
      <c r="B524" s="31" t="s">
        <v>4886</v>
      </c>
      <c r="C524" s="26" t="s">
        <v>62</v>
      </c>
      <c r="D524" s="97">
        <v>85.26</v>
      </c>
    </row>
    <row r="525" spans="1:4" ht="38.25">
      <c r="A525" s="26">
        <v>40529</v>
      </c>
      <c r="B525" s="31" t="s">
        <v>4887</v>
      </c>
      <c r="C525" s="26" t="s">
        <v>62</v>
      </c>
      <c r="D525" s="97">
        <v>87.15</v>
      </c>
    </row>
    <row r="526" spans="1:4" ht="38.25">
      <c r="A526" s="26">
        <v>36156</v>
      </c>
      <c r="B526" s="31" t="s">
        <v>4888</v>
      </c>
      <c r="C526" s="26" t="s">
        <v>62</v>
      </c>
      <c r="D526" s="97">
        <v>66.31</v>
      </c>
    </row>
    <row r="527" spans="1:4" ht="38.25">
      <c r="A527" s="26">
        <v>36155</v>
      </c>
      <c r="B527" s="31" t="s">
        <v>4889</v>
      </c>
      <c r="C527" s="26" t="s">
        <v>62</v>
      </c>
      <c r="D527" s="97">
        <v>57.24</v>
      </c>
    </row>
    <row r="528" spans="1:4" ht="38.25">
      <c r="A528" s="26">
        <v>36154</v>
      </c>
      <c r="B528" s="31" t="s">
        <v>4890</v>
      </c>
      <c r="C528" s="26" t="s">
        <v>62</v>
      </c>
      <c r="D528" s="97">
        <v>79.569999999999993</v>
      </c>
    </row>
    <row r="529" spans="1:4" ht="38.25">
      <c r="A529" s="26">
        <v>36170</v>
      </c>
      <c r="B529" s="31" t="s">
        <v>4891</v>
      </c>
      <c r="C529" s="26" t="s">
        <v>62</v>
      </c>
      <c r="D529" s="97">
        <v>72.31</v>
      </c>
    </row>
    <row r="530" spans="1:4" ht="25.5">
      <c r="A530" s="26">
        <v>695</v>
      </c>
      <c r="B530" s="31" t="s">
        <v>4892</v>
      </c>
      <c r="C530" s="26" t="s">
        <v>62</v>
      </c>
      <c r="D530" s="97">
        <v>58.45</v>
      </c>
    </row>
    <row r="531" spans="1:4" ht="25.5">
      <c r="A531" s="26">
        <v>679</v>
      </c>
      <c r="B531" s="31" t="s">
        <v>4893</v>
      </c>
      <c r="C531" s="26" t="s">
        <v>62</v>
      </c>
      <c r="D531" s="97">
        <v>87.15</v>
      </c>
    </row>
    <row r="532" spans="1:4" ht="25.5">
      <c r="A532" s="26">
        <v>711</v>
      </c>
      <c r="B532" s="31" t="s">
        <v>4894</v>
      </c>
      <c r="C532" s="26" t="s">
        <v>62</v>
      </c>
      <c r="D532" s="97">
        <v>57.65</v>
      </c>
    </row>
    <row r="533" spans="1:4" ht="25.5">
      <c r="A533" s="26">
        <v>712</v>
      </c>
      <c r="B533" s="31" t="s">
        <v>4895</v>
      </c>
      <c r="C533" s="26" t="s">
        <v>62</v>
      </c>
      <c r="D533" s="97">
        <v>72.62</v>
      </c>
    </row>
    <row r="534" spans="1:4" ht="25.5">
      <c r="A534" s="26">
        <v>12614</v>
      </c>
      <c r="B534" s="31" t="s">
        <v>647</v>
      </c>
      <c r="C534" s="26" t="s">
        <v>55</v>
      </c>
      <c r="D534" s="97">
        <v>62.78</v>
      </c>
    </row>
    <row r="535" spans="1:4">
      <c r="A535" s="26">
        <v>6140</v>
      </c>
      <c r="B535" s="31" t="s">
        <v>648</v>
      </c>
      <c r="C535" s="26" t="s">
        <v>55</v>
      </c>
      <c r="D535" s="97">
        <v>3.85</v>
      </c>
    </row>
    <row r="536" spans="1:4">
      <c r="A536" s="26">
        <v>38399</v>
      </c>
      <c r="B536" s="31" t="s">
        <v>649</v>
      </c>
      <c r="C536" s="26" t="s">
        <v>55</v>
      </c>
      <c r="D536" s="97">
        <v>268.14999999999998</v>
      </c>
    </row>
    <row r="537" spans="1:4" ht="38.25">
      <c r="A537" s="26">
        <v>735</v>
      </c>
      <c r="B537" s="31" t="s">
        <v>650</v>
      </c>
      <c r="C537" s="26" t="s">
        <v>55</v>
      </c>
      <c r="D537" s="97">
        <v>2563.89</v>
      </c>
    </row>
    <row r="538" spans="1:4" ht="25.5">
      <c r="A538" s="26">
        <v>736</v>
      </c>
      <c r="B538" s="31" t="s">
        <v>651</v>
      </c>
      <c r="C538" s="26" t="s">
        <v>55</v>
      </c>
      <c r="D538" s="97">
        <v>2155.77</v>
      </c>
    </row>
    <row r="539" spans="1:4" ht="25.5">
      <c r="A539" s="26">
        <v>729</v>
      </c>
      <c r="B539" s="31" t="s">
        <v>652</v>
      </c>
      <c r="C539" s="26" t="s">
        <v>55</v>
      </c>
      <c r="D539" s="97">
        <v>878.5</v>
      </c>
    </row>
    <row r="540" spans="1:4" ht="25.5">
      <c r="A540" s="26">
        <v>39925</v>
      </c>
      <c r="B540" s="31" t="s">
        <v>653</v>
      </c>
      <c r="C540" s="26" t="s">
        <v>55</v>
      </c>
      <c r="D540" s="98">
        <v>12694.24</v>
      </c>
    </row>
    <row r="541" spans="1:4" ht="25.5">
      <c r="A541" s="26">
        <v>731</v>
      </c>
      <c r="B541" s="31" t="s">
        <v>654</v>
      </c>
      <c r="C541" s="26" t="s">
        <v>55</v>
      </c>
      <c r="D541" s="98">
        <v>855</v>
      </c>
    </row>
    <row r="542" spans="1:4" ht="38.25">
      <c r="A542" s="26">
        <v>10575</v>
      </c>
      <c r="B542" s="31" t="s">
        <v>655</v>
      </c>
      <c r="C542" s="26" t="s">
        <v>55</v>
      </c>
      <c r="D542" s="97">
        <v>1334.28</v>
      </c>
    </row>
    <row r="543" spans="1:4" ht="38.25">
      <c r="A543" s="26">
        <v>733</v>
      </c>
      <c r="B543" s="31" t="s">
        <v>656</v>
      </c>
      <c r="C543" s="26" t="s">
        <v>55</v>
      </c>
      <c r="D543" s="98">
        <v>1460.88</v>
      </c>
    </row>
    <row r="544" spans="1:4" ht="25.5">
      <c r="A544" s="26">
        <v>732</v>
      </c>
      <c r="B544" s="31" t="s">
        <v>657</v>
      </c>
      <c r="C544" s="26" t="s">
        <v>55</v>
      </c>
      <c r="D544" s="97">
        <v>1441.24</v>
      </c>
    </row>
    <row r="545" spans="1:4" ht="25.5">
      <c r="A545" s="26">
        <v>737</v>
      </c>
      <c r="B545" s="31" t="s">
        <v>658</v>
      </c>
      <c r="C545" s="26" t="s">
        <v>55</v>
      </c>
      <c r="D545" s="98">
        <v>8082.06</v>
      </c>
    </row>
    <row r="546" spans="1:4" ht="25.5">
      <c r="A546" s="26">
        <v>738</v>
      </c>
      <c r="B546" s="31" t="s">
        <v>659</v>
      </c>
      <c r="C546" s="26" t="s">
        <v>55</v>
      </c>
      <c r="D546" s="98">
        <v>3747.59</v>
      </c>
    </row>
    <row r="547" spans="1:4" ht="38.25">
      <c r="A547" s="26">
        <v>740</v>
      </c>
      <c r="B547" s="31" t="s">
        <v>660</v>
      </c>
      <c r="C547" s="26" t="s">
        <v>55</v>
      </c>
      <c r="D547" s="98">
        <v>7603.09</v>
      </c>
    </row>
    <row r="548" spans="1:4" ht="25.5">
      <c r="A548" s="26">
        <v>734</v>
      </c>
      <c r="B548" s="31" t="s">
        <v>661</v>
      </c>
      <c r="C548" s="26" t="s">
        <v>55</v>
      </c>
      <c r="D548" s="98">
        <v>1545.01</v>
      </c>
    </row>
    <row r="549" spans="1:4">
      <c r="A549" s="26">
        <v>39008</v>
      </c>
      <c r="B549" s="31" t="s">
        <v>662</v>
      </c>
      <c r="C549" s="26" t="s">
        <v>55</v>
      </c>
      <c r="D549" s="98">
        <v>55819.4</v>
      </c>
    </row>
    <row r="550" spans="1:4">
      <c r="A550" s="26">
        <v>39009</v>
      </c>
      <c r="B550" s="31" t="s">
        <v>663</v>
      </c>
      <c r="C550" s="26" t="s">
        <v>55</v>
      </c>
      <c r="D550" s="98">
        <v>59803.58</v>
      </c>
    </row>
    <row r="551" spans="1:4" ht="38.25">
      <c r="A551" s="26">
        <v>10587</v>
      </c>
      <c r="B551" s="31" t="s">
        <v>664</v>
      </c>
      <c r="C551" s="26" t="s">
        <v>55</v>
      </c>
      <c r="D551" s="98">
        <v>3371.03</v>
      </c>
    </row>
    <row r="552" spans="1:4" ht="38.25">
      <c r="A552" s="26">
        <v>759</v>
      </c>
      <c r="B552" s="31" t="s">
        <v>665</v>
      </c>
      <c r="C552" s="26" t="s">
        <v>55</v>
      </c>
      <c r="D552" s="98">
        <v>4846.87</v>
      </c>
    </row>
    <row r="553" spans="1:4" ht="38.25">
      <c r="A553" s="26">
        <v>761</v>
      </c>
      <c r="B553" s="31" t="s">
        <v>666</v>
      </c>
      <c r="C553" s="26" t="s">
        <v>55</v>
      </c>
      <c r="D553" s="98">
        <v>8215.86</v>
      </c>
    </row>
    <row r="554" spans="1:4" ht="38.25">
      <c r="A554" s="26">
        <v>750</v>
      </c>
      <c r="B554" s="31" t="s">
        <v>667</v>
      </c>
      <c r="C554" s="26" t="s">
        <v>55</v>
      </c>
      <c r="D554" s="98">
        <v>7800.3</v>
      </c>
    </row>
    <row r="555" spans="1:4" ht="38.25">
      <c r="A555" s="26">
        <v>755</v>
      </c>
      <c r="B555" s="31" t="s">
        <v>668</v>
      </c>
      <c r="C555" s="26" t="s">
        <v>55</v>
      </c>
      <c r="D555" s="98">
        <v>32008.66</v>
      </c>
    </row>
    <row r="556" spans="1:4" ht="38.25">
      <c r="A556" s="26">
        <v>749</v>
      </c>
      <c r="B556" s="31" t="s">
        <v>669</v>
      </c>
      <c r="C556" s="26" t="s">
        <v>55</v>
      </c>
      <c r="D556" s="98">
        <v>11772.19</v>
      </c>
    </row>
    <row r="557" spans="1:4" ht="38.25">
      <c r="A557" s="26">
        <v>756</v>
      </c>
      <c r="B557" s="31" t="s">
        <v>670</v>
      </c>
      <c r="C557" s="26" t="s">
        <v>55</v>
      </c>
      <c r="D557" s="98">
        <v>34909.730000000003</v>
      </c>
    </row>
    <row r="558" spans="1:4" ht="25.5">
      <c r="A558" s="26">
        <v>757</v>
      </c>
      <c r="B558" s="31" t="s">
        <v>671</v>
      </c>
      <c r="C558" s="26" t="s">
        <v>55</v>
      </c>
      <c r="D558" s="98">
        <v>15851.25</v>
      </c>
    </row>
    <row r="559" spans="1:4" ht="38.25">
      <c r="A559" s="26">
        <v>10588</v>
      </c>
      <c r="B559" s="31" t="s">
        <v>672</v>
      </c>
      <c r="C559" s="26" t="s">
        <v>55</v>
      </c>
      <c r="D559" s="98">
        <v>3499.55</v>
      </c>
    </row>
    <row r="560" spans="1:4" ht="38.25">
      <c r="A560" s="26">
        <v>10592</v>
      </c>
      <c r="B560" s="31" t="s">
        <v>673</v>
      </c>
      <c r="C560" s="26" t="s">
        <v>55</v>
      </c>
      <c r="D560" s="98">
        <v>4227</v>
      </c>
    </row>
    <row r="561" spans="1:4" ht="38.25">
      <c r="A561" s="26">
        <v>10589</v>
      </c>
      <c r="B561" s="31" t="s">
        <v>674</v>
      </c>
      <c r="C561" s="26" t="s">
        <v>55</v>
      </c>
      <c r="D561" s="98">
        <v>5678.71</v>
      </c>
    </row>
    <row r="562" spans="1:4" ht="25.5">
      <c r="A562" s="26">
        <v>760</v>
      </c>
      <c r="B562" s="31" t="s">
        <v>675</v>
      </c>
      <c r="C562" s="26" t="s">
        <v>55</v>
      </c>
      <c r="D562" s="98">
        <v>31702.5</v>
      </c>
    </row>
    <row r="563" spans="1:4" ht="38.25">
      <c r="A563" s="26">
        <v>751</v>
      </c>
      <c r="B563" s="31" t="s">
        <v>676</v>
      </c>
      <c r="C563" s="26" t="s">
        <v>55</v>
      </c>
      <c r="D563" s="98">
        <v>4993.1400000000003</v>
      </c>
    </row>
    <row r="564" spans="1:4" ht="38.25">
      <c r="A564" s="26">
        <v>754</v>
      </c>
      <c r="B564" s="31" t="s">
        <v>677</v>
      </c>
      <c r="C564" s="26" t="s">
        <v>55</v>
      </c>
      <c r="D564" s="98">
        <v>7925.62</v>
      </c>
    </row>
    <row r="565" spans="1:4">
      <c r="A565" s="26">
        <v>44489</v>
      </c>
      <c r="B565" s="31" t="s">
        <v>678</v>
      </c>
      <c r="C565" s="26" t="s">
        <v>55</v>
      </c>
      <c r="D565" s="98">
        <v>218394.7</v>
      </c>
    </row>
    <row r="566" spans="1:4" ht="25.5">
      <c r="A566" s="26">
        <v>39917</v>
      </c>
      <c r="B566" s="31" t="s">
        <v>679</v>
      </c>
      <c r="C566" s="26" t="s">
        <v>55</v>
      </c>
      <c r="D566" s="98">
        <v>85742.63</v>
      </c>
    </row>
    <row r="567" spans="1:4">
      <c r="A567" s="26">
        <v>38167</v>
      </c>
      <c r="B567" s="31" t="s">
        <v>680</v>
      </c>
      <c r="C567" s="26" t="s">
        <v>63</v>
      </c>
      <c r="D567" s="98">
        <v>25.41</v>
      </c>
    </row>
    <row r="568" spans="1:4">
      <c r="A568" s="26">
        <v>36145</v>
      </c>
      <c r="B568" s="31" t="s">
        <v>681</v>
      </c>
      <c r="C568" s="26" t="s">
        <v>63</v>
      </c>
      <c r="D568" s="98">
        <v>44.87</v>
      </c>
    </row>
    <row r="569" spans="1:4">
      <c r="A569" s="26">
        <v>12893</v>
      </c>
      <c r="B569" s="31" t="s">
        <v>682</v>
      </c>
      <c r="C569" s="26" t="s">
        <v>63</v>
      </c>
      <c r="D569" s="98">
        <v>74.78</v>
      </c>
    </row>
    <row r="570" spans="1:4">
      <c r="A570" s="26">
        <v>11685</v>
      </c>
      <c r="B570" s="31" t="s">
        <v>683</v>
      </c>
      <c r="C570" s="26" t="s">
        <v>55</v>
      </c>
      <c r="D570" s="97">
        <v>34.6</v>
      </c>
    </row>
    <row r="571" spans="1:4">
      <c r="A571" s="26">
        <v>11680</v>
      </c>
      <c r="B571" s="31" t="s">
        <v>684</v>
      </c>
      <c r="C571" s="26" t="s">
        <v>55</v>
      </c>
      <c r="D571" s="97">
        <v>18.32</v>
      </c>
    </row>
    <row r="572" spans="1:4">
      <c r="A572" s="26">
        <v>11679</v>
      </c>
      <c r="B572" s="31" t="s">
        <v>685</v>
      </c>
      <c r="C572" s="26" t="s">
        <v>55</v>
      </c>
      <c r="D572" s="97">
        <v>24.84</v>
      </c>
    </row>
    <row r="573" spans="1:4">
      <c r="A573" s="26">
        <v>2512</v>
      </c>
      <c r="B573" s="31" t="s">
        <v>686</v>
      </c>
      <c r="C573" s="26" t="s">
        <v>55</v>
      </c>
      <c r="D573" s="97">
        <v>40.92</v>
      </c>
    </row>
    <row r="574" spans="1:4">
      <c r="A574" s="26">
        <v>4374</v>
      </c>
      <c r="B574" s="31" t="s">
        <v>687</v>
      </c>
      <c r="C574" s="26" t="s">
        <v>55</v>
      </c>
      <c r="D574" s="97">
        <v>0.37</v>
      </c>
    </row>
    <row r="575" spans="1:4" ht="25.5">
      <c r="A575" s="26">
        <v>7568</v>
      </c>
      <c r="B575" s="31" t="s">
        <v>688</v>
      </c>
      <c r="C575" s="26" t="s">
        <v>55</v>
      </c>
      <c r="D575" s="97">
        <v>0.61</v>
      </c>
    </row>
    <row r="576" spans="1:4" ht="25.5">
      <c r="A576" s="26">
        <v>7584</v>
      </c>
      <c r="B576" s="31" t="s">
        <v>689</v>
      </c>
      <c r="C576" s="26" t="s">
        <v>55</v>
      </c>
      <c r="D576" s="97">
        <v>0.93</v>
      </c>
    </row>
    <row r="577" spans="1:4">
      <c r="A577" s="26">
        <v>11945</v>
      </c>
      <c r="B577" s="31" t="s">
        <v>690</v>
      </c>
      <c r="C577" s="26" t="s">
        <v>55</v>
      </c>
      <c r="D577" s="97">
        <v>0.06</v>
      </c>
    </row>
    <row r="578" spans="1:4">
      <c r="A578" s="26">
        <v>11946</v>
      </c>
      <c r="B578" s="31" t="s">
        <v>691</v>
      </c>
      <c r="C578" s="26" t="s">
        <v>55</v>
      </c>
      <c r="D578" s="97">
        <v>0.06</v>
      </c>
    </row>
    <row r="579" spans="1:4">
      <c r="A579" s="26">
        <v>4375</v>
      </c>
      <c r="B579" s="31" t="s">
        <v>692</v>
      </c>
      <c r="C579" s="26" t="s">
        <v>55</v>
      </c>
      <c r="D579" s="97">
        <v>0.1</v>
      </c>
    </row>
    <row r="580" spans="1:4" ht="25.5">
      <c r="A580" s="26">
        <v>11950</v>
      </c>
      <c r="B580" s="31" t="s">
        <v>693</v>
      </c>
      <c r="C580" s="26" t="s">
        <v>55</v>
      </c>
      <c r="D580" s="97">
        <v>0.2</v>
      </c>
    </row>
    <row r="581" spans="1:4">
      <c r="A581" s="26">
        <v>4376</v>
      </c>
      <c r="B581" s="31" t="s">
        <v>694</v>
      </c>
      <c r="C581" s="26" t="s">
        <v>55</v>
      </c>
      <c r="D581" s="97">
        <v>0.19</v>
      </c>
    </row>
    <row r="582" spans="1:4" ht="25.5">
      <c r="A582" s="26">
        <v>7583</v>
      </c>
      <c r="B582" s="31" t="s">
        <v>695</v>
      </c>
      <c r="C582" s="26" t="s">
        <v>55</v>
      </c>
      <c r="D582" s="97">
        <v>0.41</v>
      </c>
    </row>
    <row r="583" spans="1:4" ht="25.5">
      <c r="A583" s="26">
        <v>4350</v>
      </c>
      <c r="B583" s="31" t="s">
        <v>696</v>
      </c>
      <c r="C583" s="26" t="s">
        <v>55</v>
      </c>
      <c r="D583" s="97">
        <v>0.67</v>
      </c>
    </row>
    <row r="584" spans="1:4">
      <c r="A584" s="26">
        <v>44400</v>
      </c>
      <c r="B584" s="31" t="s">
        <v>697</v>
      </c>
      <c r="C584" s="26" t="s">
        <v>55</v>
      </c>
      <c r="D584" s="97">
        <v>33.200000000000003</v>
      </c>
    </row>
    <row r="585" spans="1:4">
      <c r="A585" s="26">
        <v>39886</v>
      </c>
      <c r="B585" s="31" t="s">
        <v>698</v>
      </c>
      <c r="C585" s="26" t="s">
        <v>55</v>
      </c>
      <c r="D585" s="97">
        <v>5.62</v>
      </c>
    </row>
    <row r="586" spans="1:4">
      <c r="A586" s="26">
        <v>39887</v>
      </c>
      <c r="B586" s="31" t="s">
        <v>699</v>
      </c>
      <c r="C586" s="26" t="s">
        <v>55</v>
      </c>
      <c r="D586" s="97">
        <v>8.43</v>
      </c>
    </row>
    <row r="587" spans="1:4">
      <c r="A587" s="26">
        <v>39888</v>
      </c>
      <c r="B587" s="31" t="s">
        <v>700</v>
      </c>
      <c r="C587" s="26" t="s">
        <v>55</v>
      </c>
      <c r="D587" s="97">
        <v>19.27</v>
      </c>
    </row>
    <row r="588" spans="1:4">
      <c r="A588" s="26">
        <v>39890</v>
      </c>
      <c r="B588" s="31" t="s">
        <v>701</v>
      </c>
      <c r="C588" s="26" t="s">
        <v>55</v>
      </c>
      <c r="D588" s="97">
        <v>32.9</v>
      </c>
    </row>
    <row r="589" spans="1:4">
      <c r="A589" s="26">
        <v>39891</v>
      </c>
      <c r="B589" s="31" t="s">
        <v>702</v>
      </c>
      <c r="C589" s="26" t="s">
        <v>55</v>
      </c>
      <c r="D589" s="97">
        <v>46.38</v>
      </c>
    </row>
    <row r="590" spans="1:4">
      <c r="A590" s="26">
        <v>39892</v>
      </c>
      <c r="B590" s="31" t="s">
        <v>703</v>
      </c>
      <c r="C590" s="26" t="s">
        <v>55</v>
      </c>
      <c r="D590" s="97">
        <v>144.59</v>
      </c>
    </row>
    <row r="591" spans="1:4">
      <c r="A591" s="26">
        <v>790</v>
      </c>
      <c r="B591" s="31" t="s">
        <v>704</v>
      </c>
      <c r="C591" s="26" t="s">
        <v>55</v>
      </c>
      <c r="D591" s="97">
        <v>23.11</v>
      </c>
    </row>
    <row r="592" spans="1:4">
      <c r="A592" s="26">
        <v>766</v>
      </c>
      <c r="B592" s="31" t="s">
        <v>705</v>
      </c>
      <c r="C592" s="26" t="s">
        <v>55</v>
      </c>
      <c r="D592" s="97">
        <v>23.11</v>
      </c>
    </row>
    <row r="593" spans="1:4">
      <c r="A593" s="26">
        <v>791</v>
      </c>
      <c r="B593" s="31" t="s">
        <v>706</v>
      </c>
      <c r="C593" s="26" t="s">
        <v>55</v>
      </c>
      <c r="D593" s="97">
        <v>23.11</v>
      </c>
    </row>
    <row r="594" spans="1:4">
      <c r="A594" s="26">
        <v>767</v>
      </c>
      <c r="B594" s="31" t="s">
        <v>707</v>
      </c>
      <c r="C594" s="26" t="s">
        <v>55</v>
      </c>
      <c r="D594" s="97">
        <v>23.11</v>
      </c>
    </row>
    <row r="595" spans="1:4">
      <c r="A595" s="26">
        <v>768</v>
      </c>
      <c r="B595" s="31" t="s">
        <v>708</v>
      </c>
      <c r="C595" s="26" t="s">
        <v>55</v>
      </c>
      <c r="D595" s="97">
        <v>18.149999999999999</v>
      </c>
    </row>
    <row r="596" spans="1:4">
      <c r="A596" s="26">
        <v>789</v>
      </c>
      <c r="B596" s="31" t="s">
        <v>709</v>
      </c>
      <c r="C596" s="26" t="s">
        <v>55</v>
      </c>
      <c r="D596" s="97">
        <v>17.760000000000002</v>
      </c>
    </row>
    <row r="597" spans="1:4">
      <c r="A597" s="26">
        <v>769</v>
      </c>
      <c r="B597" s="31" t="s">
        <v>710</v>
      </c>
      <c r="C597" s="26" t="s">
        <v>55</v>
      </c>
      <c r="D597" s="97">
        <v>18.149999999999999</v>
      </c>
    </row>
    <row r="598" spans="1:4">
      <c r="A598" s="26">
        <v>770</v>
      </c>
      <c r="B598" s="31" t="s">
        <v>711</v>
      </c>
      <c r="C598" s="26" t="s">
        <v>55</v>
      </c>
      <c r="D598" s="97">
        <v>6.4</v>
      </c>
    </row>
    <row r="599" spans="1:4">
      <c r="A599" s="26">
        <v>12394</v>
      </c>
      <c r="B599" s="31" t="s">
        <v>712</v>
      </c>
      <c r="C599" s="26" t="s">
        <v>55</v>
      </c>
      <c r="D599" s="97">
        <v>6.4</v>
      </c>
    </row>
    <row r="600" spans="1:4">
      <c r="A600" s="26">
        <v>764</v>
      </c>
      <c r="B600" s="31" t="s">
        <v>713</v>
      </c>
      <c r="C600" s="26" t="s">
        <v>55</v>
      </c>
      <c r="D600" s="97">
        <v>11.17</v>
      </c>
    </row>
    <row r="601" spans="1:4">
      <c r="A601" s="26">
        <v>765</v>
      </c>
      <c r="B601" s="31" t="s">
        <v>714</v>
      </c>
      <c r="C601" s="26" t="s">
        <v>55</v>
      </c>
      <c r="D601" s="97">
        <v>11.17</v>
      </c>
    </row>
    <row r="602" spans="1:4">
      <c r="A602" s="26">
        <v>787</v>
      </c>
      <c r="B602" s="31" t="s">
        <v>715</v>
      </c>
      <c r="C602" s="26" t="s">
        <v>55</v>
      </c>
      <c r="D602" s="97">
        <v>49.89</v>
      </c>
    </row>
    <row r="603" spans="1:4">
      <c r="A603" s="26">
        <v>774</v>
      </c>
      <c r="B603" s="31" t="s">
        <v>716</v>
      </c>
      <c r="C603" s="26" t="s">
        <v>55</v>
      </c>
      <c r="D603" s="97">
        <v>49.89</v>
      </c>
    </row>
    <row r="604" spans="1:4">
      <c r="A604" s="26">
        <v>773</v>
      </c>
      <c r="B604" s="31" t="s">
        <v>717</v>
      </c>
      <c r="C604" s="26" t="s">
        <v>55</v>
      </c>
      <c r="D604" s="97">
        <v>49.89</v>
      </c>
    </row>
    <row r="605" spans="1:4">
      <c r="A605" s="26">
        <v>775</v>
      </c>
      <c r="B605" s="31" t="s">
        <v>718</v>
      </c>
      <c r="C605" s="26" t="s">
        <v>55</v>
      </c>
      <c r="D605" s="97">
        <v>49.89</v>
      </c>
    </row>
    <row r="606" spans="1:4">
      <c r="A606" s="26">
        <v>788</v>
      </c>
      <c r="B606" s="31" t="s">
        <v>719</v>
      </c>
      <c r="C606" s="26" t="s">
        <v>55</v>
      </c>
      <c r="D606" s="97">
        <v>31.01</v>
      </c>
    </row>
    <row r="607" spans="1:4">
      <c r="A607" s="26">
        <v>772</v>
      </c>
      <c r="B607" s="31" t="s">
        <v>720</v>
      </c>
      <c r="C607" s="26" t="s">
        <v>55</v>
      </c>
      <c r="D607" s="97">
        <v>31.01</v>
      </c>
    </row>
    <row r="608" spans="1:4">
      <c r="A608" s="26">
        <v>771</v>
      </c>
      <c r="B608" s="31" t="s">
        <v>721</v>
      </c>
      <c r="C608" s="26" t="s">
        <v>55</v>
      </c>
      <c r="D608" s="97">
        <v>31.01</v>
      </c>
    </row>
    <row r="609" spans="1:4">
      <c r="A609" s="26">
        <v>779</v>
      </c>
      <c r="B609" s="31" t="s">
        <v>722</v>
      </c>
      <c r="C609" s="26" t="s">
        <v>55</v>
      </c>
      <c r="D609" s="97">
        <v>7.71</v>
      </c>
    </row>
    <row r="610" spans="1:4">
      <c r="A610" s="26">
        <v>776</v>
      </c>
      <c r="B610" s="31" t="s">
        <v>723</v>
      </c>
      <c r="C610" s="26" t="s">
        <v>55</v>
      </c>
      <c r="D610" s="97">
        <v>73.55</v>
      </c>
    </row>
    <row r="611" spans="1:4">
      <c r="A611" s="26">
        <v>777</v>
      </c>
      <c r="B611" s="31" t="s">
        <v>724</v>
      </c>
      <c r="C611" s="26" t="s">
        <v>55</v>
      </c>
      <c r="D611" s="97">
        <v>71.5</v>
      </c>
    </row>
    <row r="612" spans="1:4">
      <c r="A612" s="26">
        <v>780</v>
      </c>
      <c r="B612" s="31" t="s">
        <v>725</v>
      </c>
      <c r="C612" s="26" t="s">
        <v>55</v>
      </c>
      <c r="D612" s="97">
        <v>71.86</v>
      </c>
    </row>
    <row r="613" spans="1:4">
      <c r="A613" s="26">
        <v>778</v>
      </c>
      <c r="B613" s="31" t="s">
        <v>726</v>
      </c>
      <c r="C613" s="26" t="s">
        <v>55</v>
      </c>
      <c r="D613" s="97">
        <v>73.55</v>
      </c>
    </row>
    <row r="614" spans="1:4">
      <c r="A614" s="26">
        <v>781</v>
      </c>
      <c r="B614" s="31" t="s">
        <v>727</v>
      </c>
      <c r="C614" s="26" t="s">
        <v>55</v>
      </c>
      <c r="D614" s="97">
        <v>135.9</v>
      </c>
    </row>
    <row r="615" spans="1:4">
      <c r="A615" s="26">
        <v>786</v>
      </c>
      <c r="B615" s="31" t="s">
        <v>728</v>
      </c>
      <c r="C615" s="26" t="s">
        <v>55</v>
      </c>
      <c r="D615" s="97">
        <v>135.9</v>
      </c>
    </row>
    <row r="616" spans="1:4">
      <c r="A616" s="26">
        <v>782</v>
      </c>
      <c r="B616" s="31" t="s">
        <v>729</v>
      </c>
      <c r="C616" s="26" t="s">
        <v>55</v>
      </c>
      <c r="D616" s="97">
        <v>135.9</v>
      </c>
    </row>
    <row r="617" spans="1:4">
      <c r="A617" s="26">
        <v>783</v>
      </c>
      <c r="B617" s="31" t="s">
        <v>730</v>
      </c>
      <c r="C617" s="26" t="s">
        <v>55</v>
      </c>
      <c r="D617" s="97">
        <v>371.95</v>
      </c>
    </row>
    <row r="618" spans="1:4">
      <c r="A618" s="26">
        <v>785</v>
      </c>
      <c r="B618" s="31" t="s">
        <v>731</v>
      </c>
      <c r="C618" s="26" t="s">
        <v>55</v>
      </c>
      <c r="D618" s="97">
        <v>393</v>
      </c>
    </row>
    <row r="619" spans="1:4">
      <c r="A619" s="26">
        <v>784</v>
      </c>
      <c r="B619" s="31" t="s">
        <v>732</v>
      </c>
      <c r="C619" s="26" t="s">
        <v>55</v>
      </c>
      <c r="D619" s="97">
        <v>421.59</v>
      </c>
    </row>
    <row r="620" spans="1:4">
      <c r="A620" s="26">
        <v>828</v>
      </c>
      <c r="B620" s="31" t="s">
        <v>733</v>
      </c>
      <c r="C620" s="26" t="s">
        <v>55</v>
      </c>
      <c r="D620" s="97">
        <v>0.63</v>
      </c>
    </row>
    <row r="621" spans="1:4">
      <c r="A621" s="26">
        <v>829</v>
      </c>
      <c r="B621" s="31" t="s">
        <v>734</v>
      </c>
      <c r="C621" s="26" t="s">
        <v>55</v>
      </c>
      <c r="D621" s="97">
        <v>1.01</v>
      </c>
    </row>
    <row r="622" spans="1:4">
      <c r="A622" s="26">
        <v>812</v>
      </c>
      <c r="B622" s="31" t="s">
        <v>735</v>
      </c>
      <c r="C622" s="26" t="s">
        <v>55</v>
      </c>
      <c r="D622" s="97">
        <v>2.23</v>
      </c>
    </row>
    <row r="623" spans="1:4">
      <c r="A623" s="26">
        <v>819</v>
      </c>
      <c r="B623" s="31" t="s">
        <v>736</v>
      </c>
      <c r="C623" s="26" t="s">
        <v>55</v>
      </c>
      <c r="D623" s="97">
        <v>3.88</v>
      </c>
    </row>
    <row r="624" spans="1:4">
      <c r="A624" s="26">
        <v>818</v>
      </c>
      <c r="B624" s="31" t="s">
        <v>737</v>
      </c>
      <c r="C624" s="26" t="s">
        <v>55</v>
      </c>
      <c r="D624" s="97">
        <v>7.24</v>
      </c>
    </row>
    <row r="625" spans="1:4">
      <c r="A625" s="26">
        <v>832</v>
      </c>
      <c r="B625" s="31" t="s">
        <v>738</v>
      </c>
      <c r="C625" s="26" t="s">
        <v>55</v>
      </c>
      <c r="D625" s="97">
        <v>2.99</v>
      </c>
    </row>
    <row r="626" spans="1:4">
      <c r="A626" s="26">
        <v>834</v>
      </c>
      <c r="B626" s="31" t="s">
        <v>739</v>
      </c>
      <c r="C626" s="26" t="s">
        <v>55</v>
      </c>
      <c r="D626" s="97">
        <v>3.87</v>
      </c>
    </row>
    <row r="627" spans="1:4">
      <c r="A627" s="26">
        <v>813</v>
      </c>
      <c r="B627" s="31" t="s">
        <v>740</v>
      </c>
      <c r="C627" s="26" t="s">
        <v>55</v>
      </c>
      <c r="D627" s="97">
        <v>4.5</v>
      </c>
    </row>
    <row r="628" spans="1:4">
      <c r="A628" s="26">
        <v>820</v>
      </c>
      <c r="B628" s="31" t="s">
        <v>741</v>
      </c>
      <c r="C628" s="26" t="s">
        <v>55</v>
      </c>
      <c r="D628" s="97">
        <v>6.06</v>
      </c>
    </row>
    <row r="629" spans="1:4">
      <c r="A629" s="26">
        <v>816</v>
      </c>
      <c r="B629" s="31" t="s">
        <v>742</v>
      </c>
      <c r="C629" s="26" t="s">
        <v>55</v>
      </c>
      <c r="D629" s="97">
        <v>10.81</v>
      </c>
    </row>
    <row r="630" spans="1:4">
      <c r="A630" s="26">
        <v>814</v>
      </c>
      <c r="B630" s="31" t="s">
        <v>743</v>
      </c>
      <c r="C630" s="26" t="s">
        <v>55</v>
      </c>
      <c r="D630" s="97">
        <v>13.42</v>
      </c>
    </row>
    <row r="631" spans="1:4">
      <c r="A631" s="26">
        <v>822</v>
      </c>
      <c r="B631" s="31" t="s">
        <v>744</v>
      </c>
      <c r="C631" s="26" t="s">
        <v>55</v>
      </c>
      <c r="D631" s="97">
        <v>17.52</v>
      </c>
    </row>
    <row r="632" spans="1:4">
      <c r="A632" s="26">
        <v>821</v>
      </c>
      <c r="B632" s="31" t="s">
        <v>745</v>
      </c>
      <c r="C632" s="26" t="s">
        <v>55</v>
      </c>
      <c r="D632" s="97">
        <v>20.04</v>
      </c>
    </row>
    <row r="633" spans="1:4">
      <c r="A633" s="26">
        <v>20086</v>
      </c>
      <c r="B633" s="31" t="s">
        <v>746</v>
      </c>
      <c r="C633" s="26" t="s">
        <v>55</v>
      </c>
      <c r="D633" s="97">
        <v>3.59</v>
      </c>
    </row>
    <row r="634" spans="1:4">
      <c r="A634" s="26">
        <v>39191</v>
      </c>
      <c r="B634" s="31" t="s">
        <v>747</v>
      </c>
      <c r="C634" s="26" t="s">
        <v>55</v>
      </c>
      <c r="D634" s="97">
        <v>21.39</v>
      </c>
    </row>
    <row r="635" spans="1:4">
      <c r="A635" s="26">
        <v>39190</v>
      </c>
      <c r="B635" s="31" t="s">
        <v>748</v>
      </c>
      <c r="C635" s="26" t="s">
        <v>55</v>
      </c>
      <c r="D635" s="97">
        <v>22.35</v>
      </c>
    </row>
    <row r="636" spans="1:4">
      <c r="A636" s="26">
        <v>39189</v>
      </c>
      <c r="B636" s="31" t="s">
        <v>749</v>
      </c>
      <c r="C636" s="26" t="s">
        <v>55</v>
      </c>
      <c r="D636" s="97">
        <v>23.65</v>
      </c>
    </row>
    <row r="637" spans="1:4">
      <c r="A637" s="26">
        <v>39186</v>
      </c>
      <c r="B637" s="31" t="s">
        <v>750</v>
      </c>
      <c r="C637" s="26" t="s">
        <v>55</v>
      </c>
      <c r="D637" s="97">
        <v>21.16</v>
      </c>
    </row>
    <row r="638" spans="1:4">
      <c r="A638" s="26">
        <v>39188</v>
      </c>
      <c r="B638" s="31" t="s">
        <v>751</v>
      </c>
      <c r="C638" s="26" t="s">
        <v>55</v>
      </c>
      <c r="D638" s="97">
        <v>17.41</v>
      </c>
    </row>
    <row r="639" spans="1:4">
      <c r="A639" s="26">
        <v>39187</v>
      </c>
      <c r="B639" s="31" t="s">
        <v>752</v>
      </c>
      <c r="C639" s="26" t="s">
        <v>55</v>
      </c>
      <c r="D639" s="97">
        <v>18.25</v>
      </c>
    </row>
    <row r="640" spans="1:4">
      <c r="A640" s="26">
        <v>39184</v>
      </c>
      <c r="B640" s="31" t="s">
        <v>753</v>
      </c>
      <c r="C640" s="26" t="s">
        <v>55</v>
      </c>
      <c r="D640" s="97">
        <v>6.86</v>
      </c>
    </row>
    <row r="641" spans="1:4">
      <c r="A641" s="26">
        <v>39185</v>
      </c>
      <c r="B641" s="31" t="s">
        <v>754</v>
      </c>
      <c r="C641" s="26" t="s">
        <v>55</v>
      </c>
      <c r="D641" s="97">
        <v>6.26</v>
      </c>
    </row>
    <row r="642" spans="1:4">
      <c r="A642" s="26">
        <v>39198</v>
      </c>
      <c r="B642" s="31" t="s">
        <v>755</v>
      </c>
      <c r="C642" s="26" t="s">
        <v>55</v>
      </c>
      <c r="D642" s="97">
        <v>70.19</v>
      </c>
    </row>
    <row r="643" spans="1:4">
      <c r="A643" s="26">
        <v>39197</v>
      </c>
      <c r="B643" s="31" t="s">
        <v>756</v>
      </c>
      <c r="C643" s="26" t="s">
        <v>55</v>
      </c>
      <c r="D643" s="97">
        <v>73.319999999999993</v>
      </c>
    </row>
    <row r="644" spans="1:4">
      <c r="A644" s="26">
        <v>39196</v>
      </c>
      <c r="B644" s="31" t="s">
        <v>757</v>
      </c>
      <c r="C644" s="26" t="s">
        <v>55</v>
      </c>
      <c r="D644" s="97">
        <v>75.62</v>
      </c>
    </row>
    <row r="645" spans="1:4">
      <c r="A645" s="26">
        <v>39199</v>
      </c>
      <c r="B645" s="31" t="s">
        <v>758</v>
      </c>
      <c r="C645" s="26" t="s">
        <v>55</v>
      </c>
      <c r="D645" s="97">
        <v>67.55</v>
      </c>
    </row>
    <row r="646" spans="1:4">
      <c r="A646" s="26">
        <v>39195</v>
      </c>
      <c r="B646" s="31" t="s">
        <v>759</v>
      </c>
      <c r="C646" s="26" t="s">
        <v>55</v>
      </c>
      <c r="D646" s="97">
        <v>38.99</v>
      </c>
    </row>
    <row r="647" spans="1:4">
      <c r="A647" s="26">
        <v>39194</v>
      </c>
      <c r="B647" s="31" t="s">
        <v>760</v>
      </c>
      <c r="C647" s="26" t="s">
        <v>55</v>
      </c>
      <c r="D647" s="97">
        <v>41.72</v>
      </c>
    </row>
    <row r="648" spans="1:4">
      <c r="A648" s="26">
        <v>39193</v>
      </c>
      <c r="B648" s="31" t="s">
        <v>761</v>
      </c>
      <c r="C648" s="26" t="s">
        <v>55</v>
      </c>
      <c r="D648" s="97">
        <v>45.73</v>
      </c>
    </row>
    <row r="649" spans="1:4">
      <c r="A649" s="26">
        <v>39192</v>
      </c>
      <c r="B649" s="31" t="s">
        <v>762</v>
      </c>
      <c r="C649" s="26" t="s">
        <v>55</v>
      </c>
      <c r="D649" s="97">
        <v>47.57</v>
      </c>
    </row>
    <row r="650" spans="1:4">
      <c r="A650" s="26">
        <v>39920</v>
      </c>
      <c r="B650" s="31" t="s">
        <v>763</v>
      </c>
      <c r="C650" s="26" t="s">
        <v>55</v>
      </c>
      <c r="D650" s="97">
        <v>5.76</v>
      </c>
    </row>
    <row r="651" spans="1:4">
      <c r="A651" s="26">
        <v>39201</v>
      </c>
      <c r="B651" s="31" t="s">
        <v>764</v>
      </c>
      <c r="C651" s="26" t="s">
        <v>55</v>
      </c>
      <c r="D651" s="97">
        <v>83.92</v>
      </c>
    </row>
    <row r="652" spans="1:4">
      <c r="A652" s="26">
        <v>39200</v>
      </c>
      <c r="B652" s="31" t="s">
        <v>765</v>
      </c>
      <c r="C652" s="26" t="s">
        <v>55</v>
      </c>
      <c r="D652" s="97">
        <v>84.59</v>
      </c>
    </row>
    <row r="653" spans="1:4">
      <c r="A653" s="26">
        <v>39203</v>
      </c>
      <c r="B653" s="31" t="s">
        <v>766</v>
      </c>
      <c r="C653" s="26" t="s">
        <v>55</v>
      </c>
      <c r="D653" s="97">
        <v>68.3</v>
      </c>
    </row>
    <row r="654" spans="1:4">
      <c r="A654" s="26">
        <v>39202</v>
      </c>
      <c r="B654" s="31" t="s">
        <v>767</v>
      </c>
      <c r="C654" s="26" t="s">
        <v>55</v>
      </c>
      <c r="D654" s="97">
        <v>80.239999999999995</v>
      </c>
    </row>
    <row r="655" spans="1:4">
      <c r="A655" s="26">
        <v>39205</v>
      </c>
      <c r="B655" s="31" t="s">
        <v>768</v>
      </c>
      <c r="C655" s="26" t="s">
        <v>55</v>
      </c>
      <c r="D655" s="97">
        <v>133.87</v>
      </c>
    </row>
    <row r="656" spans="1:4">
      <c r="A656" s="26">
        <v>39204</v>
      </c>
      <c r="B656" s="31" t="s">
        <v>769</v>
      </c>
      <c r="C656" s="26" t="s">
        <v>55</v>
      </c>
      <c r="D656" s="97">
        <v>137.1</v>
      </c>
    </row>
    <row r="657" spans="1:4">
      <c r="A657" s="26">
        <v>39206</v>
      </c>
      <c r="B657" s="31" t="s">
        <v>770</v>
      </c>
      <c r="C657" s="26" t="s">
        <v>55</v>
      </c>
      <c r="D657" s="97">
        <v>130.07</v>
      </c>
    </row>
    <row r="658" spans="1:4">
      <c r="A658" s="26">
        <v>798</v>
      </c>
      <c r="B658" s="31" t="s">
        <v>771</v>
      </c>
      <c r="C658" s="26" t="s">
        <v>55</v>
      </c>
      <c r="D658" s="97">
        <v>1.25</v>
      </c>
    </row>
    <row r="659" spans="1:4">
      <c r="A659" s="26">
        <v>797</v>
      </c>
      <c r="B659" s="31" t="s">
        <v>772</v>
      </c>
      <c r="C659" s="26" t="s">
        <v>55</v>
      </c>
      <c r="D659" s="97">
        <v>9.07</v>
      </c>
    </row>
    <row r="660" spans="1:4">
      <c r="A660" s="26">
        <v>796</v>
      </c>
      <c r="B660" s="31" t="s">
        <v>773</v>
      </c>
      <c r="C660" s="26" t="s">
        <v>55</v>
      </c>
      <c r="D660" s="97">
        <v>7.71</v>
      </c>
    </row>
    <row r="661" spans="1:4">
      <c r="A661" s="26">
        <v>799</v>
      </c>
      <c r="B661" s="31" t="s">
        <v>774</v>
      </c>
      <c r="C661" s="26" t="s">
        <v>55</v>
      </c>
      <c r="D661" s="97">
        <v>3.73</v>
      </c>
    </row>
    <row r="662" spans="1:4">
      <c r="A662" s="26">
        <v>792</v>
      </c>
      <c r="B662" s="31" t="s">
        <v>775</v>
      </c>
      <c r="C662" s="26" t="s">
        <v>55</v>
      </c>
      <c r="D662" s="97">
        <v>3.61</v>
      </c>
    </row>
    <row r="663" spans="1:4">
      <c r="A663" s="26">
        <v>38001</v>
      </c>
      <c r="B663" s="31" t="s">
        <v>776</v>
      </c>
      <c r="C663" s="26" t="s">
        <v>55</v>
      </c>
      <c r="D663" s="97">
        <v>1.23</v>
      </c>
    </row>
    <row r="664" spans="1:4">
      <c r="A664" s="26">
        <v>38002</v>
      </c>
      <c r="B664" s="31" t="s">
        <v>777</v>
      </c>
      <c r="C664" s="26" t="s">
        <v>55</v>
      </c>
      <c r="D664" s="97">
        <v>4.28</v>
      </c>
    </row>
    <row r="665" spans="1:4">
      <c r="A665" s="26">
        <v>38003</v>
      </c>
      <c r="B665" s="31" t="s">
        <v>778</v>
      </c>
      <c r="C665" s="26" t="s">
        <v>55</v>
      </c>
      <c r="D665" s="97">
        <v>29.27</v>
      </c>
    </row>
    <row r="666" spans="1:4">
      <c r="A666" s="26">
        <v>38004</v>
      </c>
      <c r="B666" s="31" t="s">
        <v>779</v>
      </c>
      <c r="C666" s="26" t="s">
        <v>55</v>
      </c>
      <c r="D666" s="97">
        <v>33.659999999999997</v>
      </c>
    </row>
    <row r="667" spans="1:4">
      <c r="A667" s="26">
        <v>44263</v>
      </c>
      <c r="B667" s="31" t="s">
        <v>780</v>
      </c>
      <c r="C667" s="26" t="s">
        <v>55</v>
      </c>
      <c r="D667" s="97">
        <v>60.44</v>
      </c>
    </row>
    <row r="668" spans="1:4">
      <c r="A668" s="26">
        <v>36327</v>
      </c>
      <c r="B668" s="31" t="s">
        <v>781</v>
      </c>
      <c r="C668" s="26" t="s">
        <v>55</v>
      </c>
      <c r="D668" s="97">
        <v>3.75</v>
      </c>
    </row>
    <row r="669" spans="1:4">
      <c r="A669" s="26">
        <v>38992</v>
      </c>
      <c r="B669" s="31" t="s">
        <v>782</v>
      </c>
      <c r="C669" s="26" t="s">
        <v>55</v>
      </c>
      <c r="D669" s="97">
        <v>4.5599999999999996</v>
      </c>
    </row>
    <row r="670" spans="1:4">
      <c r="A670" s="26">
        <v>38993</v>
      </c>
      <c r="B670" s="31" t="s">
        <v>783</v>
      </c>
      <c r="C670" s="26" t="s">
        <v>55</v>
      </c>
      <c r="D670" s="97">
        <v>11.85</v>
      </c>
    </row>
    <row r="671" spans="1:4">
      <c r="A671" s="26">
        <v>44175</v>
      </c>
      <c r="B671" s="31" t="s">
        <v>784</v>
      </c>
      <c r="C671" s="26" t="s">
        <v>55</v>
      </c>
      <c r="D671" s="97">
        <v>20.68</v>
      </c>
    </row>
    <row r="672" spans="1:4">
      <c r="A672" s="26">
        <v>44177</v>
      </c>
      <c r="B672" s="31" t="s">
        <v>785</v>
      </c>
      <c r="C672" s="26" t="s">
        <v>55</v>
      </c>
      <c r="D672" s="97">
        <v>15.45</v>
      </c>
    </row>
    <row r="673" spans="1:4">
      <c r="A673" s="26">
        <v>38418</v>
      </c>
      <c r="B673" s="31" t="s">
        <v>786</v>
      </c>
      <c r="C673" s="26" t="s">
        <v>55</v>
      </c>
      <c r="D673" s="97">
        <v>6.17</v>
      </c>
    </row>
    <row r="674" spans="1:4">
      <c r="A674" s="26">
        <v>39178</v>
      </c>
      <c r="B674" s="31" t="s">
        <v>787</v>
      </c>
      <c r="C674" s="26" t="s">
        <v>55</v>
      </c>
      <c r="D674" s="97">
        <v>2.31</v>
      </c>
    </row>
    <row r="675" spans="1:4">
      <c r="A675" s="26">
        <v>39177</v>
      </c>
      <c r="B675" s="31" t="s">
        <v>788</v>
      </c>
      <c r="C675" s="26" t="s">
        <v>55</v>
      </c>
      <c r="D675" s="97">
        <v>2.09</v>
      </c>
    </row>
    <row r="676" spans="1:4">
      <c r="A676" s="26">
        <v>39174</v>
      </c>
      <c r="B676" s="31" t="s">
        <v>789</v>
      </c>
      <c r="C676" s="26" t="s">
        <v>55</v>
      </c>
      <c r="D676" s="97">
        <v>1.04</v>
      </c>
    </row>
    <row r="677" spans="1:4">
      <c r="A677" s="26">
        <v>39176</v>
      </c>
      <c r="B677" s="31" t="s">
        <v>790</v>
      </c>
      <c r="C677" s="26" t="s">
        <v>55</v>
      </c>
      <c r="D677" s="97">
        <v>1.37</v>
      </c>
    </row>
    <row r="678" spans="1:4">
      <c r="A678" s="26">
        <v>39180</v>
      </c>
      <c r="B678" s="31" t="s">
        <v>791</v>
      </c>
      <c r="C678" s="26" t="s">
        <v>55</v>
      </c>
      <c r="D678" s="97">
        <v>6.28</v>
      </c>
    </row>
    <row r="679" spans="1:4">
      <c r="A679" s="26">
        <v>39179</v>
      </c>
      <c r="B679" s="31" t="s">
        <v>792</v>
      </c>
      <c r="C679" s="26" t="s">
        <v>55</v>
      </c>
      <c r="D679" s="97">
        <v>5.56</v>
      </c>
    </row>
    <row r="680" spans="1:4">
      <c r="A680" s="26">
        <v>39175</v>
      </c>
      <c r="B680" s="31" t="s">
        <v>793</v>
      </c>
      <c r="C680" s="26" t="s">
        <v>55</v>
      </c>
      <c r="D680" s="97">
        <v>1.28</v>
      </c>
    </row>
    <row r="681" spans="1:4">
      <c r="A681" s="26">
        <v>39217</v>
      </c>
      <c r="B681" s="31" t="s">
        <v>794</v>
      </c>
      <c r="C681" s="26" t="s">
        <v>55</v>
      </c>
      <c r="D681" s="97">
        <v>0.98</v>
      </c>
    </row>
    <row r="682" spans="1:4">
      <c r="A682" s="26">
        <v>39181</v>
      </c>
      <c r="B682" s="31" t="s">
        <v>795</v>
      </c>
      <c r="C682" s="26" t="s">
        <v>55</v>
      </c>
      <c r="D682" s="97">
        <v>8.42</v>
      </c>
    </row>
    <row r="683" spans="1:4">
      <c r="A683" s="26">
        <v>39182</v>
      </c>
      <c r="B683" s="31" t="s">
        <v>796</v>
      </c>
      <c r="C683" s="26" t="s">
        <v>55</v>
      </c>
      <c r="D683" s="97">
        <v>11.85</v>
      </c>
    </row>
    <row r="684" spans="1:4" ht="25.5">
      <c r="A684" s="26">
        <v>12616</v>
      </c>
      <c r="B684" s="31" t="s">
        <v>797</v>
      </c>
      <c r="C684" s="26" t="s">
        <v>55</v>
      </c>
      <c r="D684" s="97">
        <v>19.04</v>
      </c>
    </row>
    <row r="685" spans="1:4" ht="25.5">
      <c r="A685" s="26">
        <v>1049</v>
      </c>
      <c r="B685" s="31" t="s">
        <v>798</v>
      </c>
      <c r="C685" s="26" t="s">
        <v>55</v>
      </c>
      <c r="D685" s="97">
        <v>9.91</v>
      </c>
    </row>
    <row r="686" spans="1:4" ht="25.5">
      <c r="A686" s="26">
        <v>1099</v>
      </c>
      <c r="B686" s="31" t="s">
        <v>799</v>
      </c>
      <c r="C686" s="26" t="s">
        <v>55</v>
      </c>
      <c r="D686" s="97">
        <v>7.59</v>
      </c>
    </row>
    <row r="687" spans="1:4" ht="25.5">
      <c r="A687" s="26">
        <v>39678</v>
      </c>
      <c r="B687" s="31" t="s">
        <v>800</v>
      </c>
      <c r="C687" s="26" t="s">
        <v>55</v>
      </c>
      <c r="D687" s="97">
        <v>3.06</v>
      </c>
    </row>
    <row r="688" spans="1:4" ht="25.5">
      <c r="A688" s="26">
        <v>1050</v>
      </c>
      <c r="B688" s="31" t="s">
        <v>801</v>
      </c>
      <c r="C688" s="26" t="s">
        <v>55</v>
      </c>
      <c r="D688" s="97">
        <v>5.19</v>
      </c>
    </row>
    <row r="689" spans="1:4" ht="25.5">
      <c r="A689" s="26">
        <v>1101</v>
      </c>
      <c r="B689" s="31" t="s">
        <v>802</v>
      </c>
      <c r="C689" s="26" t="s">
        <v>55</v>
      </c>
      <c r="D689" s="97">
        <v>32.71</v>
      </c>
    </row>
    <row r="690" spans="1:4" ht="25.5">
      <c r="A690" s="26">
        <v>1100</v>
      </c>
      <c r="B690" s="31" t="s">
        <v>803</v>
      </c>
      <c r="C690" s="26" t="s">
        <v>55</v>
      </c>
      <c r="D690" s="97">
        <v>16.88</v>
      </c>
    </row>
    <row r="691" spans="1:4" ht="25.5">
      <c r="A691" s="26">
        <v>39679</v>
      </c>
      <c r="B691" s="31" t="s">
        <v>804</v>
      </c>
      <c r="C691" s="26" t="s">
        <v>55</v>
      </c>
      <c r="D691" s="97">
        <v>65.2</v>
      </c>
    </row>
    <row r="692" spans="1:4" ht="25.5">
      <c r="A692" s="26">
        <v>1098</v>
      </c>
      <c r="B692" s="31" t="s">
        <v>805</v>
      </c>
      <c r="C692" s="26" t="s">
        <v>55</v>
      </c>
      <c r="D692" s="97">
        <v>4.05</v>
      </c>
    </row>
    <row r="693" spans="1:4" ht="25.5">
      <c r="A693" s="26">
        <v>1102</v>
      </c>
      <c r="B693" s="31" t="s">
        <v>806</v>
      </c>
      <c r="C693" s="26" t="s">
        <v>55</v>
      </c>
      <c r="D693" s="97">
        <v>48.78</v>
      </c>
    </row>
    <row r="694" spans="1:4" ht="25.5">
      <c r="A694" s="26">
        <v>1051</v>
      </c>
      <c r="B694" s="31" t="s">
        <v>807</v>
      </c>
      <c r="C694" s="26" t="s">
        <v>55</v>
      </c>
      <c r="D694" s="97">
        <v>70.900000000000006</v>
      </c>
    </row>
    <row r="695" spans="1:4">
      <c r="A695" s="26">
        <v>37399</v>
      </c>
      <c r="B695" s="31" t="s">
        <v>808</v>
      </c>
      <c r="C695" s="26" t="s">
        <v>55</v>
      </c>
      <c r="D695" s="97">
        <v>21.4</v>
      </c>
    </row>
    <row r="696" spans="1:4">
      <c r="A696" s="26">
        <v>43834</v>
      </c>
      <c r="B696" s="31" t="s">
        <v>809</v>
      </c>
      <c r="C696" s="26" t="s">
        <v>56</v>
      </c>
      <c r="D696" s="97">
        <v>12.82</v>
      </c>
    </row>
    <row r="697" spans="1:4">
      <c r="A697" s="26">
        <v>43835</v>
      </c>
      <c r="B697" s="31" t="s">
        <v>810</v>
      </c>
      <c r="C697" s="26" t="s">
        <v>56</v>
      </c>
      <c r="D697" s="97">
        <v>1.1499999999999999</v>
      </c>
    </row>
    <row r="698" spans="1:4">
      <c r="A698" s="26">
        <v>43833</v>
      </c>
      <c r="B698" s="31" t="s">
        <v>811</v>
      </c>
      <c r="C698" s="26" t="s">
        <v>56</v>
      </c>
      <c r="D698" s="97">
        <v>1.19</v>
      </c>
    </row>
    <row r="699" spans="1:4" ht="25.5">
      <c r="A699" s="26">
        <v>41955</v>
      </c>
      <c r="B699" s="31" t="s">
        <v>812</v>
      </c>
      <c r="C699" s="26" t="s">
        <v>57</v>
      </c>
      <c r="D699" s="97">
        <v>89.56</v>
      </c>
    </row>
    <row r="700" spans="1:4">
      <c r="A700" s="26">
        <v>41953</v>
      </c>
      <c r="B700" s="31" t="s">
        <v>813</v>
      </c>
      <c r="C700" s="26" t="s">
        <v>57</v>
      </c>
      <c r="D700" s="97">
        <v>85.47</v>
      </c>
    </row>
    <row r="701" spans="1:4">
      <c r="A701" s="26">
        <v>41954</v>
      </c>
      <c r="B701" s="31" t="s">
        <v>814</v>
      </c>
      <c r="C701" s="26" t="s">
        <v>57</v>
      </c>
      <c r="D701" s="97">
        <v>84.66</v>
      </c>
    </row>
    <row r="702" spans="1:4">
      <c r="A702" s="26">
        <v>25004</v>
      </c>
      <c r="B702" s="31" t="s">
        <v>815</v>
      </c>
      <c r="C702" s="26" t="s">
        <v>57</v>
      </c>
      <c r="D702" s="97">
        <v>44.38</v>
      </c>
    </row>
    <row r="703" spans="1:4">
      <c r="A703" s="26">
        <v>25002</v>
      </c>
      <c r="B703" s="31" t="s">
        <v>816</v>
      </c>
      <c r="C703" s="26" t="s">
        <v>57</v>
      </c>
      <c r="D703" s="97">
        <v>44.38</v>
      </c>
    </row>
    <row r="704" spans="1:4">
      <c r="A704" s="26">
        <v>37409</v>
      </c>
      <c r="B704" s="31" t="s">
        <v>817</v>
      </c>
      <c r="C704" s="26" t="s">
        <v>57</v>
      </c>
      <c r="D704" s="97">
        <v>44.38</v>
      </c>
    </row>
    <row r="705" spans="1:4">
      <c r="A705" s="26">
        <v>841</v>
      </c>
      <c r="B705" s="31" t="s">
        <v>818</v>
      </c>
      <c r="C705" s="26" t="s">
        <v>57</v>
      </c>
      <c r="D705" s="97">
        <v>44.92</v>
      </c>
    </row>
    <row r="706" spans="1:4">
      <c r="A706" s="26">
        <v>25005</v>
      </c>
      <c r="B706" s="31" t="s">
        <v>819</v>
      </c>
      <c r="C706" s="26" t="s">
        <v>57</v>
      </c>
      <c r="D706" s="97">
        <v>48.7</v>
      </c>
    </row>
    <row r="707" spans="1:4">
      <c r="A707" s="26">
        <v>25003</v>
      </c>
      <c r="B707" s="31" t="s">
        <v>820</v>
      </c>
      <c r="C707" s="26" t="s">
        <v>57</v>
      </c>
      <c r="D707" s="97">
        <v>49.43</v>
      </c>
    </row>
    <row r="708" spans="1:4">
      <c r="A708" s="26">
        <v>37410</v>
      </c>
      <c r="B708" s="31" t="s">
        <v>821</v>
      </c>
      <c r="C708" s="26" t="s">
        <v>57</v>
      </c>
      <c r="D708" s="97">
        <v>48.7</v>
      </c>
    </row>
    <row r="709" spans="1:4">
      <c r="A709" s="26">
        <v>842</v>
      </c>
      <c r="B709" s="31" t="s">
        <v>822</v>
      </c>
      <c r="C709" s="26" t="s">
        <v>57</v>
      </c>
      <c r="D709" s="97">
        <v>49.39</v>
      </c>
    </row>
    <row r="710" spans="1:4" ht="25.5">
      <c r="A710" s="26">
        <v>44391</v>
      </c>
      <c r="B710" s="31" t="s">
        <v>823</v>
      </c>
      <c r="C710" s="26" t="s">
        <v>56</v>
      </c>
      <c r="D710" s="97">
        <v>105.24</v>
      </c>
    </row>
    <row r="711" spans="1:4" ht="25.5">
      <c r="A711" s="26">
        <v>44388</v>
      </c>
      <c r="B711" s="31" t="s">
        <v>824</v>
      </c>
      <c r="C711" s="26" t="s">
        <v>56</v>
      </c>
      <c r="D711" s="97">
        <v>2.2799999999999998</v>
      </c>
    </row>
    <row r="712" spans="1:4" ht="25.5">
      <c r="A712" s="26">
        <v>44392</v>
      </c>
      <c r="B712" s="31" t="s">
        <v>825</v>
      </c>
      <c r="C712" s="26" t="s">
        <v>56</v>
      </c>
      <c r="D712" s="97">
        <v>209.55</v>
      </c>
    </row>
    <row r="713" spans="1:4" ht="25.5">
      <c r="A713" s="26">
        <v>44390</v>
      </c>
      <c r="B713" s="31" t="s">
        <v>826</v>
      </c>
      <c r="C713" s="26" t="s">
        <v>56</v>
      </c>
      <c r="D713" s="97">
        <v>44.4</v>
      </c>
    </row>
    <row r="714" spans="1:4" ht="25.5">
      <c r="A714" s="26">
        <v>44389</v>
      </c>
      <c r="B714" s="31" t="s">
        <v>827</v>
      </c>
      <c r="C714" s="26" t="s">
        <v>56</v>
      </c>
      <c r="D714" s="97">
        <v>5.24</v>
      </c>
    </row>
    <row r="715" spans="1:4">
      <c r="A715" s="26">
        <v>862</v>
      </c>
      <c r="B715" s="31" t="s">
        <v>828</v>
      </c>
      <c r="C715" s="26" t="s">
        <v>56</v>
      </c>
      <c r="D715" s="97">
        <v>9.6</v>
      </c>
    </row>
    <row r="716" spans="1:4">
      <c r="A716" s="26">
        <v>866</v>
      </c>
      <c r="B716" s="31" t="s">
        <v>829</v>
      </c>
      <c r="C716" s="26" t="s">
        <v>56</v>
      </c>
      <c r="D716" s="97">
        <v>122.02</v>
      </c>
    </row>
    <row r="717" spans="1:4">
      <c r="A717" s="26">
        <v>892</v>
      </c>
      <c r="B717" s="31" t="s">
        <v>830</v>
      </c>
      <c r="C717" s="26" t="s">
        <v>56</v>
      </c>
      <c r="D717" s="97">
        <v>147.71</v>
      </c>
    </row>
    <row r="718" spans="1:4">
      <c r="A718" s="26">
        <v>857</v>
      </c>
      <c r="B718" s="31" t="s">
        <v>831</v>
      </c>
      <c r="C718" s="26" t="s">
        <v>56</v>
      </c>
      <c r="D718" s="97">
        <v>16.059999999999999</v>
      </c>
    </row>
    <row r="719" spans="1:4">
      <c r="A719" s="26">
        <v>37404</v>
      </c>
      <c r="B719" s="31" t="s">
        <v>832</v>
      </c>
      <c r="C719" s="26" t="s">
        <v>56</v>
      </c>
      <c r="D719" s="97">
        <v>170.89</v>
      </c>
    </row>
    <row r="720" spans="1:4">
      <c r="A720" s="26">
        <v>868</v>
      </c>
      <c r="B720" s="31" t="s">
        <v>833</v>
      </c>
      <c r="C720" s="26" t="s">
        <v>56</v>
      </c>
      <c r="D720" s="97">
        <v>22.89</v>
      </c>
    </row>
    <row r="721" spans="1:4">
      <c r="A721" s="26">
        <v>863</v>
      </c>
      <c r="B721" s="31" t="s">
        <v>834</v>
      </c>
      <c r="C721" s="26" t="s">
        <v>56</v>
      </c>
      <c r="D721" s="97">
        <v>33.72</v>
      </c>
    </row>
    <row r="722" spans="1:4">
      <c r="A722" s="26">
        <v>867</v>
      </c>
      <c r="B722" s="31" t="s">
        <v>835</v>
      </c>
      <c r="C722" s="26" t="s">
        <v>56</v>
      </c>
      <c r="D722" s="97">
        <v>48.03</v>
      </c>
    </row>
    <row r="723" spans="1:4">
      <c r="A723" s="26">
        <v>864</v>
      </c>
      <c r="B723" s="31" t="s">
        <v>836</v>
      </c>
      <c r="C723" s="26" t="s">
        <v>56</v>
      </c>
      <c r="D723" s="97">
        <v>63.45</v>
      </c>
    </row>
    <row r="724" spans="1:4">
      <c r="A724" s="26">
        <v>865</v>
      </c>
      <c r="B724" s="31" t="s">
        <v>837</v>
      </c>
      <c r="C724" s="26" t="s">
        <v>56</v>
      </c>
      <c r="D724" s="97">
        <v>91.26</v>
      </c>
    </row>
    <row r="725" spans="1:4" ht="25.5">
      <c r="A725" s="26">
        <v>993</v>
      </c>
      <c r="B725" s="31" t="s">
        <v>838</v>
      </c>
      <c r="C725" s="26" t="s">
        <v>56</v>
      </c>
      <c r="D725" s="97">
        <v>1.73</v>
      </c>
    </row>
    <row r="726" spans="1:4" ht="25.5">
      <c r="A726" s="26">
        <v>1020</v>
      </c>
      <c r="B726" s="31" t="s">
        <v>839</v>
      </c>
      <c r="C726" s="26" t="s">
        <v>56</v>
      </c>
      <c r="D726" s="97">
        <v>8.85</v>
      </c>
    </row>
    <row r="727" spans="1:4" ht="25.5">
      <c r="A727" s="26">
        <v>1017</v>
      </c>
      <c r="B727" s="31" t="s">
        <v>840</v>
      </c>
      <c r="C727" s="26" t="s">
        <v>56</v>
      </c>
      <c r="D727" s="97">
        <v>108.51</v>
      </c>
    </row>
    <row r="728" spans="1:4" ht="25.5">
      <c r="A728" s="26">
        <v>999</v>
      </c>
      <c r="B728" s="31" t="s">
        <v>841</v>
      </c>
      <c r="C728" s="26" t="s">
        <v>56</v>
      </c>
      <c r="D728" s="97">
        <v>131.46</v>
      </c>
    </row>
    <row r="729" spans="1:4" ht="25.5">
      <c r="A729" s="26">
        <v>995</v>
      </c>
      <c r="B729" s="31" t="s">
        <v>842</v>
      </c>
      <c r="C729" s="26" t="s">
        <v>56</v>
      </c>
      <c r="D729" s="97">
        <v>14.1</v>
      </c>
    </row>
    <row r="730" spans="1:4" ht="25.5">
      <c r="A730" s="26">
        <v>1000</v>
      </c>
      <c r="B730" s="31" t="s">
        <v>843</v>
      </c>
      <c r="C730" s="26" t="s">
        <v>56</v>
      </c>
      <c r="D730" s="97">
        <v>161.47</v>
      </c>
    </row>
    <row r="731" spans="1:4" ht="25.5">
      <c r="A731" s="26">
        <v>1022</v>
      </c>
      <c r="B731" s="31" t="s">
        <v>844</v>
      </c>
      <c r="C731" s="26" t="s">
        <v>56</v>
      </c>
      <c r="D731" s="97">
        <v>2.42</v>
      </c>
    </row>
    <row r="732" spans="1:4" ht="25.5">
      <c r="A732" s="26">
        <v>1015</v>
      </c>
      <c r="B732" s="31" t="s">
        <v>845</v>
      </c>
      <c r="C732" s="26" t="s">
        <v>56</v>
      </c>
      <c r="D732" s="97">
        <v>214.58</v>
      </c>
    </row>
    <row r="733" spans="1:4" ht="25.5">
      <c r="A733" s="26">
        <v>996</v>
      </c>
      <c r="B733" s="31" t="s">
        <v>846</v>
      </c>
      <c r="C733" s="26" t="s">
        <v>56</v>
      </c>
      <c r="D733" s="97">
        <v>21.86</v>
      </c>
    </row>
    <row r="734" spans="1:4" ht="25.5">
      <c r="A734" s="26">
        <v>1001</v>
      </c>
      <c r="B734" s="31" t="s">
        <v>847</v>
      </c>
      <c r="C734" s="26" t="s">
        <v>56</v>
      </c>
      <c r="D734" s="97">
        <v>278.41000000000003</v>
      </c>
    </row>
    <row r="735" spans="1:4" ht="25.5">
      <c r="A735" s="26">
        <v>1019</v>
      </c>
      <c r="B735" s="31" t="s">
        <v>848</v>
      </c>
      <c r="C735" s="26" t="s">
        <v>56</v>
      </c>
      <c r="D735" s="97">
        <v>30.89</v>
      </c>
    </row>
    <row r="736" spans="1:4" ht="25.5">
      <c r="A736" s="26">
        <v>1021</v>
      </c>
      <c r="B736" s="31" t="s">
        <v>849</v>
      </c>
      <c r="C736" s="26" t="s">
        <v>56</v>
      </c>
      <c r="D736" s="97">
        <v>3.71</v>
      </c>
    </row>
    <row r="737" spans="1:4" ht="25.5">
      <c r="A737" s="26">
        <v>39249</v>
      </c>
      <c r="B737" s="31" t="s">
        <v>850</v>
      </c>
      <c r="C737" s="26" t="s">
        <v>56</v>
      </c>
      <c r="D737" s="97">
        <v>374.34</v>
      </c>
    </row>
    <row r="738" spans="1:4" ht="25.5">
      <c r="A738" s="26">
        <v>1018</v>
      </c>
      <c r="B738" s="31" t="s">
        <v>851</v>
      </c>
      <c r="C738" s="26" t="s">
        <v>56</v>
      </c>
      <c r="D738" s="97">
        <v>45.68</v>
      </c>
    </row>
    <row r="739" spans="1:4" ht="25.5">
      <c r="A739" s="26">
        <v>39250</v>
      </c>
      <c r="B739" s="31" t="s">
        <v>852</v>
      </c>
      <c r="C739" s="26" t="s">
        <v>56</v>
      </c>
      <c r="D739" s="97">
        <v>447.79</v>
      </c>
    </row>
    <row r="740" spans="1:4" ht="25.5">
      <c r="A740" s="26">
        <v>994</v>
      </c>
      <c r="B740" s="31" t="s">
        <v>853</v>
      </c>
      <c r="C740" s="26" t="s">
        <v>56</v>
      </c>
      <c r="D740" s="97">
        <v>5.4</v>
      </c>
    </row>
    <row r="741" spans="1:4" ht="25.5">
      <c r="A741" s="26">
        <v>977</v>
      </c>
      <c r="B741" s="31" t="s">
        <v>854</v>
      </c>
      <c r="C741" s="26" t="s">
        <v>56</v>
      </c>
      <c r="D741" s="97">
        <v>63.91</v>
      </c>
    </row>
    <row r="742" spans="1:4" ht="25.5">
      <c r="A742" s="26">
        <v>998</v>
      </c>
      <c r="B742" s="31" t="s">
        <v>855</v>
      </c>
      <c r="C742" s="26" t="s">
        <v>56</v>
      </c>
      <c r="D742" s="97">
        <v>82.98</v>
      </c>
    </row>
    <row r="743" spans="1:4" ht="25.5">
      <c r="A743" s="26">
        <v>39251</v>
      </c>
      <c r="B743" s="31" t="s">
        <v>856</v>
      </c>
      <c r="C743" s="26" t="s">
        <v>56</v>
      </c>
      <c r="D743" s="97">
        <v>0.6</v>
      </c>
    </row>
    <row r="744" spans="1:4" ht="25.5">
      <c r="A744" s="26">
        <v>1011</v>
      </c>
      <c r="B744" s="31" t="s">
        <v>857</v>
      </c>
      <c r="C744" s="26" t="s">
        <v>56</v>
      </c>
      <c r="D744" s="97">
        <v>0.81</v>
      </c>
    </row>
    <row r="745" spans="1:4" ht="25.5">
      <c r="A745" s="26">
        <v>39252</v>
      </c>
      <c r="B745" s="31" t="s">
        <v>858</v>
      </c>
      <c r="C745" s="26" t="s">
        <v>56</v>
      </c>
      <c r="D745" s="97">
        <v>1.07</v>
      </c>
    </row>
    <row r="746" spans="1:4" ht="25.5">
      <c r="A746" s="26">
        <v>1013</v>
      </c>
      <c r="B746" s="31" t="s">
        <v>859</v>
      </c>
      <c r="C746" s="26" t="s">
        <v>56</v>
      </c>
      <c r="D746" s="97">
        <v>1.29</v>
      </c>
    </row>
    <row r="747" spans="1:4" ht="25.5">
      <c r="A747" s="26">
        <v>980</v>
      </c>
      <c r="B747" s="31" t="s">
        <v>860</v>
      </c>
      <c r="C747" s="26" t="s">
        <v>56</v>
      </c>
      <c r="D747" s="97">
        <v>9.2799999999999994</v>
      </c>
    </row>
    <row r="748" spans="1:4" ht="25.5">
      <c r="A748" s="26">
        <v>39237</v>
      </c>
      <c r="B748" s="31" t="s">
        <v>861</v>
      </c>
      <c r="C748" s="26" t="s">
        <v>56</v>
      </c>
      <c r="D748" s="97">
        <v>98.78</v>
      </c>
    </row>
    <row r="749" spans="1:4" ht="25.5">
      <c r="A749" s="26">
        <v>39238</v>
      </c>
      <c r="B749" s="31" t="s">
        <v>862</v>
      </c>
      <c r="C749" s="26" t="s">
        <v>56</v>
      </c>
      <c r="D749" s="97">
        <v>124.59</v>
      </c>
    </row>
    <row r="750" spans="1:4" ht="25.5">
      <c r="A750" s="26">
        <v>979</v>
      </c>
      <c r="B750" s="31" t="s">
        <v>863</v>
      </c>
      <c r="C750" s="26" t="s">
        <v>56</v>
      </c>
      <c r="D750" s="97">
        <v>13.27</v>
      </c>
    </row>
    <row r="751" spans="1:4" ht="25.5">
      <c r="A751" s="26">
        <v>39239</v>
      </c>
      <c r="B751" s="31" t="s">
        <v>864</v>
      </c>
      <c r="C751" s="26" t="s">
        <v>56</v>
      </c>
      <c r="D751" s="97">
        <v>150.51</v>
      </c>
    </row>
    <row r="752" spans="1:4" ht="25.5">
      <c r="A752" s="26">
        <v>1014</v>
      </c>
      <c r="B752" s="31" t="s">
        <v>865</v>
      </c>
      <c r="C752" s="26" t="s">
        <v>56</v>
      </c>
      <c r="D752" s="97">
        <v>2.04</v>
      </c>
    </row>
    <row r="753" spans="1:4" ht="25.5">
      <c r="A753" s="26">
        <v>39240</v>
      </c>
      <c r="B753" s="31" t="s">
        <v>866</v>
      </c>
      <c r="C753" s="26" t="s">
        <v>56</v>
      </c>
      <c r="D753" s="97">
        <v>197.97</v>
      </c>
    </row>
    <row r="754" spans="1:4" ht="25.5">
      <c r="A754" s="26">
        <v>39232</v>
      </c>
      <c r="B754" s="31" t="s">
        <v>867</v>
      </c>
      <c r="C754" s="26" t="s">
        <v>56</v>
      </c>
      <c r="D754" s="97">
        <v>20.77</v>
      </c>
    </row>
    <row r="755" spans="1:4" ht="25.5">
      <c r="A755" s="26">
        <v>39233</v>
      </c>
      <c r="B755" s="31" t="s">
        <v>868</v>
      </c>
      <c r="C755" s="26" t="s">
        <v>56</v>
      </c>
      <c r="D755" s="97">
        <v>30.28</v>
      </c>
    </row>
    <row r="756" spans="1:4" ht="25.5">
      <c r="A756" s="26">
        <v>981</v>
      </c>
      <c r="B756" s="31" t="s">
        <v>869</v>
      </c>
      <c r="C756" s="26" t="s">
        <v>56</v>
      </c>
      <c r="D756" s="97">
        <v>3.38</v>
      </c>
    </row>
    <row r="757" spans="1:4" ht="25.5">
      <c r="A757" s="26">
        <v>39234</v>
      </c>
      <c r="B757" s="31" t="s">
        <v>870</v>
      </c>
      <c r="C757" s="26" t="s">
        <v>56</v>
      </c>
      <c r="D757" s="97">
        <v>42.15</v>
      </c>
    </row>
    <row r="758" spans="1:4" ht="25.5">
      <c r="A758" s="26">
        <v>982</v>
      </c>
      <c r="B758" s="31" t="s">
        <v>871</v>
      </c>
      <c r="C758" s="26" t="s">
        <v>56</v>
      </c>
      <c r="D758" s="97">
        <v>4.8600000000000003</v>
      </c>
    </row>
    <row r="759" spans="1:4" ht="25.5">
      <c r="A759" s="26">
        <v>39235</v>
      </c>
      <c r="B759" s="31" t="s">
        <v>872</v>
      </c>
      <c r="C759" s="26" t="s">
        <v>56</v>
      </c>
      <c r="D759" s="97">
        <v>62.17</v>
      </c>
    </row>
    <row r="760" spans="1:4" ht="25.5">
      <c r="A760" s="26">
        <v>39236</v>
      </c>
      <c r="B760" s="31" t="s">
        <v>873</v>
      </c>
      <c r="C760" s="26" t="s">
        <v>56</v>
      </c>
      <c r="D760" s="97">
        <v>82.39</v>
      </c>
    </row>
    <row r="761" spans="1:4" ht="25.5">
      <c r="A761" s="26">
        <v>990</v>
      </c>
      <c r="B761" s="31" t="s">
        <v>874</v>
      </c>
      <c r="C761" s="26" t="s">
        <v>56</v>
      </c>
      <c r="D761" s="97">
        <v>146.19999999999999</v>
      </c>
    </row>
    <row r="762" spans="1:4" ht="25.5">
      <c r="A762" s="26">
        <v>39241</v>
      </c>
      <c r="B762" s="31" t="s">
        <v>875</v>
      </c>
      <c r="C762" s="26" t="s">
        <v>56</v>
      </c>
      <c r="D762" s="97">
        <v>14.39</v>
      </c>
    </row>
    <row r="763" spans="1:4" ht="25.5">
      <c r="A763" s="26">
        <v>1005</v>
      </c>
      <c r="B763" s="31" t="s">
        <v>876</v>
      </c>
      <c r="C763" s="26" t="s">
        <v>56</v>
      </c>
      <c r="D763" s="97">
        <v>182.02</v>
      </c>
    </row>
    <row r="764" spans="1:4" ht="25.5">
      <c r="A764" s="26">
        <v>991</v>
      </c>
      <c r="B764" s="31" t="s">
        <v>877</v>
      </c>
      <c r="C764" s="26" t="s">
        <v>56</v>
      </c>
      <c r="D764" s="97">
        <v>238.41</v>
      </c>
    </row>
    <row r="765" spans="1:4" ht="25.5">
      <c r="A765" s="26">
        <v>986</v>
      </c>
      <c r="B765" s="31" t="s">
        <v>878</v>
      </c>
      <c r="C765" s="26" t="s">
        <v>56</v>
      </c>
      <c r="D765" s="97">
        <v>22.74</v>
      </c>
    </row>
    <row r="766" spans="1:4" ht="25.5">
      <c r="A766" s="26">
        <v>987</v>
      </c>
      <c r="B766" s="31" t="s">
        <v>879</v>
      </c>
      <c r="C766" s="26" t="s">
        <v>56</v>
      </c>
      <c r="D766" s="97">
        <v>31.13</v>
      </c>
    </row>
    <row r="767" spans="1:4" ht="25.5">
      <c r="A767" s="26">
        <v>1007</v>
      </c>
      <c r="B767" s="31" t="s">
        <v>880</v>
      </c>
      <c r="C767" s="26" t="s">
        <v>56</v>
      </c>
      <c r="D767" s="97">
        <v>43.09</v>
      </c>
    </row>
    <row r="768" spans="1:4" ht="25.5">
      <c r="A768" s="26">
        <v>1008</v>
      </c>
      <c r="B768" s="31" t="s">
        <v>881</v>
      </c>
      <c r="C768" s="26" t="s">
        <v>56</v>
      </c>
      <c r="D768" s="97">
        <v>5.47</v>
      </c>
    </row>
    <row r="769" spans="1:4" ht="25.5">
      <c r="A769" s="26">
        <v>988</v>
      </c>
      <c r="B769" s="31" t="s">
        <v>882</v>
      </c>
      <c r="C769" s="26" t="s">
        <v>56</v>
      </c>
      <c r="D769" s="97">
        <v>59.41</v>
      </c>
    </row>
    <row r="770" spans="1:4" ht="25.5">
      <c r="A770" s="26">
        <v>989</v>
      </c>
      <c r="B770" s="31" t="s">
        <v>883</v>
      </c>
      <c r="C770" s="26" t="s">
        <v>56</v>
      </c>
      <c r="D770" s="97">
        <v>82.01</v>
      </c>
    </row>
    <row r="771" spans="1:4" ht="25.5">
      <c r="A771" s="26">
        <v>1006</v>
      </c>
      <c r="B771" s="31" t="s">
        <v>884</v>
      </c>
      <c r="C771" s="26" t="s">
        <v>56</v>
      </c>
      <c r="D771" s="97">
        <v>109.95</v>
      </c>
    </row>
    <row r="772" spans="1:4">
      <c r="A772" s="26">
        <v>43972</v>
      </c>
      <c r="B772" s="31" t="s">
        <v>885</v>
      </c>
      <c r="C772" s="26" t="s">
        <v>56</v>
      </c>
      <c r="D772" s="97">
        <v>2.4500000000000002</v>
      </c>
    </row>
    <row r="773" spans="1:4">
      <c r="A773" s="26">
        <v>43971</v>
      </c>
      <c r="B773" s="31" t="s">
        <v>886</v>
      </c>
      <c r="C773" s="26" t="s">
        <v>56</v>
      </c>
      <c r="D773" s="97">
        <v>1.87</v>
      </c>
    </row>
    <row r="774" spans="1:4">
      <c r="A774" s="26">
        <v>39598</v>
      </c>
      <c r="B774" s="31" t="s">
        <v>887</v>
      </c>
      <c r="C774" s="26" t="s">
        <v>56</v>
      </c>
      <c r="D774" s="97">
        <v>3.46</v>
      </c>
    </row>
    <row r="775" spans="1:4">
      <c r="A775" s="26">
        <v>43973</v>
      </c>
      <c r="B775" s="31" t="s">
        <v>888</v>
      </c>
      <c r="C775" s="26" t="s">
        <v>56</v>
      </c>
      <c r="D775" s="97">
        <v>2.56</v>
      </c>
    </row>
    <row r="776" spans="1:4">
      <c r="A776" s="26">
        <v>39599</v>
      </c>
      <c r="B776" s="31" t="s">
        <v>889</v>
      </c>
      <c r="C776" s="26" t="s">
        <v>56</v>
      </c>
      <c r="D776" s="97">
        <v>4.99</v>
      </c>
    </row>
    <row r="777" spans="1:4">
      <c r="A777" s="26">
        <v>43832</v>
      </c>
      <c r="B777" s="31" t="s">
        <v>890</v>
      </c>
      <c r="C777" s="26" t="s">
        <v>56</v>
      </c>
      <c r="D777" s="97">
        <v>13.14</v>
      </c>
    </row>
    <row r="778" spans="1:4">
      <c r="A778" s="26">
        <v>34602</v>
      </c>
      <c r="B778" s="31" t="s">
        <v>891</v>
      </c>
      <c r="C778" s="26" t="s">
        <v>56</v>
      </c>
      <c r="D778" s="97">
        <v>3.76</v>
      </c>
    </row>
    <row r="779" spans="1:4">
      <c r="A779" s="26">
        <v>34607</v>
      </c>
      <c r="B779" s="31" t="s">
        <v>892</v>
      </c>
      <c r="C779" s="26" t="s">
        <v>56</v>
      </c>
      <c r="D779" s="97">
        <v>9.2200000000000006</v>
      </c>
    </row>
    <row r="780" spans="1:4">
      <c r="A780" s="26">
        <v>34609</v>
      </c>
      <c r="B780" s="31" t="s">
        <v>893</v>
      </c>
      <c r="C780" s="26" t="s">
        <v>56</v>
      </c>
      <c r="D780" s="97">
        <v>13.41</v>
      </c>
    </row>
    <row r="781" spans="1:4">
      <c r="A781" s="26">
        <v>34618</v>
      </c>
      <c r="B781" s="31" t="s">
        <v>894</v>
      </c>
      <c r="C781" s="26" t="s">
        <v>56</v>
      </c>
      <c r="D781" s="97">
        <v>5.13</v>
      </c>
    </row>
    <row r="782" spans="1:4">
      <c r="A782" s="26">
        <v>34621</v>
      </c>
      <c r="B782" s="31" t="s">
        <v>895</v>
      </c>
      <c r="C782" s="26" t="s">
        <v>56</v>
      </c>
      <c r="D782" s="97">
        <v>12.71</v>
      </c>
    </row>
    <row r="783" spans="1:4">
      <c r="A783" s="26">
        <v>34622</v>
      </c>
      <c r="B783" s="31" t="s">
        <v>896</v>
      </c>
      <c r="C783" s="26" t="s">
        <v>56</v>
      </c>
      <c r="D783" s="97">
        <v>18.88</v>
      </c>
    </row>
    <row r="784" spans="1:4">
      <c r="A784" s="26">
        <v>34624</v>
      </c>
      <c r="B784" s="31" t="s">
        <v>897</v>
      </c>
      <c r="C784" s="26" t="s">
        <v>56</v>
      </c>
      <c r="D784" s="97">
        <v>6.85</v>
      </c>
    </row>
    <row r="785" spans="1:4">
      <c r="A785" s="26">
        <v>34627</v>
      </c>
      <c r="B785" s="31" t="s">
        <v>898</v>
      </c>
      <c r="C785" s="26" t="s">
        <v>56</v>
      </c>
      <c r="D785" s="97">
        <v>16.510000000000002</v>
      </c>
    </row>
    <row r="786" spans="1:4">
      <c r="A786" s="26">
        <v>34629</v>
      </c>
      <c r="B786" s="31" t="s">
        <v>899</v>
      </c>
      <c r="C786" s="26" t="s">
        <v>56</v>
      </c>
      <c r="D786" s="97">
        <v>25.23</v>
      </c>
    </row>
    <row r="787" spans="1:4" ht="25.5">
      <c r="A787" s="26">
        <v>39257</v>
      </c>
      <c r="B787" s="31" t="s">
        <v>900</v>
      </c>
      <c r="C787" s="26" t="s">
        <v>56</v>
      </c>
      <c r="D787" s="97">
        <v>5.13</v>
      </c>
    </row>
    <row r="788" spans="1:4" ht="25.5">
      <c r="A788" s="26">
        <v>39261</v>
      </c>
      <c r="B788" s="31" t="s">
        <v>901</v>
      </c>
      <c r="C788" s="26" t="s">
        <v>56</v>
      </c>
      <c r="D788" s="97">
        <v>29.39</v>
      </c>
    </row>
    <row r="789" spans="1:4" ht="25.5">
      <c r="A789" s="26">
        <v>39268</v>
      </c>
      <c r="B789" s="31" t="s">
        <v>902</v>
      </c>
      <c r="C789" s="26" t="s">
        <v>56</v>
      </c>
      <c r="D789" s="97">
        <v>459.41</v>
      </c>
    </row>
    <row r="790" spans="1:4" ht="25.5">
      <c r="A790" s="26">
        <v>39262</v>
      </c>
      <c r="B790" s="31" t="s">
        <v>903</v>
      </c>
      <c r="C790" s="26" t="s">
        <v>56</v>
      </c>
      <c r="D790" s="97">
        <v>46.8</v>
      </c>
    </row>
    <row r="791" spans="1:4" ht="25.5">
      <c r="A791" s="26">
        <v>39258</v>
      </c>
      <c r="B791" s="31" t="s">
        <v>904</v>
      </c>
      <c r="C791" s="26" t="s">
        <v>56</v>
      </c>
      <c r="D791" s="97">
        <v>7.74</v>
      </c>
    </row>
    <row r="792" spans="1:4" ht="25.5">
      <c r="A792" s="26">
        <v>39263</v>
      </c>
      <c r="B792" s="31" t="s">
        <v>905</v>
      </c>
      <c r="C792" s="26" t="s">
        <v>56</v>
      </c>
      <c r="D792" s="97">
        <v>80.930000000000007</v>
      </c>
    </row>
    <row r="793" spans="1:4" ht="25.5">
      <c r="A793" s="26">
        <v>39264</v>
      </c>
      <c r="B793" s="31" t="s">
        <v>906</v>
      </c>
      <c r="C793" s="26" t="s">
        <v>56</v>
      </c>
      <c r="D793" s="97">
        <v>112.11</v>
      </c>
    </row>
    <row r="794" spans="1:4" ht="25.5">
      <c r="A794" s="26">
        <v>39259</v>
      </c>
      <c r="B794" s="31" t="s">
        <v>907</v>
      </c>
      <c r="C794" s="26" t="s">
        <v>56</v>
      </c>
      <c r="D794" s="97">
        <v>11.91</v>
      </c>
    </row>
    <row r="795" spans="1:4" ht="25.5">
      <c r="A795" s="26">
        <v>39265</v>
      </c>
      <c r="B795" s="31" t="s">
        <v>908</v>
      </c>
      <c r="C795" s="26" t="s">
        <v>56</v>
      </c>
      <c r="D795" s="97">
        <v>152.21</v>
      </c>
    </row>
    <row r="796" spans="1:4" ht="25.5">
      <c r="A796" s="26">
        <v>39260</v>
      </c>
      <c r="B796" s="31" t="s">
        <v>909</v>
      </c>
      <c r="C796" s="26" t="s">
        <v>56</v>
      </c>
      <c r="D796" s="97">
        <v>18.239999999999998</v>
      </c>
    </row>
    <row r="797" spans="1:4" ht="25.5">
      <c r="A797" s="26">
        <v>39266</v>
      </c>
      <c r="B797" s="31" t="s">
        <v>910</v>
      </c>
      <c r="C797" s="26" t="s">
        <v>56</v>
      </c>
      <c r="D797" s="97">
        <v>229.69</v>
      </c>
    </row>
    <row r="798" spans="1:4" ht="25.5">
      <c r="A798" s="26">
        <v>39267</v>
      </c>
      <c r="B798" s="31" t="s">
        <v>911</v>
      </c>
      <c r="C798" s="26" t="s">
        <v>56</v>
      </c>
      <c r="D798" s="97">
        <v>287.17</v>
      </c>
    </row>
    <row r="799" spans="1:4">
      <c r="A799" s="26">
        <v>11901</v>
      </c>
      <c r="B799" s="31" t="s">
        <v>912</v>
      </c>
      <c r="C799" s="26" t="s">
        <v>56</v>
      </c>
      <c r="D799" s="97">
        <v>0.45</v>
      </c>
    </row>
    <row r="800" spans="1:4">
      <c r="A800" s="26">
        <v>11902</v>
      </c>
      <c r="B800" s="31" t="s">
        <v>913</v>
      </c>
      <c r="C800" s="26" t="s">
        <v>56</v>
      </c>
      <c r="D800" s="97">
        <v>0.86</v>
      </c>
    </row>
    <row r="801" spans="1:4">
      <c r="A801" s="26">
        <v>11903</v>
      </c>
      <c r="B801" s="31" t="s">
        <v>914</v>
      </c>
      <c r="C801" s="26" t="s">
        <v>56</v>
      </c>
      <c r="D801" s="97">
        <v>0.91</v>
      </c>
    </row>
    <row r="802" spans="1:4">
      <c r="A802" s="26">
        <v>11904</v>
      </c>
      <c r="B802" s="31" t="s">
        <v>915</v>
      </c>
      <c r="C802" s="26" t="s">
        <v>56</v>
      </c>
      <c r="D802" s="97">
        <v>1.38</v>
      </c>
    </row>
    <row r="803" spans="1:4">
      <c r="A803" s="26">
        <v>11905</v>
      </c>
      <c r="B803" s="31" t="s">
        <v>916</v>
      </c>
      <c r="C803" s="26" t="s">
        <v>56</v>
      </c>
      <c r="D803" s="97">
        <v>1.68</v>
      </c>
    </row>
    <row r="804" spans="1:4">
      <c r="A804" s="26">
        <v>11906</v>
      </c>
      <c r="B804" s="31" t="s">
        <v>917</v>
      </c>
      <c r="C804" s="26" t="s">
        <v>56</v>
      </c>
      <c r="D804" s="97">
        <v>2.14</v>
      </c>
    </row>
    <row r="805" spans="1:4">
      <c r="A805" s="26">
        <v>11919</v>
      </c>
      <c r="B805" s="31" t="s">
        <v>918</v>
      </c>
      <c r="C805" s="26" t="s">
        <v>56</v>
      </c>
      <c r="D805" s="97">
        <v>3.92</v>
      </c>
    </row>
    <row r="806" spans="1:4">
      <c r="A806" s="26">
        <v>11920</v>
      </c>
      <c r="B806" s="31" t="s">
        <v>919</v>
      </c>
      <c r="C806" s="26" t="s">
        <v>56</v>
      </c>
      <c r="D806" s="97">
        <v>7.45</v>
      </c>
    </row>
    <row r="807" spans="1:4">
      <c r="A807" s="26">
        <v>11924</v>
      </c>
      <c r="B807" s="31" t="s">
        <v>920</v>
      </c>
      <c r="C807" s="26" t="s">
        <v>56</v>
      </c>
      <c r="D807" s="97">
        <v>62.56</v>
      </c>
    </row>
    <row r="808" spans="1:4">
      <c r="A808" s="26">
        <v>11921</v>
      </c>
      <c r="B808" s="31" t="s">
        <v>921</v>
      </c>
      <c r="C808" s="26" t="s">
        <v>56</v>
      </c>
      <c r="D808" s="97">
        <v>10.9</v>
      </c>
    </row>
    <row r="809" spans="1:4">
      <c r="A809" s="26">
        <v>11922</v>
      </c>
      <c r="B809" s="31" t="s">
        <v>922</v>
      </c>
      <c r="C809" s="26" t="s">
        <v>56</v>
      </c>
      <c r="D809" s="97">
        <v>17.63</v>
      </c>
    </row>
    <row r="810" spans="1:4">
      <c r="A810" s="26">
        <v>11923</v>
      </c>
      <c r="B810" s="31" t="s">
        <v>923</v>
      </c>
      <c r="C810" s="26" t="s">
        <v>56</v>
      </c>
      <c r="D810" s="97">
        <v>25.81</v>
      </c>
    </row>
    <row r="811" spans="1:4">
      <c r="A811" s="26">
        <v>11916</v>
      </c>
      <c r="B811" s="31" t="s">
        <v>924</v>
      </c>
      <c r="C811" s="26" t="s">
        <v>56</v>
      </c>
      <c r="D811" s="97">
        <v>5.36</v>
      </c>
    </row>
    <row r="812" spans="1:4">
      <c r="A812" s="26">
        <v>11914</v>
      </c>
      <c r="B812" s="31" t="s">
        <v>925</v>
      </c>
      <c r="C812" s="26" t="s">
        <v>56</v>
      </c>
      <c r="D812" s="97">
        <v>38.67</v>
      </c>
    </row>
    <row r="813" spans="1:4">
      <c r="A813" s="26">
        <v>11917</v>
      </c>
      <c r="B813" s="31" t="s">
        <v>926</v>
      </c>
      <c r="C813" s="26" t="s">
        <v>56</v>
      </c>
      <c r="D813" s="97">
        <v>9.4499999999999993</v>
      </c>
    </row>
    <row r="814" spans="1:4">
      <c r="A814" s="26">
        <v>11918</v>
      </c>
      <c r="B814" s="31" t="s">
        <v>927</v>
      </c>
      <c r="C814" s="26" t="s">
        <v>56</v>
      </c>
      <c r="D814" s="97">
        <v>11.21</v>
      </c>
    </row>
    <row r="815" spans="1:4" ht="25.5">
      <c r="A815" s="26">
        <v>37734</v>
      </c>
      <c r="B815" s="31" t="s">
        <v>928</v>
      </c>
      <c r="C815" s="26" t="s">
        <v>55</v>
      </c>
      <c r="D815" s="97">
        <v>70788.460000000006</v>
      </c>
    </row>
    <row r="816" spans="1:4" ht="25.5">
      <c r="A816" s="26">
        <v>42251</v>
      </c>
      <c r="B816" s="31" t="s">
        <v>929</v>
      </c>
      <c r="C816" s="26" t="s">
        <v>55</v>
      </c>
      <c r="D816" s="97">
        <v>80384.61</v>
      </c>
    </row>
    <row r="817" spans="1:4" ht="25.5">
      <c r="A817" s="26">
        <v>37733</v>
      </c>
      <c r="B817" s="31" t="s">
        <v>930</v>
      </c>
      <c r="C817" s="26" t="s">
        <v>55</v>
      </c>
      <c r="D817" s="97">
        <v>53076.92</v>
      </c>
    </row>
    <row r="818" spans="1:4" ht="25.5">
      <c r="A818" s="26">
        <v>37735</v>
      </c>
      <c r="B818" s="31" t="s">
        <v>931</v>
      </c>
      <c r="C818" s="26" t="s">
        <v>55</v>
      </c>
      <c r="D818" s="98">
        <v>63957.69</v>
      </c>
    </row>
    <row r="819" spans="1:4" ht="38.25">
      <c r="A819" s="26">
        <v>5090</v>
      </c>
      <c r="B819" s="31" t="s">
        <v>932</v>
      </c>
      <c r="C819" s="26" t="s">
        <v>55</v>
      </c>
      <c r="D819" s="98">
        <v>18.649999999999999</v>
      </c>
    </row>
    <row r="820" spans="1:4" ht="38.25">
      <c r="A820" s="26">
        <v>5085</v>
      </c>
      <c r="B820" s="31" t="s">
        <v>933</v>
      </c>
      <c r="C820" s="26" t="s">
        <v>55</v>
      </c>
      <c r="D820" s="98">
        <v>27.76</v>
      </c>
    </row>
    <row r="821" spans="1:4" ht="38.25">
      <c r="A821" s="26">
        <v>43603</v>
      </c>
      <c r="B821" s="31" t="s">
        <v>934</v>
      </c>
      <c r="C821" s="26" t="s">
        <v>55</v>
      </c>
      <c r="D821" s="98">
        <v>39.659999999999997</v>
      </c>
    </row>
    <row r="822" spans="1:4">
      <c r="A822" s="26">
        <v>38374</v>
      </c>
      <c r="B822" s="31" t="s">
        <v>935</v>
      </c>
      <c r="C822" s="26" t="s">
        <v>55</v>
      </c>
      <c r="D822" s="97">
        <v>1124.8</v>
      </c>
    </row>
    <row r="823" spans="1:4" ht="25.5">
      <c r="A823" s="26">
        <v>20212</v>
      </c>
      <c r="B823" s="31" t="s">
        <v>936</v>
      </c>
      <c r="C823" s="26" t="s">
        <v>56</v>
      </c>
      <c r="D823" s="97">
        <v>21.78</v>
      </c>
    </row>
    <row r="824" spans="1:4" ht="25.5">
      <c r="A824" s="26">
        <v>20209</v>
      </c>
      <c r="B824" s="31" t="s">
        <v>937</v>
      </c>
      <c r="C824" s="26" t="s">
        <v>56</v>
      </c>
      <c r="D824" s="97">
        <v>26.02</v>
      </c>
    </row>
    <row r="825" spans="1:4" ht="25.5">
      <c r="A825" s="26">
        <v>4430</v>
      </c>
      <c r="B825" s="31" t="s">
        <v>938</v>
      </c>
      <c r="C825" s="26" t="s">
        <v>56</v>
      </c>
      <c r="D825" s="98">
        <v>12.75</v>
      </c>
    </row>
    <row r="826" spans="1:4" ht="25.5">
      <c r="A826" s="26">
        <v>4433</v>
      </c>
      <c r="B826" s="31" t="s">
        <v>939</v>
      </c>
      <c r="C826" s="26" t="s">
        <v>56</v>
      </c>
      <c r="D826" s="97">
        <v>24.93</v>
      </c>
    </row>
    <row r="827" spans="1:4" ht="25.5">
      <c r="A827" s="26">
        <v>4400</v>
      </c>
      <c r="B827" s="31" t="s">
        <v>940</v>
      </c>
      <c r="C827" s="26" t="s">
        <v>56</v>
      </c>
      <c r="D827" s="97">
        <v>20.29</v>
      </c>
    </row>
    <row r="828" spans="1:4" ht="25.5">
      <c r="A828" s="26">
        <v>2729</v>
      </c>
      <c r="B828" s="31" t="s">
        <v>941</v>
      </c>
      <c r="C828" s="26" t="s">
        <v>55</v>
      </c>
      <c r="D828" s="97">
        <v>24.94</v>
      </c>
    </row>
    <row r="829" spans="1:4">
      <c r="A829" s="26">
        <v>4513</v>
      </c>
      <c r="B829" s="31" t="s">
        <v>942</v>
      </c>
      <c r="C829" s="26" t="s">
        <v>56</v>
      </c>
      <c r="D829" s="97">
        <v>5.64</v>
      </c>
    </row>
    <row r="830" spans="1:4" ht="25.5">
      <c r="A830" s="26">
        <v>37106</v>
      </c>
      <c r="B830" s="31" t="s">
        <v>943</v>
      </c>
      <c r="C830" s="26" t="s">
        <v>55</v>
      </c>
      <c r="D830" s="97">
        <v>4881.49</v>
      </c>
    </row>
    <row r="831" spans="1:4" ht="25.5">
      <c r="A831" s="26">
        <v>11869</v>
      </c>
      <c r="B831" s="31" t="s">
        <v>944</v>
      </c>
      <c r="C831" s="26" t="s">
        <v>55</v>
      </c>
      <c r="D831" s="97">
        <v>976.29</v>
      </c>
    </row>
    <row r="832" spans="1:4" ht="25.5">
      <c r="A832" s="26">
        <v>43981</v>
      </c>
      <c r="B832" s="31" t="s">
        <v>945</v>
      </c>
      <c r="C832" s="26" t="s">
        <v>55</v>
      </c>
      <c r="D832" s="97">
        <v>7356.37</v>
      </c>
    </row>
    <row r="833" spans="1:4" ht="25.5">
      <c r="A833" s="26">
        <v>37104</v>
      </c>
      <c r="B833" s="31" t="s">
        <v>946</v>
      </c>
      <c r="C833" s="26" t="s">
        <v>55</v>
      </c>
      <c r="D833" s="98">
        <v>1225.27</v>
      </c>
    </row>
    <row r="834" spans="1:4" ht="25.5">
      <c r="A834" s="26">
        <v>43982</v>
      </c>
      <c r="B834" s="31" t="s">
        <v>947</v>
      </c>
      <c r="C834" s="26" t="s">
        <v>55</v>
      </c>
      <c r="D834" s="98">
        <v>11621.21</v>
      </c>
    </row>
    <row r="835" spans="1:4" ht="25.5">
      <c r="A835" s="26">
        <v>43978</v>
      </c>
      <c r="B835" s="31" t="s">
        <v>948</v>
      </c>
      <c r="C835" s="26" t="s">
        <v>55</v>
      </c>
      <c r="D835" s="98">
        <v>1815.83</v>
      </c>
    </row>
    <row r="836" spans="1:4" ht="25.5">
      <c r="A836" s="26">
        <v>11871</v>
      </c>
      <c r="B836" s="31" t="s">
        <v>949</v>
      </c>
      <c r="C836" s="26" t="s">
        <v>55</v>
      </c>
      <c r="D836" s="98">
        <v>455.1</v>
      </c>
    </row>
    <row r="837" spans="1:4" ht="25.5">
      <c r="A837" s="26">
        <v>37105</v>
      </c>
      <c r="B837" s="31" t="s">
        <v>950</v>
      </c>
      <c r="C837" s="26" t="s">
        <v>55</v>
      </c>
      <c r="D837" s="98">
        <v>2800.22</v>
      </c>
    </row>
    <row r="838" spans="1:4" ht="25.5">
      <c r="A838" s="26">
        <v>43980</v>
      </c>
      <c r="B838" s="31" t="s">
        <v>951</v>
      </c>
      <c r="C838" s="26" t="s">
        <v>55</v>
      </c>
      <c r="D838" s="98">
        <v>3487.38</v>
      </c>
    </row>
    <row r="839" spans="1:4" ht="25.5">
      <c r="A839" s="26">
        <v>43979</v>
      </c>
      <c r="B839" s="31" t="s">
        <v>952</v>
      </c>
      <c r="C839" s="26" t="s">
        <v>55</v>
      </c>
      <c r="D839" s="97">
        <v>655.24</v>
      </c>
    </row>
    <row r="840" spans="1:4" ht="25.5">
      <c r="A840" s="26">
        <v>11868</v>
      </c>
      <c r="B840" s="31" t="s">
        <v>953</v>
      </c>
      <c r="C840" s="26" t="s">
        <v>55</v>
      </c>
      <c r="D840" s="98">
        <v>633.67999999999995</v>
      </c>
    </row>
    <row r="841" spans="1:4">
      <c r="A841" s="26">
        <v>34636</v>
      </c>
      <c r="B841" s="31" t="s">
        <v>954</v>
      </c>
      <c r="C841" s="26" t="s">
        <v>55</v>
      </c>
      <c r="D841" s="98">
        <v>450</v>
      </c>
    </row>
    <row r="842" spans="1:4">
      <c r="A842" s="26">
        <v>34639</v>
      </c>
      <c r="B842" s="31" t="s">
        <v>955</v>
      </c>
      <c r="C842" s="26" t="s">
        <v>55</v>
      </c>
      <c r="D842" s="97">
        <v>1038.68</v>
      </c>
    </row>
    <row r="843" spans="1:4">
      <c r="A843" s="26">
        <v>34640</v>
      </c>
      <c r="B843" s="31" t="s">
        <v>956</v>
      </c>
      <c r="C843" s="26" t="s">
        <v>55</v>
      </c>
      <c r="D843" s="97">
        <v>1178.22</v>
      </c>
    </row>
    <row r="844" spans="1:4">
      <c r="A844" s="26">
        <v>43977</v>
      </c>
      <c r="B844" s="31" t="s">
        <v>957</v>
      </c>
      <c r="C844" s="26" t="s">
        <v>55</v>
      </c>
      <c r="D844" s="97">
        <v>2031.18</v>
      </c>
    </row>
    <row r="845" spans="1:4">
      <c r="A845" s="26">
        <v>34637</v>
      </c>
      <c r="B845" s="31" t="s">
        <v>958</v>
      </c>
      <c r="C845" s="26" t="s">
        <v>55</v>
      </c>
      <c r="D845" s="98">
        <v>272.13</v>
      </c>
    </row>
    <row r="846" spans="1:4">
      <c r="A846" s="26">
        <v>34638</v>
      </c>
      <c r="B846" s="31" t="s">
        <v>959</v>
      </c>
      <c r="C846" s="26" t="s">
        <v>55</v>
      </c>
      <c r="D846" s="98">
        <v>420.94</v>
      </c>
    </row>
    <row r="847" spans="1:4" ht="25.5">
      <c r="A847" s="26">
        <v>34641</v>
      </c>
      <c r="B847" s="31" t="s">
        <v>960</v>
      </c>
      <c r="C847" s="26" t="s">
        <v>55</v>
      </c>
      <c r="D847" s="98">
        <v>93.63</v>
      </c>
    </row>
    <row r="848" spans="1:4" ht="25.5">
      <c r="A848" s="26">
        <v>43434</v>
      </c>
      <c r="B848" s="31" t="s">
        <v>961</v>
      </c>
      <c r="C848" s="26" t="s">
        <v>55</v>
      </c>
      <c r="D848" s="97">
        <v>101.23</v>
      </c>
    </row>
    <row r="849" spans="1:4" ht="25.5">
      <c r="A849" s="26">
        <v>43435</v>
      </c>
      <c r="B849" s="31" t="s">
        <v>962</v>
      </c>
      <c r="C849" s="26" t="s">
        <v>55</v>
      </c>
      <c r="D849" s="97">
        <v>185.6</v>
      </c>
    </row>
    <row r="850" spans="1:4" ht="25.5">
      <c r="A850" s="26">
        <v>43436</v>
      </c>
      <c r="B850" s="31" t="s">
        <v>963</v>
      </c>
      <c r="C850" s="26" t="s">
        <v>55</v>
      </c>
      <c r="D850" s="97">
        <v>324.8</v>
      </c>
    </row>
    <row r="851" spans="1:4" ht="25.5">
      <c r="A851" s="26">
        <v>43437</v>
      </c>
      <c r="B851" s="31" t="s">
        <v>964</v>
      </c>
      <c r="C851" s="26" t="s">
        <v>55</v>
      </c>
      <c r="D851" s="97">
        <v>588.87</v>
      </c>
    </row>
    <row r="852" spans="1:4" ht="25.5">
      <c r="A852" s="26">
        <v>43438</v>
      </c>
      <c r="B852" s="31" t="s">
        <v>965</v>
      </c>
      <c r="C852" s="26" t="s">
        <v>55</v>
      </c>
      <c r="D852" s="97">
        <v>1054.56</v>
      </c>
    </row>
    <row r="853" spans="1:4" ht="25.5">
      <c r="A853" s="26">
        <v>41627</v>
      </c>
      <c r="B853" s="31" t="s">
        <v>966</v>
      </c>
      <c r="C853" s="26" t="s">
        <v>55</v>
      </c>
      <c r="D853" s="97">
        <v>156.07</v>
      </c>
    </row>
    <row r="854" spans="1:4" ht="25.5">
      <c r="A854" s="26">
        <v>41628</v>
      </c>
      <c r="B854" s="31" t="s">
        <v>967</v>
      </c>
      <c r="C854" s="26" t="s">
        <v>55</v>
      </c>
      <c r="D854" s="97">
        <v>286.83999999999997</v>
      </c>
    </row>
    <row r="855" spans="1:4" ht="25.5">
      <c r="A855" s="26">
        <v>41629</v>
      </c>
      <c r="B855" s="31" t="s">
        <v>968</v>
      </c>
      <c r="C855" s="26" t="s">
        <v>55</v>
      </c>
      <c r="D855" s="98">
        <v>364.45</v>
      </c>
    </row>
    <row r="856" spans="1:4" ht="25.5">
      <c r="A856" s="26">
        <v>43429</v>
      </c>
      <c r="B856" s="31" t="s">
        <v>969</v>
      </c>
      <c r="C856" s="26" t="s">
        <v>55</v>
      </c>
      <c r="D856" s="97">
        <v>80.75</v>
      </c>
    </row>
    <row r="857" spans="1:4" ht="25.5">
      <c r="A857" s="26">
        <v>43430</v>
      </c>
      <c r="B857" s="31" t="s">
        <v>970</v>
      </c>
      <c r="C857" s="26" t="s">
        <v>55</v>
      </c>
      <c r="D857" s="97">
        <v>134.13999999999999</v>
      </c>
    </row>
    <row r="858" spans="1:4" ht="25.5">
      <c r="A858" s="26">
        <v>43431</v>
      </c>
      <c r="B858" s="31" t="s">
        <v>971</v>
      </c>
      <c r="C858" s="26" t="s">
        <v>55</v>
      </c>
      <c r="D858" s="97">
        <v>259.83999999999997</v>
      </c>
    </row>
    <row r="859" spans="1:4" ht="25.5">
      <c r="A859" s="26">
        <v>43432</v>
      </c>
      <c r="B859" s="31" t="s">
        <v>972</v>
      </c>
      <c r="C859" s="26" t="s">
        <v>55</v>
      </c>
      <c r="D859" s="97">
        <v>539.92999999999995</v>
      </c>
    </row>
    <row r="860" spans="1:4" ht="25.5">
      <c r="A860" s="26">
        <v>43433</v>
      </c>
      <c r="B860" s="31" t="s">
        <v>973</v>
      </c>
      <c r="C860" s="26" t="s">
        <v>55</v>
      </c>
      <c r="D860" s="97">
        <v>851.24</v>
      </c>
    </row>
    <row r="861" spans="1:4" ht="25.5">
      <c r="A861" s="26">
        <v>43094</v>
      </c>
      <c r="B861" s="31" t="s">
        <v>974</v>
      </c>
      <c r="C861" s="26" t="s">
        <v>55</v>
      </c>
      <c r="D861" s="97">
        <v>227.67</v>
      </c>
    </row>
    <row r="862" spans="1:4" ht="25.5">
      <c r="A862" s="26">
        <v>43093</v>
      </c>
      <c r="B862" s="31" t="s">
        <v>975</v>
      </c>
      <c r="C862" s="26" t="s">
        <v>55</v>
      </c>
      <c r="D862" s="97">
        <v>241.95</v>
      </c>
    </row>
    <row r="863" spans="1:4" ht="25.5">
      <c r="A863" s="26">
        <v>11694</v>
      </c>
      <c r="B863" s="31" t="s">
        <v>976</v>
      </c>
      <c r="C863" s="26" t="s">
        <v>55</v>
      </c>
      <c r="D863" s="97">
        <v>978.82</v>
      </c>
    </row>
    <row r="864" spans="1:4" ht="25.5">
      <c r="A864" s="26">
        <v>1030</v>
      </c>
      <c r="B864" s="31" t="s">
        <v>977</v>
      </c>
      <c r="C864" s="26" t="s">
        <v>55</v>
      </c>
      <c r="D864" s="97">
        <v>44.28</v>
      </c>
    </row>
    <row r="865" spans="1:4" ht="25.5">
      <c r="A865" s="26">
        <v>11881</v>
      </c>
      <c r="B865" s="31" t="s">
        <v>978</v>
      </c>
      <c r="C865" s="26" t="s">
        <v>55</v>
      </c>
      <c r="D865" s="97">
        <v>143.41999999999999</v>
      </c>
    </row>
    <row r="866" spans="1:4" ht="25.5">
      <c r="A866" s="26">
        <v>35277</v>
      </c>
      <c r="B866" s="31" t="s">
        <v>979</v>
      </c>
      <c r="C866" s="26" t="s">
        <v>55</v>
      </c>
      <c r="D866" s="97">
        <v>392.99</v>
      </c>
    </row>
    <row r="867" spans="1:4" ht="38.25">
      <c r="A867" s="26">
        <v>10521</v>
      </c>
      <c r="B867" s="31" t="s">
        <v>980</v>
      </c>
      <c r="C867" s="26" t="s">
        <v>55</v>
      </c>
      <c r="D867" s="97">
        <v>391.36</v>
      </c>
    </row>
    <row r="868" spans="1:4" ht="38.25">
      <c r="A868" s="26">
        <v>10885</v>
      </c>
      <c r="B868" s="31" t="s">
        <v>981</v>
      </c>
      <c r="C868" s="26" t="s">
        <v>55</v>
      </c>
      <c r="D868" s="97">
        <v>495.02</v>
      </c>
    </row>
    <row r="869" spans="1:4" ht="38.25">
      <c r="A869" s="26">
        <v>20962</v>
      </c>
      <c r="B869" s="31" t="s">
        <v>982</v>
      </c>
      <c r="C869" s="26" t="s">
        <v>55</v>
      </c>
      <c r="D869" s="97">
        <v>410</v>
      </c>
    </row>
    <row r="870" spans="1:4" ht="38.25">
      <c r="A870" s="26">
        <v>20963</v>
      </c>
      <c r="B870" s="31" t="s">
        <v>983</v>
      </c>
      <c r="C870" s="26" t="s">
        <v>55</v>
      </c>
      <c r="D870" s="97">
        <v>500.85</v>
      </c>
    </row>
    <row r="871" spans="1:4" ht="25.5">
      <c r="A871" s="26">
        <v>34643</v>
      </c>
      <c r="B871" s="31" t="s">
        <v>984</v>
      </c>
      <c r="C871" s="26" t="s">
        <v>55</v>
      </c>
      <c r="D871" s="97">
        <v>45.26</v>
      </c>
    </row>
    <row r="872" spans="1:4">
      <c r="A872" s="26">
        <v>41480</v>
      </c>
      <c r="B872" s="31" t="s">
        <v>985</v>
      </c>
      <c r="C872" s="26" t="s">
        <v>55</v>
      </c>
      <c r="D872" s="97">
        <v>52.47</v>
      </c>
    </row>
    <row r="873" spans="1:4">
      <c r="A873" s="26">
        <v>41474</v>
      </c>
      <c r="B873" s="31" t="s">
        <v>986</v>
      </c>
      <c r="C873" s="26" t="s">
        <v>55</v>
      </c>
      <c r="D873" s="97">
        <v>83.83</v>
      </c>
    </row>
    <row r="874" spans="1:4">
      <c r="A874" s="26">
        <v>41475</v>
      </c>
      <c r="B874" s="31" t="s">
        <v>987</v>
      </c>
      <c r="C874" s="26" t="s">
        <v>55</v>
      </c>
      <c r="D874" s="97">
        <v>71.52</v>
      </c>
    </row>
    <row r="875" spans="1:4">
      <c r="A875" s="26">
        <v>41476</v>
      </c>
      <c r="B875" s="31" t="s">
        <v>988</v>
      </c>
      <c r="C875" s="26" t="s">
        <v>55</v>
      </c>
      <c r="D875" s="97">
        <v>156.61000000000001</v>
      </c>
    </row>
    <row r="876" spans="1:4">
      <c r="A876" s="26">
        <v>2555</v>
      </c>
      <c r="B876" s="31" t="s">
        <v>989</v>
      </c>
      <c r="C876" s="26" t="s">
        <v>55</v>
      </c>
      <c r="D876" s="97">
        <v>1.29</v>
      </c>
    </row>
    <row r="877" spans="1:4">
      <c r="A877" s="26">
        <v>2556</v>
      </c>
      <c r="B877" s="31" t="s">
        <v>990</v>
      </c>
      <c r="C877" s="26" t="s">
        <v>55</v>
      </c>
      <c r="D877" s="97">
        <v>1.33</v>
      </c>
    </row>
    <row r="878" spans="1:4">
      <c r="A878" s="26">
        <v>2557</v>
      </c>
      <c r="B878" s="31" t="s">
        <v>991</v>
      </c>
      <c r="C878" s="26" t="s">
        <v>55</v>
      </c>
      <c r="D878" s="97">
        <v>2.82</v>
      </c>
    </row>
    <row r="879" spans="1:4" ht="25.5">
      <c r="A879" s="26">
        <v>10569</v>
      </c>
      <c r="B879" s="31" t="s">
        <v>992</v>
      </c>
      <c r="C879" s="26" t="s">
        <v>55</v>
      </c>
      <c r="D879" s="97">
        <v>2.82</v>
      </c>
    </row>
    <row r="880" spans="1:4" ht="25.5">
      <c r="A880" s="26">
        <v>39810</v>
      </c>
      <c r="B880" s="31" t="s">
        <v>993</v>
      </c>
      <c r="C880" s="26" t="s">
        <v>55</v>
      </c>
      <c r="D880" s="97">
        <v>30.72</v>
      </c>
    </row>
    <row r="881" spans="1:4" ht="25.5">
      <c r="A881" s="26">
        <v>39811</v>
      </c>
      <c r="B881" s="31" t="s">
        <v>994</v>
      </c>
      <c r="C881" s="26" t="s">
        <v>55</v>
      </c>
      <c r="D881" s="97">
        <v>37.58</v>
      </c>
    </row>
    <row r="882" spans="1:4" ht="25.5">
      <c r="A882" s="26">
        <v>39812</v>
      </c>
      <c r="B882" s="31" t="s">
        <v>995</v>
      </c>
      <c r="C882" s="26" t="s">
        <v>55</v>
      </c>
      <c r="D882" s="97">
        <v>61.79</v>
      </c>
    </row>
    <row r="883" spans="1:4" ht="25.5">
      <c r="A883" s="26">
        <v>43096</v>
      </c>
      <c r="B883" s="31" t="s">
        <v>996</v>
      </c>
      <c r="C883" s="26" t="s">
        <v>55</v>
      </c>
      <c r="D883" s="97">
        <v>204.83</v>
      </c>
    </row>
    <row r="884" spans="1:4" ht="25.5">
      <c r="A884" s="26">
        <v>43102</v>
      </c>
      <c r="B884" s="31" t="s">
        <v>997</v>
      </c>
      <c r="C884" s="26" t="s">
        <v>55</v>
      </c>
      <c r="D884" s="97">
        <v>124.55</v>
      </c>
    </row>
    <row r="885" spans="1:4" ht="25.5">
      <c r="A885" s="26">
        <v>43103</v>
      </c>
      <c r="B885" s="31" t="s">
        <v>998</v>
      </c>
      <c r="C885" s="26" t="s">
        <v>55</v>
      </c>
      <c r="D885" s="97">
        <v>183.4</v>
      </c>
    </row>
    <row r="886" spans="1:4" ht="25.5">
      <c r="A886" s="26">
        <v>43098</v>
      </c>
      <c r="B886" s="31" t="s">
        <v>999</v>
      </c>
      <c r="C886" s="26" t="s">
        <v>55</v>
      </c>
      <c r="D886" s="97">
        <v>69.38</v>
      </c>
    </row>
    <row r="887" spans="1:4" ht="25.5">
      <c r="A887" s="26">
        <v>43097</v>
      </c>
      <c r="B887" s="31" t="s">
        <v>1000</v>
      </c>
      <c r="C887" s="26" t="s">
        <v>55</v>
      </c>
      <c r="D887" s="97">
        <v>41.1</v>
      </c>
    </row>
    <row r="888" spans="1:4">
      <c r="A888" s="26">
        <v>43104</v>
      </c>
      <c r="B888" s="31" t="s">
        <v>1001</v>
      </c>
      <c r="C888" s="26" t="s">
        <v>55</v>
      </c>
      <c r="D888" s="97">
        <v>486.25</v>
      </c>
    </row>
    <row r="889" spans="1:4" ht="25.5">
      <c r="A889" s="26">
        <v>39771</v>
      </c>
      <c r="B889" s="31" t="s">
        <v>1002</v>
      </c>
      <c r="C889" s="26" t="s">
        <v>55</v>
      </c>
      <c r="D889" s="97">
        <v>27.09</v>
      </c>
    </row>
    <row r="890" spans="1:4" ht="25.5">
      <c r="A890" s="26">
        <v>39772</v>
      </c>
      <c r="B890" s="31" t="s">
        <v>1003</v>
      </c>
      <c r="C890" s="26" t="s">
        <v>55</v>
      </c>
      <c r="D890" s="97">
        <v>53.26</v>
      </c>
    </row>
    <row r="891" spans="1:4" ht="25.5">
      <c r="A891" s="26">
        <v>39773</v>
      </c>
      <c r="B891" s="31" t="s">
        <v>1004</v>
      </c>
      <c r="C891" s="26" t="s">
        <v>55</v>
      </c>
      <c r="D891" s="97">
        <v>85.6</v>
      </c>
    </row>
    <row r="892" spans="1:4" ht="25.5">
      <c r="A892" s="26">
        <v>39774</v>
      </c>
      <c r="B892" s="31" t="s">
        <v>1005</v>
      </c>
      <c r="C892" s="26" t="s">
        <v>55</v>
      </c>
      <c r="D892" s="97">
        <v>128.04</v>
      </c>
    </row>
    <row r="893" spans="1:4" ht="25.5">
      <c r="A893" s="26">
        <v>39775</v>
      </c>
      <c r="B893" s="31" t="s">
        <v>1006</v>
      </c>
      <c r="C893" s="26" t="s">
        <v>55</v>
      </c>
      <c r="D893" s="97">
        <v>170.89</v>
      </c>
    </row>
    <row r="894" spans="1:4" ht="25.5">
      <c r="A894" s="26">
        <v>39776</v>
      </c>
      <c r="B894" s="31" t="s">
        <v>1007</v>
      </c>
      <c r="C894" s="26" t="s">
        <v>55</v>
      </c>
      <c r="D894" s="97">
        <v>206.52</v>
      </c>
    </row>
    <row r="895" spans="1:4" ht="25.5">
      <c r="A895" s="26">
        <v>39777</v>
      </c>
      <c r="B895" s="31" t="s">
        <v>1008</v>
      </c>
      <c r="C895" s="26" t="s">
        <v>55</v>
      </c>
      <c r="D895" s="97">
        <v>261.76</v>
      </c>
    </row>
    <row r="896" spans="1:4" ht="25.5">
      <c r="A896" s="26">
        <v>20254</v>
      </c>
      <c r="B896" s="31" t="s">
        <v>1009</v>
      </c>
      <c r="C896" s="26" t="s">
        <v>55</v>
      </c>
      <c r="D896" s="97">
        <v>19</v>
      </c>
    </row>
    <row r="897" spans="1:4" ht="25.5">
      <c r="A897" s="26">
        <v>20253</v>
      </c>
      <c r="B897" s="31" t="s">
        <v>1010</v>
      </c>
      <c r="C897" s="26" t="s">
        <v>55</v>
      </c>
      <c r="D897" s="97">
        <v>62.39</v>
      </c>
    </row>
    <row r="898" spans="1:4" ht="25.5">
      <c r="A898" s="26">
        <v>11247</v>
      </c>
      <c r="B898" s="31" t="s">
        <v>1011</v>
      </c>
      <c r="C898" s="26" t="s">
        <v>55</v>
      </c>
      <c r="D898" s="97">
        <v>1199.6600000000001</v>
      </c>
    </row>
    <row r="899" spans="1:4" ht="25.5">
      <c r="A899" s="26">
        <v>11250</v>
      </c>
      <c r="B899" s="31" t="s">
        <v>1012</v>
      </c>
      <c r="C899" s="26" t="s">
        <v>55</v>
      </c>
      <c r="D899" s="97">
        <v>51.65</v>
      </c>
    </row>
    <row r="900" spans="1:4" ht="25.5">
      <c r="A900" s="26">
        <v>11249</v>
      </c>
      <c r="B900" s="31" t="s">
        <v>1013</v>
      </c>
      <c r="C900" s="26" t="s">
        <v>55</v>
      </c>
      <c r="D900" s="97">
        <v>2343.37</v>
      </c>
    </row>
    <row r="901" spans="1:4" ht="25.5">
      <c r="A901" s="26">
        <v>11251</v>
      </c>
      <c r="B901" s="31" t="s">
        <v>1014</v>
      </c>
      <c r="C901" s="26" t="s">
        <v>55</v>
      </c>
      <c r="D901" s="98">
        <v>114.4</v>
      </c>
    </row>
    <row r="902" spans="1:4" ht="25.5">
      <c r="A902" s="26">
        <v>11253</v>
      </c>
      <c r="B902" s="31" t="s">
        <v>1015</v>
      </c>
      <c r="C902" s="26" t="s">
        <v>55</v>
      </c>
      <c r="D902" s="97">
        <v>189.57</v>
      </c>
    </row>
    <row r="903" spans="1:4" ht="25.5">
      <c r="A903" s="26">
        <v>11255</v>
      </c>
      <c r="B903" s="31" t="s">
        <v>1016</v>
      </c>
      <c r="C903" s="26" t="s">
        <v>55</v>
      </c>
      <c r="D903" s="98">
        <v>283.41000000000003</v>
      </c>
    </row>
    <row r="904" spans="1:4" ht="25.5">
      <c r="A904" s="26">
        <v>14055</v>
      </c>
      <c r="B904" s="31" t="s">
        <v>1017</v>
      </c>
      <c r="C904" s="26" t="s">
        <v>55</v>
      </c>
      <c r="D904" s="97">
        <v>570.12</v>
      </c>
    </row>
    <row r="905" spans="1:4" ht="25.5">
      <c r="A905" s="26">
        <v>11256</v>
      </c>
      <c r="B905" s="31" t="s">
        <v>1018</v>
      </c>
      <c r="C905" s="26" t="s">
        <v>55</v>
      </c>
      <c r="D905" s="97">
        <v>355</v>
      </c>
    </row>
    <row r="906" spans="1:4">
      <c r="A906" s="26">
        <v>1872</v>
      </c>
      <c r="B906" s="31" t="s">
        <v>1019</v>
      </c>
      <c r="C906" s="26" t="s">
        <v>55</v>
      </c>
      <c r="D906" s="97">
        <v>2.5299999999999998</v>
      </c>
    </row>
    <row r="907" spans="1:4">
      <c r="A907" s="26">
        <v>1873</v>
      </c>
      <c r="B907" s="31" t="s">
        <v>1020</v>
      </c>
      <c r="C907" s="26" t="s">
        <v>55</v>
      </c>
      <c r="D907" s="97">
        <v>5.04</v>
      </c>
    </row>
    <row r="908" spans="1:4" ht="25.5">
      <c r="A908" s="26">
        <v>39693</v>
      </c>
      <c r="B908" s="31" t="s">
        <v>1021</v>
      </c>
      <c r="C908" s="26" t="s">
        <v>55</v>
      </c>
      <c r="D908" s="97">
        <v>2229.58</v>
      </c>
    </row>
    <row r="909" spans="1:4" ht="25.5">
      <c r="A909" s="26">
        <v>39692</v>
      </c>
      <c r="B909" s="31" t="s">
        <v>1022</v>
      </c>
      <c r="C909" s="26" t="s">
        <v>55</v>
      </c>
      <c r="D909" s="97">
        <v>713.41</v>
      </c>
    </row>
    <row r="910" spans="1:4" ht="25.5">
      <c r="A910" s="26">
        <v>1062</v>
      </c>
      <c r="B910" s="31" t="s">
        <v>1023</v>
      </c>
      <c r="C910" s="26" t="s">
        <v>55</v>
      </c>
      <c r="D910" s="97">
        <v>226.09</v>
      </c>
    </row>
    <row r="911" spans="1:4" ht="25.5">
      <c r="A911" s="26">
        <v>39686</v>
      </c>
      <c r="B911" s="31" t="s">
        <v>1024</v>
      </c>
      <c r="C911" s="26" t="s">
        <v>55</v>
      </c>
      <c r="D911" s="98">
        <v>366.09</v>
      </c>
    </row>
    <row r="912" spans="1:4" ht="25.5">
      <c r="A912" s="26">
        <v>43095</v>
      </c>
      <c r="B912" s="31" t="s">
        <v>1025</v>
      </c>
      <c r="C912" s="26" t="s">
        <v>55</v>
      </c>
      <c r="D912" s="97">
        <v>134.97999999999999</v>
      </c>
    </row>
    <row r="913" spans="1:4" ht="25.5">
      <c r="A913" s="26">
        <v>1871</v>
      </c>
      <c r="B913" s="31" t="s">
        <v>1026</v>
      </c>
      <c r="C913" s="26" t="s">
        <v>55</v>
      </c>
      <c r="D913" s="97">
        <v>4.53</v>
      </c>
    </row>
    <row r="914" spans="1:4" ht="25.5">
      <c r="A914" s="26">
        <v>12001</v>
      </c>
      <c r="B914" s="31" t="s">
        <v>1027</v>
      </c>
      <c r="C914" s="26" t="s">
        <v>55</v>
      </c>
      <c r="D914" s="97">
        <v>6.55</v>
      </c>
    </row>
    <row r="915" spans="1:4">
      <c r="A915" s="26">
        <v>11882</v>
      </c>
      <c r="B915" s="31" t="s">
        <v>1028</v>
      </c>
      <c r="C915" s="26" t="s">
        <v>55</v>
      </c>
      <c r="D915" s="97">
        <v>102.92</v>
      </c>
    </row>
    <row r="916" spans="1:4" ht="25.5">
      <c r="A916" s="26">
        <v>1068</v>
      </c>
      <c r="B916" s="31" t="s">
        <v>1029</v>
      </c>
      <c r="C916" s="26" t="s">
        <v>55</v>
      </c>
      <c r="D916" s="97">
        <v>1491.32</v>
      </c>
    </row>
    <row r="917" spans="1:4" ht="25.5">
      <c r="A917" s="26">
        <v>39690</v>
      </c>
      <c r="B917" s="31" t="s">
        <v>1030</v>
      </c>
      <c r="C917" s="26" t="s">
        <v>55</v>
      </c>
      <c r="D917" s="97">
        <v>2501.94</v>
      </c>
    </row>
    <row r="918" spans="1:4" ht="25.5">
      <c r="A918" s="26">
        <v>39691</v>
      </c>
      <c r="B918" s="31" t="s">
        <v>1031</v>
      </c>
      <c r="C918" s="26" t="s">
        <v>55</v>
      </c>
      <c r="D918" s="97">
        <v>3146.74</v>
      </c>
    </row>
    <row r="919" spans="1:4" ht="25.5">
      <c r="A919" s="26">
        <v>39808</v>
      </c>
      <c r="B919" s="31" t="s">
        <v>1032</v>
      </c>
      <c r="C919" s="26" t="s">
        <v>55</v>
      </c>
      <c r="D919" s="98">
        <v>70.47</v>
      </c>
    </row>
    <row r="920" spans="1:4" ht="25.5">
      <c r="A920" s="26">
        <v>39809</v>
      </c>
      <c r="B920" s="31" t="s">
        <v>1033</v>
      </c>
      <c r="C920" s="26" t="s">
        <v>55</v>
      </c>
      <c r="D920" s="98">
        <v>167.14</v>
      </c>
    </row>
    <row r="921" spans="1:4" ht="25.5">
      <c r="A921" s="26">
        <v>43439</v>
      </c>
      <c r="B921" s="31" t="s">
        <v>1034</v>
      </c>
      <c r="C921" s="26" t="s">
        <v>55</v>
      </c>
      <c r="D921" s="98">
        <v>472.44</v>
      </c>
    </row>
    <row r="922" spans="1:4">
      <c r="A922" s="26">
        <v>5103</v>
      </c>
      <c r="B922" s="31" t="s">
        <v>1035</v>
      </c>
      <c r="C922" s="26" t="s">
        <v>55</v>
      </c>
      <c r="D922" s="97">
        <v>24.88</v>
      </c>
    </row>
    <row r="923" spans="1:4">
      <c r="A923" s="26">
        <v>11880</v>
      </c>
      <c r="B923" s="31" t="s">
        <v>1036</v>
      </c>
      <c r="C923" s="26" t="s">
        <v>55</v>
      </c>
      <c r="D923" s="97">
        <v>104.64</v>
      </c>
    </row>
    <row r="924" spans="1:4">
      <c r="A924" s="26">
        <v>11714</v>
      </c>
      <c r="B924" s="31" t="s">
        <v>1037</v>
      </c>
      <c r="C924" s="26" t="s">
        <v>55</v>
      </c>
      <c r="D924" s="97">
        <v>71.290000000000006</v>
      </c>
    </row>
    <row r="925" spans="1:4">
      <c r="A925" s="26">
        <v>11712</v>
      </c>
      <c r="B925" s="31" t="s">
        <v>1038</v>
      </c>
      <c r="C925" s="26" t="s">
        <v>55</v>
      </c>
      <c r="D925" s="97">
        <v>46.55</v>
      </c>
    </row>
    <row r="926" spans="1:4">
      <c r="A926" s="26">
        <v>11717</v>
      </c>
      <c r="B926" s="31" t="s">
        <v>1039</v>
      </c>
      <c r="C926" s="26" t="s">
        <v>55</v>
      </c>
      <c r="D926" s="97">
        <v>56.11</v>
      </c>
    </row>
    <row r="927" spans="1:4">
      <c r="A927" s="26">
        <v>1106</v>
      </c>
      <c r="B927" s="31" t="s">
        <v>1040</v>
      </c>
      <c r="C927" s="26" t="s">
        <v>57</v>
      </c>
      <c r="D927" s="97">
        <v>1.1399999999999999</v>
      </c>
    </row>
    <row r="928" spans="1:4">
      <c r="A928" s="26">
        <v>11161</v>
      </c>
      <c r="B928" s="31" t="s">
        <v>1041</v>
      </c>
      <c r="C928" s="26" t="s">
        <v>57</v>
      </c>
      <c r="D928" s="97">
        <v>1.9</v>
      </c>
    </row>
    <row r="929" spans="1:4">
      <c r="A929" s="26">
        <v>1107</v>
      </c>
      <c r="B929" s="31" t="s">
        <v>1042</v>
      </c>
      <c r="C929" s="26" t="s">
        <v>57</v>
      </c>
      <c r="D929" s="97">
        <v>0.97</v>
      </c>
    </row>
    <row r="930" spans="1:4">
      <c r="A930" s="26">
        <v>44479</v>
      </c>
      <c r="B930" s="31" t="s">
        <v>1043</v>
      </c>
      <c r="C930" s="26" t="s">
        <v>57</v>
      </c>
      <c r="D930" s="97">
        <v>0.19</v>
      </c>
    </row>
    <row r="931" spans="1:4">
      <c r="A931" s="26">
        <v>4759</v>
      </c>
      <c r="B931" s="31" t="s">
        <v>1044</v>
      </c>
      <c r="C931" s="26" t="s">
        <v>60</v>
      </c>
      <c r="D931" s="97">
        <v>18.809999999999999</v>
      </c>
    </row>
    <row r="932" spans="1:4">
      <c r="A932" s="26">
        <v>41068</v>
      </c>
      <c r="B932" s="31" t="s">
        <v>1045</v>
      </c>
      <c r="C932" s="26" t="s">
        <v>61</v>
      </c>
      <c r="D932" s="97">
        <v>3302.27</v>
      </c>
    </row>
    <row r="933" spans="1:4" ht="25.5">
      <c r="A933" s="26">
        <v>12618</v>
      </c>
      <c r="B933" s="31" t="s">
        <v>1046</v>
      </c>
      <c r="C933" s="26" t="s">
        <v>55</v>
      </c>
      <c r="D933" s="97">
        <v>194.27</v>
      </c>
    </row>
    <row r="934" spans="1:4">
      <c r="A934" s="26">
        <v>1108</v>
      </c>
      <c r="B934" s="31" t="s">
        <v>1047</v>
      </c>
      <c r="C934" s="26" t="s">
        <v>56</v>
      </c>
      <c r="D934" s="97">
        <v>24.32</v>
      </c>
    </row>
    <row r="935" spans="1:4">
      <c r="A935" s="26">
        <v>1117</v>
      </c>
      <c r="B935" s="31" t="s">
        <v>1048</v>
      </c>
      <c r="C935" s="26" t="s">
        <v>56</v>
      </c>
      <c r="D935" s="98">
        <v>24.51</v>
      </c>
    </row>
    <row r="936" spans="1:4">
      <c r="A936" s="26">
        <v>1118</v>
      </c>
      <c r="B936" s="31" t="s">
        <v>1049</v>
      </c>
      <c r="C936" s="26" t="s">
        <v>56</v>
      </c>
      <c r="D936" s="97">
        <v>28.97</v>
      </c>
    </row>
    <row r="937" spans="1:4">
      <c r="A937" s="26">
        <v>1110</v>
      </c>
      <c r="B937" s="31" t="s">
        <v>1050</v>
      </c>
      <c r="C937" s="26" t="s">
        <v>56</v>
      </c>
      <c r="D937" s="97">
        <v>28.97</v>
      </c>
    </row>
    <row r="938" spans="1:4">
      <c r="A938" s="26">
        <v>40784</v>
      </c>
      <c r="B938" s="31" t="s">
        <v>1051</v>
      </c>
      <c r="C938" s="26" t="s">
        <v>56</v>
      </c>
      <c r="D938" s="97">
        <v>79.900000000000006</v>
      </c>
    </row>
    <row r="939" spans="1:4">
      <c r="A939" s="26">
        <v>40782</v>
      </c>
      <c r="B939" s="31" t="s">
        <v>1052</v>
      </c>
      <c r="C939" s="26" t="s">
        <v>56</v>
      </c>
      <c r="D939" s="97">
        <v>31.35</v>
      </c>
    </row>
    <row r="940" spans="1:4">
      <c r="A940" s="26">
        <v>40783</v>
      </c>
      <c r="B940" s="31" t="s">
        <v>1053</v>
      </c>
      <c r="C940" s="26" t="s">
        <v>56</v>
      </c>
      <c r="D940" s="97">
        <v>40.840000000000003</v>
      </c>
    </row>
    <row r="941" spans="1:4">
      <c r="A941" s="26">
        <v>1109</v>
      </c>
      <c r="B941" s="31" t="s">
        <v>1054</v>
      </c>
      <c r="C941" s="26" t="s">
        <v>56</v>
      </c>
      <c r="D941" s="97">
        <v>24.32</v>
      </c>
    </row>
    <row r="942" spans="1:4">
      <c r="A942" s="26">
        <v>1119</v>
      </c>
      <c r="B942" s="31" t="s">
        <v>1055</v>
      </c>
      <c r="C942" s="26" t="s">
        <v>56</v>
      </c>
      <c r="D942" s="97">
        <v>15.67</v>
      </c>
    </row>
    <row r="943" spans="1:4" ht="25.5">
      <c r="A943" s="26">
        <v>13115</v>
      </c>
      <c r="B943" s="31" t="s">
        <v>1056</v>
      </c>
      <c r="C943" s="26" t="s">
        <v>56</v>
      </c>
      <c r="D943" s="97">
        <v>25.13</v>
      </c>
    </row>
    <row r="944" spans="1:4" ht="25.5">
      <c r="A944" s="26">
        <v>10541</v>
      </c>
      <c r="B944" s="31" t="s">
        <v>1057</v>
      </c>
      <c r="C944" s="26" t="s">
        <v>56</v>
      </c>
      <c r="D944" s="97">
        <v>30.71</v>
      </c>
    </row>
    <row r="945" spans="1:4" ht="25.5">
      <c r="A945" s="26">
        <v>10542</v>
      </c>
      <c r="B945" s="31" t="s">
        <v>1058</v>
      </c>
      <c r="C945" s="26" t="s">
        <v>56</v>
      </c>
      <c r="D945" s="97">
        <v>40.159999999999997</v>
      </c>
    </row>
    <row r="946" spans="1:4" ht="25.5">
      <c r="A946" s="26">
        <v>10543</v>
      </c>
      <c r="B946" s="31" t="s">
        <v>1059</v>
      </c>
      <c r="C946" s="26" t="s">
        <v>56</v>
      </c>
      <c r="D946" s="97">
        <v>65.16</v>
      </c>
    </row>
    <row r="947" spans="1:4" ht="25.5">
      <c r="A947" s="26">
        <v>10544</v>
      </c>
      <c r="B947" s="31" t="s">
        <v>1060</v>
      </c>
      <c r="C947" s="26" t="s">
        <v>56</v>
      </c>
      <c r="D947" s="97">
        <v>84.28</v>
      </c>
    </row>
    <row r="948" spans="1:4" ht="25.5">
      <c r="A948" s="26">
        <v>10545</v>
      </c>
      <c r="B948" s="31" t="s">
        <v>1061</v>
      </c>
      <c r="C948" s="26" t="s">
        <v>56</v>
      </c>
      <c r="D948" s="97">
        <v>157.51</v>
      </c>
    </row>
    <row r="949" spans="1:4">
      <c r="A949" s="26">
        <v>38365</v>
      </c>
      <c r="B949" s="31" t="s">
        <v>1062</v>
      </c>
      <c r="C949" s="26" t="s">
        <v>62</v>
      </c>
      <c r="D949" s="97">
        <v>2.6</v>
      </c>
    </row>
    <row r="950" spans="1:4" ht="25.5">
      <c r="A950" s="26">
        <v>44056</v>
      </c>
      <c r="B950" s="31" t="s">
        <v>1063</v>
      </c>
      <c r="C950" s="26" t="s">
        <v>55</v>
      </c>
      <c r="D950" s="97">
        <v>465515.69</v>
      </c>
    </row>
    <row r="951" spans="1:4" ht="25.5">
      <c r="A951" s="26">
        <v>44057</v>
      </c>
      <c r="B951" s="31" t="s">
        <v>1064</v>
      </c>
      <c r="C951" s="26" t="s">
        <v>55</v>
      </c>
      <c r="D951" s="97">
        <v>496848.5</v>
      </c>
    </row>
    <row r="952" spans="1:4" ht="25.5">
      <c r="A952" s="26">
        <v>37754</v>
      </c>
      <c r="B952" s="31" t="s">
        <v>1065</v>
      </c>
      <c r="C952" s="26" t="s">
        <v>55</v>
      </c>
      <c r="D952" s="97">
        <v>513678.69</v>
      </c>
    </row>
    <row r="953" spans="1:4" ht="25.5">
      <c r="A953" s="26">
        <v>37757</v>
      </c>
      <c r="B953" s="31" t="s">
        <v>1066</v>
      </c>
      <c r="C953" s="26" t="s">
        <v>55</v>
      </c>
      <c r="D953" s="98">
        <v>572942.43000000005</v>
      </c>
    </row>
    <row r="954" spans="1:4" ht="25.5">
      <c r="A954" s="26">
        <v>44058</v>
      </c>
      <c r="B954" s="31" t="s">
        <v>1067</v>
      </c>
      <c r="C954" s="26" t="s">
        <v>55</v>
      </c>
      <c r="D954" s="98">
        <v>541609.63</v>
      </c>
    </row>
    <row r="955" spans="1:4" ht="25.5">
      <c r="A955" s="26">
        <v>37752</v>
      </c>
      <c r="B955" s="31" t="s">
        <v>1068</v>
      </c>
      <c r="C955" s="26" t="s">
        <v>55</v>
      </c>
      <c r="D955" s="98">
        <v>563990.17000000004</v>
      </c>
    </row>
    <row r="956" spans="1:4" ht="25.5">
      <c r="A956" s="26">
        <v>44059</v>
      </c>
      <c r="B956" s="31" t="s">
        <v>1069</v>
      </c>
      <c r="C956" s="26" t="s">
        <v>55</v>
      </c>
      <c r="D956" s="98">
        <v>445820.81</v>
      </c>
    </row>
    <row r="957" spans="1:4" ht="25.5">
      <c r="A957" s="26">
        <v>37750</v>
      </c>
      <c r="B957" s="31" t="s">
        <v>1070</v>
      </c>
      <c r="C957" s="26" t="s">
        <v>55</v>
      </c>
      <c r="D957" s="98">
        <v>446716.03</v>
      </c>
    </row>
    <row r="958" spans="1:4" ht="25.5">
      <c r="A958" s="26">
        <v>37758</v>
      </c>
      <c r="B958" s="31" t="s">
        <v>1071</v>
      </c>
      <c r="C958" s="26" t="s">
        <v>55</v>
      </c>
      <c r="D958" s="98">
        <v>710806.66</v>
      </c>
    </row>
    <row r="959" spans="1:4" ht="25.5">
      <c r="A959" s="26">
        <v>44060</v>
      </c>
      <c r="B959" s="31" t="s">
        <v>1072</v>
      </c>
      <c r="C959" s="26" t="s">
        <v>55</v>
      </c>
      <c r="D959" s="98">
        <v>687530.9</v>
      </c>
    </row>
    <row r="960" spans="1:4" ht="38.25">
      <c r="A960" s="26">
        <v>37749</v>
      </c>
      <c r="B960" s="31" t="s">
        <v>1073</v>
      </c>
      <c r="C960" s="26" t="s">
        <v>55</v>
      </c>
      <c r="D960" s="98">
        <v>734082.47</v>
      </c>
    </row>
    <row r="961" spans="1:4" ht="25.5">
      <c r="A961" s="26">
        <v>44061</v>
      </c>
      <c r="B961" s="31" t="s">
        <v>1074</v>
      </c>
      <c r="C961" s="26" t="s">
        <v>55</v>
      </c>
      <c r="D961" s="98">
        <v>674102.58</v>
      </c>
    </row>
    <row r="962" spans="1:4">
      <c r="A962" s="26">
        <v>1159</v>
      </c>
      <c r="B962" s="31" t="s">
        <v>1075</v>
      </c>
      <c r="C962" s="26" t="s">
        <v>55</v>
      </c>
      <c r="D962" s="98">
        <v>266353.17</v>
      </c>
    </row>
    <row r="963" spans="1:4">
      <c r="A963" s="26">
        <v>12114</v>
      </c>
      <c r="B963" s="31" t="s">
        <v>1076</v>
      </c>
      <c r="C963" s="26" t="s">
        <v>55</v>
      </c>
      <c r="D963" s="98">
        <v>156.6</v>
      </c>
    </row>
    <row r="964" spans="1:4">
      <c r="A964" s="26">
        <v>38106</v>
      </c>
      <c r="B964" s="31" t="s">
        <v>1077</v>
      </c>
      <c r="C964" s="26" t="s">
        <v>55</v>
      </c>
      <c r="D964" s="98">
        <v>21.28</v>
      </c>
    </row>
    <row r="965" spans="1:4" ht="25.5">
      <c r="A965" s="26">
        <v>38085</v>
      </c>
      <c r="B965" s="31" t="s">
        <v>1078</v>
      </c>
      <c r="C965" s="26" t="s">
        <v>55</v>
      </c>
      <c r="D965" s="98">
        <v>25.14</v>
      </c>
    </row>
    <row r="966" spans="1:4">
      <c r="A966" s="26">
        <v>38599</v>
      </c>
      <c r="B966" s="31" t="s">
        <v>1079</v>
      </c>
      <c r="C966" s="26" t="s">
        <v>55</v>
      </c>
      <c r="D966" s="97">
        <v>5.64</v>
      </c>
    </row>
    <row r="967" spans="1:4">
      <c r="A967" s="26">
        <v>38596</v>
      </c>
      <c r="B967" s="31" t="s">
        <v>1080</v>
      </c>
      <c r="C967" s="26" t="s">
        <v>55</v>
      </c>
      <c r="D967" s="97">
        <v>4.68</v>
      </c>
    </row>
    <row r="968" spans="1:4">
      <c r="A968" s="26">
        <v>38600</v>
      </c>
      <c r="B968" s="31" t="s">
        <v>1081</v>
      </c>
      <c r="C968" s="26" t="s">
        <v>55</v>
      </c>
      <c r="D968" s="97">
        <v>5.97</v>
      </c>
    </row>
    <row r="969" spans="1:4">
      <c r="A969" s="26">
        <v>38597</v>
      </c>
      <c r="B969" s="31" t="s">
        <v>1082</v>
      </c>
      <c r="C969" s="26" t="s">
        <v>55</v>
      </c>
      <c r="D969" s="97">
        <v>4.71</v>
      </c>
    </row>
    <row r="970" spans="1:4">
      <c r="A970" s="26">
        <v>659</v>
      </c>
      <c r="B970" s="31" t="s">
        <v>1083</v>
      </c>
      <c r="C970" s="26" t="s">
        <v>55</v>
      </c>
      <c r="D970" s="97">
        <v>2.71</v>
      </c>
    </row>
    <row r="971" spans="1:4">
      <c r="A971" s="26">
        <v>660</v>
      </c>
      <c r="B971" s="31" t="s">
        <v>1084</v>
      </c>
      <c r="C971" s="26" t="s">
        <v>55</v>
      </c>
      <c r="D971" s="97">
        <v>3.24</v>
      </c>
    </row>
    <row r="972" spans="1:4">
      <c r="A972" s="26">
        <v>658</v>
      </c>
      <c r="B972" s="31" t="s">
        <v>1085</v>
      </c>
      <c r="C972" s="26" t="s">
        <v>55</v>
      </c>
      <c r="D972" s="97">
        <v>1.83</v>
      </c>
    </row>
    <row r="973" spans="1:4">
      <c r="A973" s="26">
        <v>38548</v>
      </c>
      <c r="B973" s="31" t="s">
        <v>4896</v>
      </c>
      <c r="C973" s="26" t="s">
        <v>55</v>
      </c>
      <c r="D973" s="97">
        <v>1.22</v>
      </c>
    </row>
    <row r="974" spans="1:4">
      <c r="A974" s="26">
        <v>34649</v>
      </c>
      <c r="B974" s="31" t="s">
        <v>4897</v>
      </c>
      <c r="C974" s="26" t="s">
        <v>55</v>
      </c>
      <c r="D974" s="97">
        <v>1.65</v>
      </c>
    </row>
    <row r="975" spans="1:4">
      <c r="A975" s="26">
        <v>34655</v>
      </c>
      <c r="B975" s="31" t="s">
        <v>4898</v>
      </c>
      <c r="C975" s="26" t="s">
        <v>55</v>
      </c>
      <c r="D975" s="97">
        <v>2.19</v>
      </c>
    </row>
    <row r="976" spans="1:4">
      <c r="A976" s="26">
        <v>40607</v>
      </c>
      <c r="B976" s="31" t="s">
        <v>1086</v>
      </c>
      <c r="C976" s="26" t="s">
        <v>55</v>
      </c>
      <c r="D976" s="97">
        <v>6.53</v>
      </c>
    </row>
    <row r="977" spans="1:4">
      <c r="A977" s="26">
        <v>567</v>
      </c>
      <c r="B977" s="31" t="s">
        <v>1087</v>
      </c>
      <c r="C977" s="26" t="s">
        <v>56</v>
      </c>
      <c r="D977" s="97">
        <v>9</v>
      </c>
    </row>
    <row r="978" spans="1:4">
      <c r="A978" s="26">
        <v>574</v>
      </c>
      <c r="B978" s="31" t="s">
        <v>1088</v>
      </c>
      <c r="C978" s="26" t="s">
        <v>56</v>
      </c>
      <c r="D978" s="97">
        <v>23.67</v>
      </c>
    </row>
    <row r="979" spans="1:4">
      <c r="A979" s="26">
        <v>568</v>
      </c>
      <c r="B979" s="31" t="s">
        <v>1089</v>
      </c>
      <c r="C979" s="26" t="s">
        <v>56</v>
      </c>
      <c r="D979" s="97">
        <v>49.88</v>
      </c>
    </row>
    <row r="980" spans="1:4">
      <c r="A980" s="26">
        <v>4777</v>
      </c>
      <c r="B980" s="31" t="s">
        <v>1090</v>
      </c>
      <c r="C980" s="26" t="s">
        <v>57</v>
      </c>
      <c r="D980" s="97">
        <v>8.02</v>
      </c>
    </row>
    <row r="981" spans="1:4" ht="25.5">
      <c r="A981" s="26">
        <v>592</v>
      </c>
      <c r="B981" s="31" t="s">
        <v>1091</v>
      </c>
      <c r="C981" s="26" t="s">
        <v>57</v>
      </c>
      <c r="D981" s="97">
        <v>31.66</v>
      </c>
    </row>
    <row r="982" spans="1:4" ht="25.5">
      <c r="A982" s="26">
        <v>586</v>
      </c>
      <c r="B982" s="31" t="s">
        <v>1092</v>
      </c>
      <c r="C982" s="26" t="s">
        <v>56</v>
      </c>
      <c r="D982" s="97">
        <v>18.61</v>
      </c>
    </row>
    <row r="983" spans="1:4" ht="25.5">
      <c r="A983" s="26">
        <v>588</v>
      </c>
      <c r="B983" s="31" t="s">
        <v>1093</v>
      </c>
      <c r="C983" s="26" t="s">
        <v>56</v>
      </c>
      <c r="D983" s="97">
        <v>29.44</v>
      </c>
    </row>
    <row r="984" spans="1:4" ht="25.5">
      <c r="A984" s="26">
        <v>591</v>
      </c>
      <c r="B984" s="31" t="s">
        <v>1094</v>
      </c>
      <c r="C984" s="26" t="s">
        <v>57</v>
      </c>
      <c r="D984" s="97">
        <v>29.54</v>
      </c>
    </row>
    <row r="985" spans="1:4" ht="25.5">
      <c r="A985" s="26">
        <v>584</v>
      </c>
      <c r="B985" s="31" t="s">
        <v>1095</v>
      </c>
      <c r="C985" s="26" t="s">
        <v>56</v>
      </c>
      <c r="D985" s="97">
        <v>31.44</v>
      </c>
    </row>
    <row r="986" spans="1:4" ht="25.5">
      <c r="A986" s="26">
        <v>589</v>
      </c>
      <c r="B986" s="31" t="s">
        <v>1096</v>
      </c>
      <c r="C986" s="26" t="s">
        <v>56</v>
      </c>
      <c r="D986" s="97">
        <v>49.76</v>
      </c>
    </row>
    <row r="987" spans="1:4">
      <c r="A987" s="26">
        <v>1165</v>
      </c>
      <c r="B987" s="31" t="s">
        <v>1097</v>
      </c>
      <c r="C987" s="26" t="s">
        <v>55</v>
      </c>
      <c r="D987" s="97">
        <v>21.42</v>
      </c>
    </row>
    <row r="988" spans="1:4">
      <c r="A988" s="26">
        <v>1164</v>
      </c>
      <c r="B988" s="31" t="s">
        <v>1098</v>
      </c>
      <c r="C988" s="26" t="s">
        <v>55</v>
      </c>
      <c r="D988" s="97">
        <v>17.350000000000001</v>
      </c>
    </row>
    <row r="989" spans="1:4">
      <c r="A989" s="26">
        <v>1162</v>
      </c>
      <c r="B989" s="31" t="s">
        <v>1099</v>
      </c>
      <c r="C989" s="26" t="s">
        <v>55</v>
      </c>
      <c r="D989" s="97">
        <v>6.03</v>
      </c>
    </row>
    <row r="990" spans="1:4">
      <c r="A990" s="26">
        <v>12395</v>
      </c>
      <c r="B990" s="31" t="s">
        <v>1100</v>
      </c>
      <c r="C990" s="26" t="s">
        <v>55</v>
      </c>
      <c r="D990" s="97">
        <v>5.86</v>
      </c>
    </row>
    <row r="991" spans="1:4">
      <c r="A991" s="26">
        <v>1170</v>
      </c>
      <c r="B991" s="31" t="s">
        <v>1101</v>
      </c>
      <c r="C991" s="26" t="s">
        <v>55</v>
      </c>
      <c r="D991" s="97">
        <v>11.37</v>
      </c>
    </row>
    <row r="992" spans="1:4">
      <c r="A992" s="26">
        <v>1169</v>
      </c>
      <c r="B992" s="31" t="s">
        <v>1102</v>
      </c>
      <c r="C992" s="26" t="s">
        <v>55</v>
      </c>
      <c r="D992" s="97">
        <v>55.8</v>
      </c>
    </row>
    <row r="993" spans="1:4">
      <c r="A993" s="26">
        <v>1166</v>
      </c>
      <c r="B993" s="31" t="s">
        <v>1103</v>
      </c>
      <c r="C993" s="26" t="s">
        <v>55</v>
      </c>
      <c r="D993" s="97">
        <v>30.94</v>
      </c>
    </row>
    <row r="994" spans="1:4">
      <c r="A994" s="26">
        <v>1163</v>
      </c>
      <c r="B994" s="31" t="s">
        <v>1104</v>
      </c>
      <c r="C994" s="26" t="s">
        <v>55</v>
      </c>
      <c r="D994" s="97">
        <v>7.8</v>
      </c>
    </row>
    <row r="995" spans="1:4">
      <c r="A995" s="26">
        <v>12396</v>
      </c>
      <c r="B995" s="31" t="s">
        <v>1105</v>
      </c>
      <c r="C995" s="26" t="s">
        <v>55</v>
      </c>
      <c r="D995" s="97">
        <v>5.86</v>
      </c>
    </row>
    <row r="996" spans="1:4">
      <c r="A996" s="26">
        <v>1168</v>
      </c>
      <c r="B996" s="31" t="s">
        <v>1106</v>
      </c>
      <c r="C996" s="26" t="s">
        <v>55</v>
      </c>
      <c r="D996" s="97">
        <v>79.55</v>
      </c>
    </row>
    <row r="997" spans="1:4">
      <c r="A997" s="26">
        <v>1167</v>
      </c>
      <c r="B997" s="31" t="s">
        <v>1107</v>
      </c>
      <c r="C997" s="26" t="s">
        <v>55</v>
      </c>
      <c r="D997" s="97">
        <v>133.06</v>
      </c>
    </row>
    <row r="998" spans="1:4">
      <c r="A998" s="26">
        <v>36331</v>
      </c>
      <c r="B998" s="31" t="s">
        <v>1108</v>
      </c>
      <c r="C998" s="26" t="s">
        <v>55</v>
      </c>
      <c r="D998" s="97">
        <v>2.21</v>
      </c>
    </row>
    <row r="999" spans="1:4">
      <c r="A999" s="26">
        <v>36346</v>
      </c>
      <c r="B999" s="31" t="s">
        <v>1109</v>
      </c>
      <c r="C999" s="26" t="s">
        <v>55</v>
      </c>
      <c r="D999" s="97">
        <v>3.32</v>
      </c>
    </row>
    <row r="1000" spans="1:4">
      <c r="A1000" s="26">
        <v>1197</v>
      </c>
      <c r="B1000" s="31" t="s">
        <v>1110</v>
      </c>
      <c r="C1000" s="26" t="s">
        <v>55</v>
      </c>
      <c r="D1000" s="97">
        <v>1.86</v>
      </c>
    </row>
    <row r="1001" spans="1:4">
      <c r="A1001" s="26">
        <v>1202</v>
      </c>
      <c r="B1001" s="31" t="s">
        <v>1111</v>
      </c>
      <c r="C1001" s="26" t="s">
        <v>55</v>
      </c>
      <c r="D1001" s="97">
        <v>5.28</v>
      </c>
    </row>
    <row r="1002" spans="1:4">
      <c r="A1002" s="26">
        <v>1198</v>
      </c>
      <c r="B1002" s="31" t="s">
        <v>1112</v>
      </c>
      <c r="C1002" s="26" t="s">
        <v>55</v>
      </c>
      <c r="D1002" s="97">
        <v>2.44</v>
      </c>
    </row>
    <row r="1003" spans="1:4">
      <c r="A1003" s="26">
        <v>20088</v>
      </c>
      <c r="B1003" s="31" t="s">
        <v>1113</v>
      </c>
      <c r="C1003" s="26" t="s">
        <v>55</v>
      </c>
      <c r="D1003" s="97">
        <v>14.95</v>
      </c>
    </row>
    <row r="1004" spans="1:4">
      <c r="A1004" s="26">
        <v>20089</v>
      </c>
      <c r="B1004" s="31" t="s">
        <v>1114</v>
      </c>
      <c r="C1004" s="26" t="s">
        <v>55</v>
      </c>
      <c r="D1004" s="97">
        <v>73.27</v>
      </c>
    </row>
    <row r="1005" spans="1:4">
      <c r="A1005" s="26">
        <v>20087</v>
      </c>
      <c r="B1005" s="31" t="s">
        <v>1115</v>
      </c>
      <c r="C1005" s="26" t="s">
        <v>55</v>
      </c>
      <c r="D1005" s="97">
        <v>12.37</v>
      </c>
    </row>
    <row r="1006" spans="1:4">
      <c r="A1006" s="26">
        <v>1200</v>
      </c>
      <c r="B1006" s="31" t="s">
        <v>1116</v>
      </c>
      <c r="C1006" s="26" t="s">
        <v>55</v>
      </c>
      <c r="D1006" s="97">
        <v>11.23</v>
      </c>
    </row>
    <row r="1007" spans="1:4">
      <c r="A1007" s="26">
        <v>12909</v>
      </c>
      <c r="B1007" s="31" t="s">
        <v>1117</v>
      </c>
      <c r="C1007" s="26" t="s">
        <v>55</v>
      </c>
      <c r="D1007" s="97">
        <v>5.21</v>
      </c>
    </row>
    <row r="1008" spans="1:4">
      <c r="A1008" s="26">
        <v>12910</v>
      </c>
      <c r="B1008" s="31" t="s">
        <v>1118</v>
      </c>
      <c r="C1008" s="26" t="s">
        <v>55</v>
      </c>
      <c r="D1008" s="97">
        <v>9.36</v>
      </c>
    </row>
    <row r="1009" spans="1:4">
      <c r="A1009" s="26">
        <v>1191</v>
      </c>
      <c r="B1009" s="31" t="s">
        <v>1119</v>
      </c>
      <c r="C1009" s="26" t="s">
        <v>55</v>
      </c>
      <c r="D1009" s="97">
        <v>1.33</v>
      </c>
    </row>
    <row r="1010" spans="1:4">
      <c r="A1010" s="26">
        <v>1185</v>
      </c>
      <c r="B1010" s="31" t="s">
        <v>1120</v>
      </c>
      <c r="C1010" s="26" t="s">
        <v>55</v>
      </c>
      <c r="D1010" s="97">
        <v>1.33</v>
      </c>
    </row>
    <row r="1011" spans="1:4">
      <c r="A1011" s="26">
        <v>1189</v>
      </c>
      <c r="B1011" s="31" t="s">
        <v>1121</v>
      </c>
      <c r="C1011" s="26" t="s">
        <v>55</v>
      </c>
      <c r="D1011" s="97">
        <v>2.17</v>
      </c>
    </row>
    <row r="1012" spans="1:4">
      <c r="A1012" s="26">
        <v>1193</v>
      </c>
      <c r="B1012" s="31" t="s">
        <v>1122</v>
      </c>
      <c r="C1012" s="26" t="s">
        <v>55</v>
      </c>
      <c r="D1012" s="97">
        <v>4.17</v>
      </c>
    </row>
    <row r="1013" spans="1:4">
      <c r="A1013" s="26">
        <v>1194</v>
      </c>
      <c r="B1013" s="31" t="s">
        <v>1123</v>
      </c>
      <c r="C1013" s="26" t="s">
        <v>55</v>
      </c>
      <c r="D1013" s="97">
        <v>7.53</v>
      </c>
    </row>
    <row r="1014" spans="1:4">
      <c r="A1014" s="26">
        <v>1195</v>
      </c>
      <c r="B1014" s="31" t="s">
        <v>1124</v>
      </c>
      <c r="C1014" s="26" t="s">
        <v>55</v>
      </c>
      <c r="D1014" s="97">
        <v>12.68</v>
      </c>
    </row>
    <row r="1015" spans="1:4">
      <c r="A1015" s="26">
        <v>1204</v>
      </c>
      <c r="B1015" s="31" t="s">
        <v>1125</v>
      </c>
      <c r="C1015" s="26" t="s">
        <v>55</v>
      </c>
      <c r="D1015" s="97">
        <v>22.18</v>
      </c>
    </row>
    <row r="1016" spans="1:4">
      <c r="A1016" s="26">
        <v>1207</v>
      </c>
      <c r="B1016" s="31" t="s">
        <v>1126</v>
      </c>
      <c r="C1016" s="26" t="s">
        <v>55</v>
      </c>
      <c r="D1016" s="97">
        <v>26.36</v>
      </c>
    </row>
    <row r="1017" spans="1:4">
      <c r="A1017" s="26">
        <v>1206</v>
      </c>
      <c r="B1017" s="31" t="s">
        <v>1127</v>
      </c>
      <c r="C1017" s="26" t="s">
        <v>55</v>
      </c>
      <c r="D1017" s="97">
        <v>6.61</v>
      </c>
    </row>
    <row r="1018" spans="1:4">
      <c r="A1018" s="26">
        <v>1183</v>
      </c>
      <c r="B1018" s="31" t="s">
        <v>1128</v>
      </c>
      <c r="C1018" s="26" t="s">
        <v>55</v>
      </c>
      <c r="D1018" s="97">
        <v>17.21</v>
      </c>
    </row>
    <row r="1019" spans="1:4">
      <c r="A1019" s="26">
        <v>42685</v>
      </c>
      <c r="B1019" s="31" t="s">
        <v>1129</v>
      </c>
      <c r="C1019" s="26" t="s">
        <v>55</v>
      </c>
      <c r="D1019" s="97">
        <v>75.930000000000007</v>
      </c>
    </row>
    <row r="1020" spans="1:4">
      <c r="A1020" s="26">
        <v>42686</v>
      </c>
      <c r="B1020" s="31" t="s">
        <v>1130</v>
      </c>
      <c r="C1020" s="26" t="s">
        <v>55</v>
      </c>
      <c r="D1020" s="97">
        <v>83.64</v>
      </c>
    </row>
    <row r="1021" spans="1:4">
      <c r="A1021" s="26">
        <v>12894</v>
      </c>
      <c r="B1021" s="31" t="s">
        <v>1131</v>
      </c>
      <c r="C1021" s="26" t="s">
        <v>55</v>
      </c>
      <c r="D1021" s="97">
        <v>20.25</v>
      </c>
    </row>
    <row r="1022" spans="1:4" ht="25.5">
      <c r="A1022" s="26">
        <v>12895</v>
      </c>
      <c r="B1022" s="31" t="s">
        <v>1132</v>
      </c>
      <c r="C1022" s="26" t="s">
        <v>55</v>
      </c>
      <c r="D1022" s="97">
        <v>15.58</v>
      </c>
    </row>
    <row r="1023" spans="1:4" ht="25.5">
      <c r="A1023" s="26">
        <v>1631</v>
      </c>
      <c r="B1023" s="31" t="s">
        <v>1133</v>
      </c>
      <c r="C1023" s="26" t="s">
        <v>55</v>
      </c>
      <c r="D1023" s="97">
        <v>127.74</v>
      </c>
    </row>
    <row r="1024" spans="1:4" ht="25.5">
      <c r="A1024" s="26">
        <v>1633</v>
      </c>
      <c r="B1024" s="31" t="s">
        <v>1134</v>
      </c>
      <c r="C1024" s="26" t="s">
        <v>55</v>
      </c>
      <c r="D1024" s="97">
        <v>217.04</v>
      </c>
    </row>
    <row r="1025" spans="1:4">
      <c r="A1025" s="26">
        <v>10818</v>
      </c>
      <c r="B1025" s="31" t="s">
        <v>1135</v>
      </c>
      <c r="C1025" s="26" t="s">
        <v>57</v>
      </c>
      <c r="D1025" s="97">
        <v>41.07</v>
      </c>
    </row>
    <row r="1026" spans="1:4">
      <c r="A1026" s="26">
        <v>41410</v>
      </c>
      <c r="B1026" s="31" t="s">
        <v>1136</v>
      </c>
      <c r="C1026" s="26" t="s">
        <v>55</v>
      </c>
      <c r="D1026" s="97">
        <v>59.59</v>
      </c>
    </row>
    <row r="1027" spans="1:4">
      <c r="A1027" s="26">
        <v>41411</v>
      </c>
      <c r="B1027" s="31" t="s">
        <v>1137</v>
      </c>
      <c r="C1027" s="26" t="s">
        <v>55</v>
      </c>
      <c r="D1027" s="97">
        <v>54.03</v>
      </c>
    </row>
    <row r="1028" spans="1:4">
      <c r="A1028" s="26">
        <v>41412</v>
      </c>
      <c r="B1028" s="31" t="s">
        <v>1138</v>
      </c>
      <c r="C1028" s="26" t="s">
        <v>55</v>
      </c>
      <c r="D1028" s="97">
        <v>104.5</v>
      </c>
    </row>
    <row r="1029" spans="1:4">
      <c r="A1029" s="26">
        <v>41413</v>
      </c>
      <c r="B1029" s="31" t="s">
        <v>1139</v>
      </c>
      <c r="C1029" s="26" t="s">
        <v>55</v>
      </c>
      <c r="D1029" s="97">
        <v>94.03</v>
      </c>
    </row>
    <row r="1030" spans="1:4" ht="38.25">
      <c r="A1030" s="26">
        <v>39359</v>
      </c>
      <c r="B1030" s="31" t="s">
        <v>1140</v>
      </c>
      <c r="C1030" s="26" t="s">
        <v>55</v>
      </c>
      <c r="D1030" s="97">
        <v>33.65</v>
      </c>
    </row>
    <row r="1031" spans="1:4" ht="38.25">
      <c r="A1031" s="26">
        <v>39360</v>
      </c>
      <c r="B1031" s="31" t="s">
        <v>1141</v>
      </c>
      <c r="C1031" s="26" t="s">
        <v>55</v>
      </c>
      <c r="D1031" s="97">
        <v>33.65</v>
      </c>
    </row>
    <row r="1032" spans="1:4">
      <c r="A1032" s="26">
        <v>10710</v>
      </c>
      <c r="B1032" s="31" t="s">
        <v>1142</v>
      </c>
      <c r="C1032" s="26" t="s">
        <v>62</v>
      </c>
      <c r="D1032" s="97">
        <v>165.02</v>
      </c>
    </row>
    <row r="1033" spans="1:4">
      <c r="A1033" s="26">
        <v>10709</v>
      </c>
      <c r="B1033" s="31" t="s">
        <v>1143</v>
      </c>
      <c r="C1033" s="26" t="s">
        <v>62</v>
      </c>
      <c r="D1033" s="97">
        <v>202.73</v>
      </c>
    </row>
    <row r="1034" spans="1:4" ht="25.5">
      <c r="A1034" s="26">
        <v>39636</v>
      </c>
      <c r="B1034" s="31" t="s">
        <v>1144</v>
      </c>
      <c r="C1034" s="26" t="s">
        <v>62</v>
      </c>
      <c r="D1034" s="97">
        <v>207.02</v>
      </c>
    </row>
    <row r="1035" spans="1:4" ht="25.5">
      <c r="A1035" s="26">
        <v>10708</v>
      </c>
      <c r="B1035" s="31" t="s">
        <v>1145</v>
      </c>
      <c r="C1035" s="26" t="s">
        <v>62</v>
      </c>
      <c r="D1035" s="97">
        <v>63.88</v>
      </c>
    </row>
    <row r="1036" spans="1:4" ht="25.5">
      <c r="A1036" s="26">
        <v>39635</v>
      </c>
      <c r="B1036" s="31" t="s">
        <v>1146</v>
      </c>
      <c r="C1036" s="26" t="s">
        <v>62</v>
      </c>
      <c r="D1036" s="97">
        <v>108.76</v>
      </c>
    </row>
    <row r="1037" spans="1:4">
      <c r="A1037" s="26">
        <v>6117</v>
      </c>
      <c r="B1037" s="31" t="s">
        <v>1147</v>
      </c>
      <c r="C1037" s="26" t="s">
        <v>60</v>
      </c>
      <c r="D1037" s="97">
        <v>16.170000000000002</v>
      </c>
    </row>
    <row r="1038" spans="1:4">
      <c r="A1038" s="26">
        <v>40913</v>
      </c>
      <c r="B1038" s="31" t="s">
        <v>1148</v>
      </c>
      <c r="C1038" s="26" t="s">
        <v>61</v>
      </c>
      <c r="D1038" s="97">
        <v>2834.63</v>
      </c>
    </row>
    <row r="1039" spans="1:4">
      <c r="A1039" s="26">
        <v>1214</v>
      </c>
      <c r="B1039" s="31" t="s">
        <v>1149</v>
      </c>
      <c r="C1039" s="26" t="s">
        <v>60</v>
      </c>
      <c r="D1039" s="97">
        <v>22.61</v>
      </c>
    </row>
    <row r="1040" spans="1:4">
      <c r="A1040" s="26">
        <v>40915</v>
      </c>
      <c r="B1040" s="31" t="s">
        <v>1150</v>
      </c>
      <c r="C1040" s="26" t="s">
        <v>61</v>
      </c>
      <c r="D1040" s="97">
        <v>3964.24</v>
      </c>
    </row>
    <row r="1041" spans="1:4">
      <c r="A1041" s="26">
        <v>1213</v>
      </c>
      <c r="B1041" s="31" t="s">
        <v>1151</v>
      </c>
      <c r="C1041" s="26" t="s">
        <v>60</v>
      </c>
      <c r="D1041" s="98">
        <v>22.61</v>
      </c>
    </row>
    <row r="1042" spans="1:4">
      <c r="A1042" s="26">
        <v>40914</v>
      </c>
      <c r="B1042" s="31" t="s">
        <v>1152</v>
      </c>
      <c r="C1042" s="26" t="s">
        <v>61</v>
      </c>
      <c r="D1042" s="97">
        <v>3964.24</v>
      </c>
    </row>
    <row r="1043" spans="1:4" ht="25.5">
      <c r="A1043" s="26">
        <v>5091</v>
      </c>
      <c r="B1043" s="31" t="s">
        <v>1153</v>
      </c>
      <c r="C1043" s="26" t="s">
        <v>55</v>
      </c>
      <c r="D1043" s="98">
        <v>18.21</v>
      </c>
    </row>
    <row r="1044" spans="1:4" ht="25.5">
      <c r="A1044" s="26">
        <v>14615</v>
      </c>
      <c r="B1044" s="31" t="s">
        <v>1154</v>
      </c>
      <c r="C1044" s="26" t="s">
        <v>55</v>
      </c>
      <c r="D1044" s="97">
        <v>3492.91</v>
      </c>
    </row>
    <row r="1045" spans="1:4">
      <c r="A1045" s="26">
        <v>2711</v>
      </c>
      <c r="B1045" s="31" t="s">
        <v>1155</v>
      </c>
      <c r="C1045" s="26" t="s">
        <v>55</v>
      </c>
      <c r="D1045" s="98">
        <v>217</v>
      </c>
    </row>
    <row r="1046" spans="1:4" ht="25.5">
      <c r="A1046" s="26">
        <v>37727</v>
      </c>
      <c r="B1046" s="31" t="s">
        <v>1156</v>
      </c>
      <c r="C1046" s="26" t="s">
        <v>55</v>
      </c>
      <c r="D1046" s="97">
        <v>16500</v>
      </c>
    </row>
    <row r="1047" spans="1:4" ht="25.5">
      <c r="A1047" s="26">
        <v>37728</v>
      </c>
      <c r="B1047" s="31" t="s">
        <v>1157</v>
      </c>
      <c r="C1047" s="26" t="s">
        <v>55</v>
      </c>
      <c r="D1047" s="98">
        <v>22384.61</v>
      </c>
    </row>
    <row r="1048" spans="1:4" ht="25.5">
      <c r="A1048" s="26">
        <v>37729</v>
      </c>
      <c r="B1048" s="31" t="s">
        <v>1158</v>
      </c>
      <c r="C1048" s="26" t="s">
        <v>55</v>
      </c>
      <c r="D1048" s="97">
        <v>24230.76</v>
      </c>
    </row>
    <row r="1049" spans="1:4" ht="25.5">
      <c r="A1049" s="26">
        <v>37730</v>
      </c>
      <c r="B1049" s="31" t="s">
        <v>1159</v>
      </c>
      <c r="C1049" s="26" t="s">
        <v>55</v>
      </c>
      <c r="D1049" s="98">
        <v>26076.92</v>
      </c>
    </row>
    <row r="1050" spans="1:4" ht="25.5">
      <c r="A1050" s="26">
        <v>37731</v>
      </c>
      <c r="B1050" s="31" t="s">
        <v>1160</v>
      </c>
      <c r="C1050" s="26" t="s">
        <v>55</v>
      </c>
      <c r="D1050" s="98">
        <v>27923.07</v>
      </c>
    </row>
    <row r="1051" spans="1:4" ht="25.5">
      <c r="A1051" s="26">
        <v>37732</v>
      </c>
      <c r="B1051" s="31" t="s">
        <v>1161</v>
      </c>
      <c r="C1051" s="26" t="s">
        <v>55</v>
      </c>
      <c r="D1051" s="98">
        <v>31846.15</v>
      </c>
    </row>
    <row r="1052" spans="1:4" ht="25.5">
      <c r="A1052" s="26">
        <v>42256</v>
      </c>
      <c r="B1052" s="31" t="s">
        <v>1162</v>
      </c>
      <c r="C1052" s="26" t="s">
        <v>57</v>
      </c>
      <c r="D1052" s="98">
        <v>9.74</v>
      </c>
    </row>
    <row r="1053" spans="1:4" ht="25.5">
      <c r="A1053" s="26">
        <v>42250</v>
      </c>
      <c r="B1053" s="31" t="s">
        <v>1163</v>
      </c>
      <c r="C1053" s="26" t="s">
        <v>65</v>
      </c>
      <c r="D1053" s="98">
        <v>4383.5600000000004</v>
      </c>
    </row>
    <row r="1054" spans="1:4">
      <c r="A1054" s="26">
        <v>4743</v>
      </c>
      <c r="B1054" s="31" t="s">
        <v>1164</v>
      </c>
      <c r="C1054" s="26" t="s">
        <v>59</v>
      </c>
      <c r="D1054" s="98">
        <v>75.069999999999993</v>
      </c>
    </row>
    <row r="1055" spans="1:4">
      <c r="A1055" s="26">
        <v>4744</v>
      </c>
      <c r="B1055" s="31" t="s">
        <v>1165</v>
      </c>
      <c r="C1055" s="26" t="s">
        <v>59</v>
      </c>
      <c r="D1055" s="97">
        <v>120.12</v>
      </c>
    </row>
    <row r="1056" spans="1:4">
      <c r="A1056" s="26">
        <v>4745</v>
      </c>
      <c r="B1056" s="31" t="s">
        <v>1166</v>
      </c>
      <c r="C1056" s="26" t="s">
        <v>59</v>
      </c>
      <c r="D1056" s="98">
        <v>144.06</v>
      </c>
    </row>
    <row r="1057" spans="1:4" ht="38.25">
      <c r="A1057" s="26">
        <v>36496</v>
      </c>
      <c r="B1057" s="31" t="s">
        <v>1167</v>
      </c>
      <c r="C1057" s="26" t="s">
        <v>55</v>
      </c>
      <c r="D1057" s="97">
        <v>8868.43</v>
      </c>
    </row>
    <row r="1058" spans="1:4" ht="38.25">
      <c r="A1058" s="26">
        <v>10630</v>
      </c>
      <c r="B1058" s="31" t="s">
        <v>1168</v>
      </c>
      <c r="C1058" s="26" t="s">
        <v>55</v>
      </c>
      <c r="D1058" s="97">
        <v>852320.76</v>
      </c>
    </row>
    <row r="1059" spans="1:4" ht="38.25">
      <c r="A1059" s="26">
        <v>37762</v>
      </c>
      <c r="B1059" s="31" t="s">
        <v>1169</v>
      </c>
      <c r="C1059" s="26" t="s">
        <v>55</v>
      </c>
      <c r="D1059" s="97">
        <v>730983.58</v>
      </c>
    </row>
    <row r="1060" spans="1:4" ht="38.25">
      <c r="A1060" s="26">
        <v>37763</v>
      </c>
      <c r="B1060" s="31" t="s">
        <v>1170</v>
      </c>
      <c r="C1060" s="26" t="s">
        <v>55</v>
      </c>
      <c r="D1060" s="98">
        <v>739861.8</v>
      </c>
    </row>
    <row r="1061" spans="1:4" ht="25.5">
      <c r="A1061" s="26">
        <v>41992</v>
      </c>
      <c r="B1061" s="31" t="s">
        <v>1171</v>
      </c>
      <c r="C1061" s="26" t="s">
        <v>55</v>
      </c>
      <c r="D1061" s="98">
        <v>841075</v>
      </c>
    </row>
    <row r="1062" spans="1:4" ht="38.25">
      <c r="A1062" s="26">
        <v>13215</v>
      </c>
      <c r="B1062" s="31" t="s">
        <v>1172</v>
      </c>
      <c r="C1062" s="26" t="s">
        <v>55</v>
      </c>
      <c r="D1062" s="98">
        <v>1031367.37</v>
      </c>
    </row>
    <row r="1063" spans="1:4">
      <c r="A1063" s="26">
        <v>4235</v>
      </c>
      <c r="B1063" s="31" t="s">
        <v>1173</v>
      </c>
      <c r="C1063" s="26" t="s">
        <v>60</v>
      </c>
      <c r="D1063" s="98">
        <v>14.23</v>
      </c>
    </row>
    <row r="1064" spans="1:4">
      <c r="A1064" s="26">
        <v>40976</v>
      </c>
      <c r="B1064" s="31" t="s">
        <v>1174</v>
      </c>
      <c r="C1064" s="26" t="s">
        <v>61</v>
      </c>
      <c r="D1064" s="98">
        <v>2495.7199999999998</v>
      </c>
    </row>
    <row r="1065" spans="1:4" ht="38.25">
      <c r="A1065" s="26">
        <v>43091</v>
      </c>
      <c r="B1065" s="31" t="s">
        <v>1175</v>
      </c>
      <c r="C1065" s="26" t="s">
        <v>55</v>
      </c>
      <c r="D1065" s="98">
        <v>5637.77</v>
      </c>
    </row>
    <row r="1066" spans="1:4" ht="38.25">
      <c r="A1066" s="26">
        <v>43092</v>
      </c>
      <c r="B1066" s="31" t="s">
        <v>1176</v>
      </c>
      <c r="C1066" s="26" t="s">
        <v>55</v>
      </c>
      <c r="D1066" s="97">
        <v>7517.03</v>
      </c>
    </row>
    <row r="1067" spans="1:4" ht="38.25">
      <c r="A1067" s="26">
        <v>43089</v>
      </c>
      <c r="B1067" s="31" t="s">
        <v>1177</v>
      </c>
      <c r="C1067" s="26" t="s">
        <v>55</v>
      </c>
      <c r="D1067" s="98">
        <v>1310.06</v>
      </c>
    </row>
    <row r="1068" spans="1:4" ht="38.25">
      <c r="A1068" s="26">
        <v>43090</v>
      </c>
      <c r="B1068" s="31" t="s">
        <v>1178</v>
      </c>
      <c r="C1068" s="26" t="s">
        <v>55</v>
      </c>
      <c r="D1068" s="98">
        <v>2891.16</v>
      </c>
    </row>
    <row r="1069" spans="1:4">
      <c r="A1069" s="26">
        <v>41967</v>
      </c>
      <c r="B1069" s="31" t="s">
        <v>1179</v>
      </c>
      <c r="C1069" s="26" t="s">
        <v>58</v>
      </c>
      <c r="D1069" s="98">
        <v>20.309999999999999</v>
      </c>
    </row>
    <row r="1070" spans="1:4" ht="25.5">
      <c r="A1070" s="26">
        <v>12760</v>
      </c>
      <c r="B1070" s="31" t="s">
        <v>1180</v>
      </c>
      <c r="C1070" s="26" t="s">
        <v>62</v>
      </c>
      <c r="D1070" s="98">
        <v>1601.51</v>
      </c>
    </row>
    <row r="1071" spans="1:4" ht="25.5">
      <c r="A1071" s="26">
        <v>12759</v>
      </c>
      <c r="B1071" s="31" t="s">
        <v>1181</v>
      </c>
      <c r="C1071" s="26" t="s">
        <v>62</v>
      </c>
      <c r="D1071" s="98">
        <v>1067.6500000000001</v>
      </c>
    </row>
    <row r="1072" spans="1:4" ht="25.5">
      <c r="A1072" s="26">
        <v>43105</v>
      </c>
      <c r="B1072" s="31" t="s">
        <v>1182</v>
      </c>
      <c r="C1072" s="26" t="s">
        <v>57</v>
      </c>
      <c r="D1072" s="97">
        <v>31.63</v>
      </c>
    </row>
    <row r="1073" spans="1:4" ht="25.5">
      <c r="A1073" s="26">
        <v>40424</v>
      </c>
      <c r="B1073" s="31" t="s">
        <v>1183</v>
      </c>
      <c r="C1073" s="26" t="s">
        <v>57</v>
      </c>
      <c r="D1073" s="98">
        <v>8.0299999999999994</v>
      </c>
    </row>
    <row r="1074" spans="1:4">
      <c r="A1074" s="26">
        <v>1325</v>
      </c>
      <c r="B1074" s="31" t="s">
        <v>1184</v>
      </c>
      <c r="C1074" s="26" t="s">
        <v>57</v>
      </c>
      <c r="D1074" s="98">
        <v>8.8000000000000007</v>
      </c>
    </row>
    <row r="1075" spans="1:4">
      <c r="A1075" s="26">
        <v>1327</v>
      </c>
      <c r="B1075" s="31" t="s">
        <v>1185</v>
      </c>
      <c r="C1075" s="26" t="s">
        <v>57</v>
      </c>
      <c r="D1075" s="97">
        <v>9.3699999999999992</v>
      </c>
    </row>
    <row r="1076" spans="1:4">
      <c r="A1076" s="26">
        <v>1328</v>
      </c>
      <c r="B1076" s="31" t="s">
        <v>1186</v>
      </c>
      <c r="C1076" s="26" t="s">
        <v>57</v>
      </c>
      <c r="D1076" s="97">
        <v>8.82</v>
      </c>
    </row>
    <row r="1077" spans="1:4">
      <c r="A1077" s="26">
        <v>1321</v>
      </c>
      <c r="B1077" s="31" t="s">
        <v>1187</v>
      </c>
      <c r="C1077" s="26" t="s">
        <v>57</v>
      </c>
      <c r="D1077" s="97">
        <v>8.17</v>
      </c>
    </row>
    <row r="1078" spans="1:4">
      <c r="A1078" s="26">
        <v>1318</v>
      </c>
      <c r="B1078" s="31" t="s">
        <v>1188</v>
      </c>
      <c r="C1078" s="26" t="s">
        <v>57</v>
      </c>
      <c r="D1078" s="97">
        <v>8.17</v>
      </c>
    </row>
    <row r="1079" spans="1:4">
      <c r="A1079" s="26">
        <v>1322</v>
      </c>
      <c r="B1079" s="31" t="s">
        <v>1189</v>
      </c>
      <c r="C1079" s="26" t="s">
        <v>57</v>
      </c>
      <c r="D1079" s="97">
        <v>8.6300000000000008</v>
      </c>
    </row>
    <row r="1080" spans="1:4">
      <c r="A1080" s="26">
        <v>1323</v>
      </c>
      <c r="B1080" s="31" t="s">
        <v>1190</v>
      </c>
      <c r="C1080" s="26" t="s">
        <v>57</v>
      </c>
      <c r="D1080" s="97">
        <v>8.6300000000000008</v>
      </c>
    </row>
    <row r="1081" spans="1:4">
      <c r="A1081" s="26">
        <v>1319</v>
      </c>
      <c r="B1081" s="31" t="s">
        <v>1191</v>
      </c>
      <c r="C1081" s="26" t="s">
        <v>57</v>
      </c>
      <c r="D1081" s="97">
        <v>7.28</v>
      </c>
    </row>
    <row r="1082" spans="1:4">
      <c r="A1082" s="26">
        <v>11026</v>
      </c>
      <c r="B1082" s="31" t="s">
        <v>1192</v>
      </c>
      <c r="C1082" s="26" t="s">
        <v>57</v>
      </c>
      <c r="D1082" s="97">
        <v>10.01</v>
      </c>
    </row>
    <row r="1083" spans="1:4">
      <c r="A1083" s="26">
        <v>11027</v>
      </c>
      <c r="B1083" s="31" t="s">
        <v>1193</v>
      </c>
      <c r="C1083" s="26" t="s">
        <v>57</v>
      </c>
      <c r="D1083" s="97">
        <v>10.42</v>
      </c>
    </row>
    <row r="1084" spans="1:4">
      <c r="A1084" s="26">
        <v>11046</v>
      </c>
      <c r="B1084" s="31" t="s">
        <v>1194</v>
      </c>
      <c r="C1084" s="26" t="s">
        <v>57</v>
      </c>
      <c r="D1084" s="97">
        <v>9.98</v>
      </c>
    </row>
    <row r="1085" spans="1:4">
      <c r="A1085" s="26">
        <v>11047</v>
      </c>
      <c r="B1085" s="31" t="s">
        <v>1195</v>
      </c>
      <c r="C1085" s="26" t="s">
        <v>57</v>
      </c>
      <c r="D1085" s="97">
        <v>10.88</v>
      </c>
    </row>
    <row r="1086" spans="1:4">
      <c r="A1086" s="26">
        <v>43668</v>
      </c>
      <c r="B1086" s="31" t="s">
        <v>1196</v>
      </c>
      <c r="C1086" s="26" t="s">
        <v>57</v>
      </c>
      <c r="D1086" s="97">
        <v>9.6</v>
      </c>
    </row>
    <row r="1087" spans="1:4">
      <c r="A1087" s="26">
        <v>11049</v>
      </c>
      <c r="B1087" s="31" t="s">
        <v>1197</v>
      </c>
      <c r="C1087" s="26" t="s">
        <v>57</v>
      </c>
      <c r="D1087" s="97">
        <v>10.4</v>
      </c>
    </row>
    <row r="1088" spans="1:4">
      <c r="A1088" s="26">
        <v>43106</v>
      </c>
      <c r="B1088" s="31" t="s">
        <v>1198</v>
      </c>
      <c r="C1088" s="26" t="s">
        <v>57</v>
      </c>
      <c r="D1088" s="97">
        <v>10.46</v>
      </c>
    </row>
    <row r="1089" spans="1:4">
      <c r="A1089" s="26">
        <v>11051</v>
      </c>
      <c r="B1089" s="31" t="s">
        <v>1199</v>
      </c>
      <c r="C1089" s="26" t="s">
        <v>57</v>
      </c>
      <c r="D1089" s="97">
        <v>10.92</v>
      </c>
    </row>
    <row r="1090" spans="1:4">
      <c r="A1090" s="26">
        <v>11061</v>
      </c>
      <c r="B1090" s="31" t="s">
        <v>1200</v>
      </c>
      <c r="C1090" s="26" t="s">
        <v>57</v>
      </c>
      <c r="D1090" s="97">
        <v>13.1</v>
      </c>
    </row>
    <row r="1091" spans="1:4">
      <c r="A1091" s="26">
        <v>43667</v>
      </c>
      <c r="B1091" s="31" t="s">
        <v>1201</v>
      </c>
      <c r="C1091" s="26" t="s">
        <v>57</v>
      </c>
      <c r="D1091" s="97">
        <v>9.52</v>
      </c>
    </row>
    <row r="1092" spans="1:4">
      <c r="A1092" s="26">
        <v>1333</v>
      </c>
      <c r="B1092" s="31" t="s">
        <v>1202</v>
      </c>
      <c r="C1092" s="26" t="s">
        <v>57</v>
      </c>
      <c r="D1092" s="97">
        <v>7.93</v>
      </c>
    </row>
    <row r="1093" spans="1:4">
      <c r="A1093" s="26">
        <v>1330</v>
      </c>
      <c r="B1093" s="31" t="s">
        <v>1203</v>
      </c>
      <c r="C1093" s="26" t="s">
        <v>57</v>
      </c>
      <c r="D1093" s="97">
        <v>7.85</v>
      </c>
    </row>
    <row r="1094" spans="1:4">
      <c r="A1094" s="26">
        <v>10957</v>
      </c>
      <c r="B1094" s="31" t="s">
        <v>1204</v>
      </c>
      <c r="C1094" s="26" t="s">
        <v>57</v>
      </c>
      <c r="D1094" s="97">
        <v>9.06</v>
      </c>
    </row>
    <row r="1095" spans="1:4">
      <c r="A1095" s="26">
        <v>1332</v>
      </c>
      <c r="B1095" s="31" t="s">
        <v>1205</v>
      </c>
      <c r="C1095" s="26" t="s">
        <v>57</v>
      </c>
      <c r="D1095" s="97">
        <v>8.06</v>
      </c>
    </row>
    <row r="1096" spans="1:4">
      <c r="A1096" s="26">
        <v>1334</v>
      </c>
      <c r="B1096" s="31" t="s">
        <v>1206</v>
      </c>
      <c r="C1096" s="26" t="s">
        <v>57</v>
      </c>
      <c r="D1096" s="97">
        <v>8.93</v>
      </c>
    </row>
    <row r="1097" spans="1:4">
      <c r="A1097" s="26">
        <v>1335</v>
      </c>
      <c r="B1097" s="31" t="s">
        <v>1207</v>
      </c>
      <c r="C1097" s="26" t="s">
        <v>57</v>
      </c>
      <c r="D1097" s="97">
        <v>9.23</v>
      </c>
    </row>
    <row r="1098" spans="1:4">
      <c r="A1098" s="26">
        <v>40425</v>
      </c>
      <c r="B1098" s="31" t="s">
        <v>1208</v>
      </c>
      <c r="C1098" s="26" t="s">
        <v>57</v>
      </c>
      <c r="D1098" s="97">
        <v>7.9</v>
      </c>
    </row>
    <row r="1099" spans="1:4">
      <c r="A1099" s="26">
        <v>1337</v>
      </c>
      <c r="B1099" s="31" t="s">
        <v>1209</v>
      </c>
      <c r="C1099" s="26" t="s">
        <v>57</v>
      </c>
      <c r="D1099" s="97">
        <v>9.06</v>
      </c>
    </row>
    <row r="1100" spans="1:4" ht="25.5">
      <c r="A1100" s="26">
        <v>1338</v>
      </c>
      <c r="B1100" s="31" t="s">
        <v>1210</v>
      </c>
      <c r="C1100" s="26" t="s">
        <v>62</v>
      </c>
      <c r="D1100" s="97">
        <v>71.790000000000006</v>
      </c>
    </row>
    <row r="1101" spans="1:4" ht="25.5">
      <c r="A1101" s="26">
        <v>1340</v>
      </c>
      <c r="B1101" s="31" t="s">
        <v>1211</v>
      </c>
      <c r="C1101" s="26" t="s">
        <v>62</v>
      </c>
      <c r="D1101" s="97">
        <v>83</v>
      </c>
    </row>
    <row r="1102" spans="1:4" ht="25.5">
      <c r="A1102" s="26">
        <v>1341</v>
      </c>
      <c r="B1102" s="31" t="s">
        <v>1212</v>
      </c>
      <c r="C1102" s="26" t="s">
        <v>62</v>
      </c>
      <c r="D1102" s="97">
        <v>79.94</v>
      </c>
    </row>
    <row r="1103" spans="1:4">
      <c r="A1103" s="26">
        <v>34659</v>
      </c>
      <c r="B1103" s="31" t="s">
        <v>1213</v>
      </c>
      <c r="C1103" s="26" t="s">
        <v>62</v>
      </c>
      <c r="D1103" s="97">
        <v>35.479999999999997</v>
      </c>
    </row>
    <row r="1104" spans="1:4">
      <c r="A1104" s="26">
        <v>34514</v>
      </c>
      <c r="B1104" s="31" t="s">
        <v>1214</v>
      </c>
      <c r="C1104" s="26" t="s">
        <v>62</v>
      </c>
      <c r="D1104" s="97">
        <v>39.299999999999997</v>
      </c>
    </row>
    <row r="1105" spans="1:4">
      <c r="A1105" s="26">
        <v>34660</v>
      </c>
      <c r="B1105" s="31" t="s">
        <v>1215</v>
      </c>
      <c r="C1105" s="26" t="s">
        <v>62</v>
      </c>
      <c r="D1105" s="97">
        <v>49.87</v>
      </c>
    </row>
    <row r="1106" spans="1:4">
      <c r="A1106" s="26">
        <v>34661</v>
      </c>
      <c r="B1106" s="31" t="s">
        <v>1216</v>
      </c>
      <c r="C1106" s="26" t="s">
        <v>62</v>
      </c>
      <c r="D1106" s="97">
        <v>71.63</v>
      </c>
    </row>
    <row r="1107" spans="1:4">
      <c r="A1107" s="26">
        <v>34667</v>
      </c>
      <c r="B1107" s="31" t="s">
        <v>1217</v>
      </c>
      <c r="C1107" s="26" t="s">
        <v>62</v>
      </c>
      <c r="D1107" s="97">
        <v>25.94</v>
      </c>
    </row>
    <row r="1108" spans="1:4">
      <c r="A1108" s="26">
        <v>34668</v>
      </c>
      <c r="B1108" s="31" t="s">
        <v>1218</v>
      </c>
      <c r="C1108" s="26" t="s">
        <v>62</v>
      </c>
      <c r="D1108" s="97">
        <v>33.9</v>
      </c>
    </row>
    <row r="1109" spans="1:4">
      <c r="A1109" s="26">
        <v>34741</v>
      </c>
      <c r="B1109" s="31" t="s">
        <v>1219</v>
      </c>
      <c r="C1109" s="26" t="s">
        <v>62</v>
      </c>
      <c r="D1109" s="97">
        <v>37.299999999999997</v>
      </c>
    </row>
    <row r="1110" spans="1:4">
      <c r="A1110" s="26">
        <v>34664</v>
      </c>
      <c r="B1110" s="31" t="s">
        <v>1220</v>
      </c>
      <c r="C1110" s="26" t="s">
        <v>62</v>
      </c>
      <c r="D1110" s="97">
        <v>40.700000000000003</v>
      </c>
    </row>
    <row r="1111" spans="1:4">
      <c r="A1111" s="26">
        <v>34665</v>
      </c>
      <c r="B1111" s="31" t="s">
        <v>1221</v>
      </c>
      <c r="C1111" s="26" t="s">
        <v>62</v>
      </c>
      <c r="D1111" s="97">
        <v>50.53</v>
      </c>
    </row>
    <row r="1112" spans="1:4">
      <c r="A1112" s="26">
        <v>34666</v>
      </c>
      <c r="B1112" s="31" t="s">
        <v>1222</v>
      </c>
      <c r="C1112" s="26" t="s">
        <v>62</v>
      </c>
      <c r="D1112" s="97">
        <v>76.319999999999993</v>
      </c>
    </row>
    <row r="1113" spans="1:4">
      <c r="A1113" s="26">
        <v>34669</v>
      </c>
      <c r="B1113" s="31" t="s">
        <v>1223</v>
      </c>
      <c r="C1113" s="26" t="s">
        <v>62</v>
      </c>
      <c r="D1113" s="97">
        <v>27.98</v>
      </c>
    </row>
    <row r="1114" spans="1:4">
      <c r="A1114" s="26">
        <v>34670</v>
      </c>
      <c r="B1114" s="31" t="s">
        <v>1224</v>
      </c>
      <c r="C1114" s="26" t="s">
        <v>62</v>
      </c>
      <c r="D1114" s="97">
        <v>34.22</v>
      </c>
    </row>
    <row r="1115" spans="1:4">
      <c r="A1115" s="26">
        <v>34671</v>
      </c>
      <c r="B1115" s="31" t="s">
        <v>1225</v>
      </c>
      <c r="C1115" s="26" t="s">
        <v>62</v>
      </c>
      <c r="D1115" s="97">
        <v>28.57</v>
      </c>
    </row>
    <row r="1116" spans="1:4">
      <c r="A1116" s="26">
        <v>34672</v>
      </c>
      <c r="B1116" s="31" t="s">
        <v>1226</v>
      </c>
      <c r="C1116" s="26" t="s">
        <v>62</v>
      </c>
      <c r="D1116" s="97">
        <v>30.12</v>
      </c>
    </row>
    <row r="1117" spans="1:4">
      <c r="A1117" s="26">
        <v>34673</v>
      </c>
      <c r="B1117" s="31" t="s">
        <v>1227</v>
      </c>
      <c r="C1117" s="26" t="s">
        <v>62</v>
      </c>
      <c r="D1117" s="97">
        <v>36.76</v>
      </c>
    </row>
    <row r="1118" spans="1:4">
      <c r="A1118" s="26">
        <v>34674</v>
      </c>
      <c r="B1118" s="31" t="s">
        <v>1228</v>
      </c>
      <c r="C1118" s="26" t="s">
        <v>62</v>
      </c>
      <c r="D1118" s="97">
        <v>48.87</v>
      </c>
    </row>
    <row r="1119" spans="1:4">
      <c r="A1119" s="26">
        <v>34675</v>
      </c>
      <c r="B1119" s="31" t="s">
        <v>1229</v>
      </c>
      <c r="C1119" s="26" t="s">
        <v>62</v>
      </c>
      <c r="D1119" s="97">
        <v>59.58</v>
      </c>
    </row>
    <row r="1120" spans="1:4">
      <c r="A1120" s="26">
        <v>34676</v>
      </c>
      <c r="B1120" s="31" t="s">
        <v>1230</v>
      </c>
      <c r="C1120" s="26" t="s">
        <v>62</v>
      </c>
      <c r="D1120" s="97">
        <v>17.149999999999999</v>
      </c>
    </row>
    <row r="1121" spans="1:4">
      <c r="A1121" s="26">
        <v>34677</v>
      </c>
      <c r="B1121" s="31" t="s">
        <v>1231</v>
      </c>
      <c r="C1121" s="26" t="s">
        <v>62</v>
      </c>
      <c r="D1121" s="97">
        <v>23.06</v>
      </c>
    </row>
    <row r="1122" spans="1:4" ht="25.5">
      <c r="A1122" s="26">
        <v>43126</v>
      </c>
      <c r="B1122" s="31" t="s">
        <v>1232</v>
      </c>
      <c r="C1122" s="26" t="s">
        <v>62</v>
      </c>
      <c r="D1122" s="97">
        <v>96.09</v>
      </c>
    </row>
    <row r="1123" spans="1:4" ht="25.5">
      <c r="A1123" s="26">
        <v>43124</v>
      </c>
      <c r="B1123" s="31" t="s">
        <v>1233</v>
      </c>
      <c r="C1123" s="26" t="s">
        <v>62</v>
      </c>
      <c r="D1123" s="97">
        <v>112.19</v>
      </c>
    </row>
    <row r="1124" spans="1:4" ht="25.5">
      <c r="A1124" s="26">
        <v>43125</v>
      </c>
      <c r="B1124" s="31" t="s">
        <v>1234</v>
      </c>
      <c r="C1124" s="26" t="s">
        <v>62</v>
      </c>
      <c r="D1124" s="97">
        <v>145.5</v>
      </c>
    </row>
    <row r="1125" spans="1:4" ht="25.5">
      <c r="A1125" s="26">
        <v>40623</v>
      </c>
      <c r="B1125" s="31" t="s">
        <v>1235</v>
      </c>
      <c r="C1125" s="26" t="s">
        <v>63</v>
      </c>
      <c r="D1125" s="97">
        <v>88.21</v>
      </c>
    </row>
    <row r="1126" spans="1:4" ht="25.5">
      <c r="A1126" s="26">
        <v>43701</v>
      </c>
      <c r="B1126" s="31" t="s">
        <v>1236</v>
      </c>
      <c r="C1126" s="26" t="s">
        <v>57</v>
      </c>
      <c r="D1126" s="97">
        <v>32.5</v>
      </c>
    </row>
    <row r="1127" spans="1:4" ht="25.5">
      <c r="A1127" s="26">
        <v>1345</v>
      </c>
      <c r="B1127" s="31" t="s">
        <v>1237</v>
      </c>
      <c r="C1127" s="26" t="s">
        <v>62</v>
      </c>
      <c r="D1127" s="97">
        <v>103.48</v>
      </c>
    </row>
    <row r="1128" spans="1:4" ht="25.5">
      <c r="A1128" s="26">
        <v>1346</v>
      </c>
      <c r="B1128" s="31" t="s">
        <v>1238</v>
      </c>
      <c r="C1128" s="26" t="s">
        <v>62</v>
      </c>
      <c r="D1128" s="97">
        <v>60.19</v>
      </c>
    </row>
    <row r="1129" spans="1:4" ht="25.5">
      <c r="A1129" s="26">
        <v>1347</v>
      </c>
      <c r="B1129" s="31" t="s">
        <v>1239</v>
      </c>
      <c r="C1129" s="26" t="s">
        <v>62</v>
      </c>
      <c r="D1129" s="97">
        <v>74.58</v>
      </c>
    </row>
    <row r="1130" spans="1:4" ht="25.5">
      <c r="A1130" s="26">
        <v>43678</v>
      </c>
      <c r="B1130" s="31" t="s">
        <v>1240</v>
      </c>
      <c r="C1130" s="26" t="s">
        <v>62</v>
      </c>
      <c r="D1130" s="97">
        <v>86.52</v>
      </c>
    </row>
    <row r="1131" spans="1:4" ht="25.5">
      <c r="A1131" s="26">
        <v>43680</v>
      </c>
      <c r="B1131" s="31" t="s">
        <v>1241</v>
      </c>
      <c r="C1131" s="26" t="s">
        <v>62</v>
      </c>
      <c r="D1131" s="97">
        <v>124.63</v>
      </c>
    </row>
    <row r="1132" spans="1:4" ht="25.5">
      <c r="A1132" s="26">
        <v>43679</v>
      </c>
      <c r="B1132" s="31" t="s">
        <v>1242</v>
      </c>
      <c r="C1132" s="26" t="s">
        <v>62</v>
      </c>
      <c r="D1132" s="97">
        <v>43.74</v>
      </c>
    </row>
    <row r="1133" spans="1:4" ht="25.5">
      <c r="A1133" s="26">
        <v>1355</v>
      </c>
      <c r="B1133" s="31" t="s">
        <v>1243</v>
      </c>
      <c r="C1133" s="26" t="s">
        <v>62</v>
      </c>
      <c r="D1133" s="97">
        <v>49.77</v>
      </c>
    </row>
    <row r="1134" spans="1:4" ht="25.5">
      <c r="A1134" s="26">
        <v>1358</v>
      </c>
      <c r="B1134" s="31" t="s">
        <v>1244</v>
      </c>
      <c r="C1134" s="26" t="s">
        <v>62</v>
      </c>
      <c r="D1134" s="97">
        <v>61.11</v>
      </c>
    </row>
    <row r="1135" spans="1:4" ht="25.5">
      <c r="A1135" s="26">
        <v>43681</v>
      </c>
      <c r="B1135" s="31" t="s">
        <v>1245</v>
      </c>
      <c r="C1135" s="26" t="s">
        <v>62</v>
      </c>
      <c r="D1135" s="97">
        <v>38.5</v>
      </c>
    </row>
    <row r="1136" spans="1:4" ht="25.5">
      <c r="A1136" s="26">
        <v>43677</v>
      </c>
      <c r="B1136" s="31" t="s">
        <v>1246</v>
      </c>
      <c r="C1136" s="26" t="s">
        <v>62</v>
      </c>
      <c r="D1136" s="97">
        <v>75.81</v>
      </c>
    </row>
    <row r="1137" spans="1:4" ht="25.5">
      <c r="A1137" s="26">
        <v>43682</v>
      </c>
      <c r="B1137" s="31" t="s">
        <v>1247</v>
      </c>
      <c r="C1137" s="26" t="s">
        <v>62</v>
      </c>
      <c r="D1137" s="97">
        <v>23.24</v>
      </c>
    </row>
    <row r="1138" spans="1:4" ht="25.5">
      <c r="A1138" s="26">
        <v>20971</v>
      </c>
      <c r="B1138" s="31" t="s">
        <v>1248</v>
      </c>
      <c r="C1138" s="26" t="s">
        <v>55</v>
      </c>
      <c r="D1138" s="97">
        <v>18.09</v>
      </c>
    </row>
    <row r="1139" spans="1:4" ht="25.5">
      <c r="A1139" s="26">
        <v>39746</v>
      </c>
      <c r="B1139" s="31" t="s">
        <v>1249</v>
      </c>
      <c r="C1139" s="26" t="s">
        <v>55</v>
      </c>
      <c r="D1139" s="97">
        <v>86.5</v>
      </c>
    </row>
    <row r="1140" spans="1:4">
      <c r="A1140" s="26">
        <v>13279</v>
      </c>
      <c r="B1140" s="31" t="s">
        <v>1250</v>
      </c>
      <c r="C1140" s="26" t="s">
        <v>57</v>
      </c>
      <c r="D1140" s="97">
        <v>21.9</v>
      </c>
    </row>
    <row r="1141" spans="1:4">
      <c r="A1141" s="26">
        <v>11977</v>
      </c>
      <c r="B1141" s="31" t="s">
        <v>4899</v>
      </c>
      <c r="C1141" s="26" t="s">
        <v>55</v>
      </c>
      <c r="D1141" s="97">
        <v>11.35</v>
      </c>
    </row>
    <row r="1142" spans="1:4">
      <c r="A1142" s="26">
        <v>11976</v>
      </c>
      <c r="B1142" s="31" t="s">
        <v>4900</v>
      </c>
      <c r="C1142" s="26" t="s">
        <v>55</v>
      </c>
      <c r="D1142" s="97">
        <v>1.27</v>
      </c>
    </row>
    <row r="1143" spans="1:4">
      <c r="A1143" s="26">
        <v>11975</v>
      </c>
      <c r="B1143" s="31" t="s">
        <v>4901</v>
      </c>
      <c r="C1143" s="26" t="s">
        <v>55</v>
      </c>
      <c r="D1143" s="97">
        <v>24.87</v>
      </c>
    </row>
    <row r="1144" spans="1:4">
      <c r="A1144" s="26">
        <v>1368</v>
      </c>
      <c r="B1144" s="31" t="s">
        <v>1251</v>
      </c>
      <c r="C1144" s="26" t="s">
        <v>55</v>
      </c>
      <c r="D1144" s="97">
        <v>81.44</v>
      </c>
    </row>
    <row r="1145" spans="1:4">
      <c r="A1145" s="26">
        <v>1367</v>
      </c>
      <c r="B1145" s="31" t="s">
        <v>1252</v>
      </c>
      <c r="C1145" s="26" t="s">
        <v>55</v>
      </c>
      <c r="D1145" s="97">
        <v>263.43</v>
      </c>
    </row>
    <row r="1146" spans="1:4">
      <c r="A1146" s="26">
        <v>1380</v>
      </c>
      <c r="B1146" s="31" t="s">
        <v>1253</v>
      </c>
      <c r="C1146" s="26" t="s">
        <v>57</v>
      </c>
      <c r="D1146" s="97">
        <v>4.68</v>
      </c>
    </row>
    <row r="1147" spans="1:4">
      <c r="A1147" s="26">
        <v>1375</v>
      </c>
      <c r="B1147" s="31" t="s">
        <v>1254</v>
      </c>
      <c r="C1147" s="26" t="s">
        <v>57</v>
      </c>
      <c r="D1147" s="97">
        <v>15.17</v>
      </c>
    </row>
    <row r="1148" spans="1:4">
      <c r="A1148" s="26">
        <v>1379</v>
      </c>
      <c r="B1148" s="31" t="s">
        <v>1255</v>
      </c>
      <c r="C1148" s="26" t="s">
        <v>57</v>
      </c>
      <c r="D1148" s="97">
        <v>0.7</v>
      </c>
    </row>
    <row r="1149" spans="1:4">
      <c r="A1149" s="26">
        <v>13284</v>
      </c>
      <c r="B1149" s="31" t="s">
        <v>1256</v>
      </c>
      <c r="C1149" s="26" t="s">
        <v>57</v>
      </c>
      <c r="D1149" s="97">
        <v>0.63</v>
      </c>
    </row>
    <row r="1150" spans="1:4">
      <c r="A1150" s="26">
        <v>44528</v>
      </c>
      <c r="B1150" s="31" t="s">
        <v>1257</v>
      </c>
      <c r="C1150" s="26" t="s">
        <v>57</v>
      </c>
      <c r="D1150" s="97">
        <v>3.73</v>
      </c>
    </row>
    <row r="1151" spans="1:4">
      <c r="A1151" s="26">
        <v>34753</v>
      </c>
      <c r="B1151" s="31" t="s">
        <v>1258</v>
      </c>
      <c r="C1151" s="26" t="s">
        <v>57</v>
      </c>
      <c r="D1151" s="97">
        <v>0.68</v>
      </c>
    </row>
    <row r="1152" spans="1:4" ht="25.5">
      <c r="A1152" s="26">
        <v>420</v>
      </c>
      <c r="B1152" s="31" t="s">
        <v>1259</v>
      </c>
      <c r="C1152" s="26" t="s">
        <v>55</v>
      </c>
      <c r="D1152" s="97">
        <v>44.27</v>
      </c>
    </row>
    <row r="1153" spans="1:4" ht="25.5">
      <c r="A1153" s="26">
        <v>12327</v>
      </c>
      <c r="B1153" s="31" t="s">
        <v>1260</v>
      </c>
      <c r="C1153" s="26" t="s">
        <v>55</v>
      </c>
      <c r="D1153" s="97">
        <v>52.74</v>
      </c>
    </row>
    <row r="1154" spans="1:4" ht="25.5">
      <c r="A1154" s="26">
        <v>36148</v>
      </c>
      <c r="B1154" s="31" t="s">
        <v>1261</v>
      </c>
      <c r="C1154" s="26" t="s">
        <v>55</v>
      </c>
      <c r="D1154" s="97">
        <v>74.78</v>
      </c>
    </row>
    <row r="1155" spans="1:4">
      <c r="A1155" s="26">
        <v>12329</v>
      </c>
      <c r="B1155" s="31" t="s">
        <v>1262</v>
      </c>
      <c r="C1155" s="26" t="s">
        <v>57</v>
      </c>
      <c r="D1155" s="97">
        <v>116.11</v>
      </c>
    </row>
    <row r="1156" spans="1:4">
      <c r="A1156" s="26">
        <v>1339</v>
      </c>
      <c r="B1156" s="31" t="s">
        <v>4902</v>
      </c>
      <c r="C1156" s="26" t="s">
        <v>57</v>
      </c>
      <c r="D1156" s="97">
        <v>71.98</v>
      </c>
    </row>
    <row r="1157" spans="1:4">
      <c r="A1157" s="26">
        <v>44396</v>
      </c>
      <c r="B1157" s="31" t="s">
        <v>1263</v>
      </c>
      <c r="C1157" s="26" t="s">
        <v>57</v>
      </c>
      <c r="D1157" s="97">
        <v>47.62</v>
      </c>
    </row>
    <row r="1158" spans="1:4">
      <c r="A1158" s="26">
        <v>44327</v>
      </c>
      <c r="B1158" s="31" t="s">
        <v>1264</v>
      </c>
      <c r="C1158" s="26" t="s">
        <v>58</v>
      </c>
      <c r="D1158" s="97">
        <v>161.97</v>
      </c>
    </row>
    <row r="1159" spans="1:4" ht="25.5">
      <c r="A1159" s="26">
        <v>37418</v>
      </c>
      <c r="B1159" s="31" t="s">
        <v>1265</v>
      </c>
      <c r="C1159" s="26" t="s">
        <v>55</v>
      </c>
      <c r="D1159" s="97">
        <v>16.59</v>
      </c>
    </row>
    <row r="1160" spans="1:4" ht="25.5">
      <c r="A1160" s="26">
        <v>37419</v>
      </c>
      <c r="B1160" s="31" t="s">
        <v>1266</v>
      </c>
      <c r="C1160" s="26" t="s">
        <v>55</v>
      </c>
      <c r="D1160" s="97">
        <v>17.04</v>
      </c>
    </row>
    <row r="1161" spans="1:4" ht="25.5">
      <c r="A1161" s="26">
        <v>1427</v>
      </c>
      <c r="B1161" s="31" t="s">
        <v>1267</v>
      </c>
      <c r="C1161" s="26" t="s">
        <v>55</v>
      </c>
      <c r="D1161" s="97">
        <v>15.5</v>
      </c>
    </row>
    <row r="1162" spans="1:4" ht="25.5">
      <c r="A1162" s="26">
        <v>1402</v>
      </c>
      <c r="B1162" s="31" t="s">
        <v>1268</v>
      </c>
      <c r="C1162" s="26" t="s">
        <v>55</v>
      </c>
      <c r="D1162" s="97">
        <v>5.36</v>
      </c>
    </row>
    <row r="1163" spans="1:4" ht="25.5">
      <c r="A1163" s="26">
        <v>1420</v>
      </c>
      <c r="B1163" s="31" t="s">
        <v>1269</v>
      </c>
      <c r="C1163" s="26" t="s">
        <v>55</v>
      </c>
      <c r="D1163" s="97">
        <v>6.9</v>
      </c>
    </row>
    <row r="1164" spans="1:4" ht="25.5">
      <c r="A1164" s="26">
        <v>1419</v>
      </c>
      <c r="B1164" s="31" t="s">
        <v>1270</v>
      </c>
      <c r="C1164" s="26" t="s">
        <v>55</v>
      </c>
      <c r="D1164" s="97">
        <v>8.33</v>
      </c>
    </row>
    <row r="1165" spans="1:4" ht="25.5">
      <c r="A1165" s="26">
        <v>1414</v>
      </c>
      <c r="B1165" s="31" t="s">
        <v>1271</v>
      </c>
      <c r="C1165" s="26" t="s">
        <v>55</v>
      </c>
      <c r="D1165" s="97">
        <v>8.15</v>
      </c>
    </row>
    <row r="1166" spans="1:4" ht="25.5">
      <c r="A1166" s="26">
        <v>1413</v>
      </c>
      <c r="B1166" s="31" t="s">
        <v>1272</v>
      </c>
      <c r="C1166" s="26" t="s">
        <v>55</v>
      </c>
      <c r="D1166" s="97">
        <v>12.04</v>
      </c>
    </row>
    <row r="1167" spans="1:4" ht="25.5">
      <c r="A1167" s="26">
        <v>1412</v>
      </c>
      <c r="B1167" s="31" t="s">
        <v>1273</v>
      </c>
      <c r="C1167" s="26" t="s">
        <v>55</v>
      </c>
      <c r="D1167" s="97">
        <v>10.199999999999999</v>
      </c>
    </row>
    <row r="1168" spans="1:4" ht="25.5">
      <c r="A1168" s="26">
        <v>1406</v>
      </c>
      <c r="B1168" s="31" t="s">
        <v>1274</v>
      </c>
      <c r="C1168" s="26" t="s">
        <v>55</v>
      </c>
      <c r="D1168" s="97">
        <v>12.31</v>
      </c>
    </row>
    <row r="1169" spans="1:4" ht="38.25">
      <c r="A1169" s="26">
        <v>11281</v>
      </c>
      <c r="B1169" s="31" t="s">
        <v>1275</v>
      </c>
      <c r="C1169" s="26" t="s">
        <v>55</v>
      </c>
      <c r="D1169" s="97">
        <v>11282.95</v>
      </c>
    </row>
    <row r="1170" spans="1:4" ht="38.25">
      <c r="A1170" s="26">
        <v>1442</v>
      </c>
      <c r="B1170" s="31" t="s">
        <v>1276</v>
      </c>
      <c r="C1170" s="26" t="s">
        <v>55</v>
      </c>
      <c r="D1170" s="97">
        <v>9471.9500000000007</v>
      </c>
    </row>
    <row r="1171" spans="1:4" ht="38.25">
      <c r="A1171" s="26">
        <v>13457</v>
      </c>
      <c r="B1171" s="31" t="s">
        <v>1277</v>
      </c>
      <c r="C1171" s="26" t="s">
        <v>55</v>
      </c>
      <c r="D1171" s="97">
        <v>8176.04</v>
      </c>
    </row>
    <row r="1172" spans="1:4" ht="38.25">
      <c r="A1172" s="26">
        <v>40699</v>
      </c>
      <c r="B1172" s="31" t="s">
        <v>1278</v>
      </c>
      <c r="C1172" s="26" t="s">
        <v>55</v>
      </c>
      <c r="D1172" s="98">
        <v>6320.39</v>
      </c>
    </row>
    <row r="1173" spans="1:4" ht="38.25">
      <c r="A1173" s="26">
        <v>40701</v>
      </c>
      <c r="B1173" s="31" t="s">
        <v>1279</v>
      </c>
      <c r="C1173" s="26" t="s">
        <v>55</v>
      </c>
      <c r="D1173" s="98">
        <v>111753.28</v>
      </c>
    </row>
    <row r="1174" spans="1:4" ht="38.25">
      <c r="A1174" s="26">
        <v>40700</v>
      </c>
      <c r="B1174" s="31" t="s">
        <v>1280</v>
      </c>
      <c r="C1174" s="26" t="s">
        <v>55</v>
      </c>
      <c r="D1174" s="98">
        <v>14713.06</v>
      </c>
    </row>
    <row r="1175" spans="1:4" ht="25.5">
      <c r="A1175" s="26">
        <v>13458</v>
      </c>
      <c r="B1175" s="31" t="s">
        <v>1281</v>
      </c>
      <c r="C1175" s="26" t="s">
        <v>55</v>
      </c>
      <c r="D1175" s="98">
        <v>13981.04</v>
      </c>
    </row>
    <row r="1176" spans="1:4" ht="25.5">
      <c r="A1176" s="26">
        <v>11134</v>
      </c>
      <c r="B1176" s="31" t="s">
        <v>1282</v>
      </c>
      <c r="C1176" s="26" t="s">
        <v>62</v>
      </c>
      <c r="D1176" s="98">
        <v>85.75</v>
      </c>
    </row>
    <row r="1177" spans="1:4" ht="25.5">
      <c r="A1177" s="26">
        <v>11135</v>
      </c>
      <c r="B1177" s="31" t="s">
        <v>1283</v>
      </c>
      <c r="C1177" s="26" t="s">
        <v>62</v>
      </c>
      <c r="D1177" s="98">
        <v>92.58</v>
      </c>
    </row>
    <row r="1178" spans="1:4" ht="25.5">
      <c r="A1178" s="26">
        <v>11136</v>
      </c>
      <c r="B1178" s="31" t="s">
        <v>1284</v>
      </c>
      <c r="C1178" s="26" t="s">
        <v>62</v>
      </c>
      <c r="D1178" s="98">
        <v>106.01</v>
      </c>
    </row>
    <row r="1179" spans="1:4" ht="25.5">
      <c r="A1179" s="26">
        <v>34743</v>
      </c>
      <c r="B1179" s="31" t="s">
        <v>1285</v>
      </c>
      <c r="C1179" s="26" t="s">
        <v>62</v>
      </c>
      <c r="D1179" s="97">
        <v>127.91</v>
      </c>
    </row>
    <row r="1180" spans="1:4" ht="25.5">
      <c r="A1180" s="26">
        <v>11137</v>
      </c>
      <c r="B1180" s="31" t="s">
        <v>1286</v>
      </c>
      <c r="C1180" s="26" t="s">
        <v>62</v>
      </c>
      <c r="D1180" s="97">
        <v>145.28</v>
      </c>
    </row>
    <row r="1181" spans="1:4" ht="25.5">
      <c r="A1181" s="26">
        <v>34745</v>
      </c>
      <c r="B1181" s="31" t="s">
        <v>1287</v>
      </c>
      <c r="C1181" s="26" t="s">
        <v>62</v>
      </c>
      <c r="D1181" s="97">
        <v>172.76</v>
      </c>
    </row>
    <row r="1182" spans="1:4" ht="25.5">
      <c r="A1182" s="26">
        <v>34746</v>
      </c>
      <c r="B1182" s="31" t="s">
        <v>1288</v>
      </c>
      <c r="C1182" s="26" t="s">
        <v>62</v>
      </c>
      <c r="D1182" s="97">
        <v>47.11</v>
      </c>
    </row>
    <row r="1183" spans="1:4" ht="25.5">
      <c r="A1183" s="26">
        <v>1360</v>
      </c>
      <c r="B1183" s="31" t="s">
        <v>1289</v>
      </c>
      <c r="C1183" s="26" t="s">
        <v>62</v>
      </c>
      <c r="D1183" s="97">
        <v>54.97</v>
      </c>
    </row>
    <row r="1184" spans="1:4" ht="25.5">
      <c r="A1184" s="26">
        <v>36524</v>
      </c>
      <c r="B1184" s="31" t="s">
        <v>1290</v>
      </c>
      <c r="C1184" s="26" t="s">
        <v>55</v>
      </c>
      <c r="D1184" s="97">
        <v>189893.88</v>
      </c>
    </row>
    <row r="1185" spans="1:4" ht="25.5">
      <c r="A1185" s="26">
        <v>36526</v>
      </c>
      <c r="B1185" s="31" t="s">
        <v>1291</v>
      </c>
      <c r="C1185" s="26" t="s">
        <v>55</v>
      </c>
      <c r="D1185" s="97">
        <v>153024.23000000001</v>
      </c>
    </row>
    <row r="1186" spans="1:4" ht="25.5">
      <c r="A1186" s="26">
        <v>36523</v>
      </c>
      <c r="B1186" s="31" t="s">
        <v>1292</v>
      </c>
      <c r="C1186" s="26" t="s">
        <v>55</v>
      </c>
      <c r="D1186" s="97">
        <v>327604.21999999997</v>
      </c>
    </row>
    <row r="1187" spans="1:4" ht="25.5">
      <c r="A1187" s="26">
        <v>36527</v>
      </c>
      <c r="B1187" s="31" t="s">
        <v>1293</v>
      </c>
      <c r="C1187" s="26" t="s">
        <v>55</v>
      </c>
      <c r="D1187" s="98">
        <v>355845.66</v>
      </c>
    </row>
    <row r="1188" spans="1:4" ht="25.5">
      <c r="A1188" s="26">
        <v>38642</v>
      </c>
      <c r="B1188" s="31" t="s">
        <v>1294</v>
      </c>
      <c r="C1188" s="26" t="s">
        <v>55</v>
      </c>
      <c r="D1188" s="98">
        <v>82850</v>
      </c>
    </row>
    <row r="1189" spans="1:4" ht="25.5">
      <c r="A1189" s="26">
        <v>36522</v>
      </c>
      <c r="B1189" s="31" t="s">
        <v>1295</v>
      </c>
      <c r="C1189" s="26" t="s">
        <v>55</v>
      </c>
      <c r="D1189" s="98">
        <v>96353.56</v>
      </c>
    </row>
    <row r="1190" spans="1:4" ht="25.5">
      <c r="A1190" s="26">
        <v>36525</v>
      </c>
      <c r="B1190" s="31" t="s">
        <v>1296</v>
      </c>
      <c r="C1190" s="26" t="s">
        <v>55</v>
      </c>
      <c r="D1190" s="98">
        <v>129039.92</v>
      </c>
    </row>
    <row r="1191" spans="1:4" ht="25.5">
      <c r="A1191" s="26">
        <v>13803</v>
      </c>
      <c r="B1191" s="31" t="s">
        <v>1297</v>
      </c>
      <c r="C1191" s="26" t="s">
        <v>55</v>
      </c>
      <c r="D1191" s="98">
        <v>128670.69</v>
      </c>
    </row>
    <row r="1192" spans="1:4" ht="25.5">
      <c r="A1192" s="26">
        <v>34348</v>
      </c>
      <c r="B1192" s="31" t="s">
        <v>1298</v>
      </c>
      <c r="C1192" s="26" t="s">
        <v>56</v>
      </c>
      <c r="D1192" s="98">
        <v>28.03</v>
      </c>
    </row>
    <row r="1193" spans="1:4" ht="25.5">
      <c r="A1193" s="26">
        <v>34347</v>
      </c>
      <c r="B1193" s="31" t="s">
        <v>1299</v>
      </c>
      <c r="C1193" s="26" t="s">
        <v>56</v>
      </c>
      <c r="D1193" s="98">
        <v>20.04</v>
      </c>
    </row>
    <row r="1194" spans="1:4" ht="25.5">
      <c r="A1194" s="26">
        <v>11146</v>
      </c>
      <c r="B1194" s="31" t="s">
        <v>1300</v>
      </c>
      <c r="C1194" s="26" t="s">
        <v>59</v>
      </c>
      <c r="D1194" s="98">
        <v>647.02</v>
      </c>
    </row>
    <row r="1195" spans="1:4" ht="25.5">
      <c r="A1195" s="26">
        <v>11147</v>
      </c>
      <c r="B1195" s="31" t="s">
        <v>1301</v>
      </c>
      <c r="C1195" s="26" t="s">
        <v>59</v>
      </c>
      <c r="D1195" s="97">
        <v>672.34</v>
      </c>
    </row>
    <row r="1196" spans="1:4" ht="25.5">
      <c r="A1196" s="26">
        <v>34872</v>
      </c>
      <c r="B1196" s="31" t="s">
        <v>1302</v>
      </c>
      <c r="C1196" s="26" t="s">
        <v>59</v>
      </c>
      <c r="D1196" s="97">
        <v>679.89</v>
      </c>
    </row>
    <row r="1197" spans="1:4" ht="25.5">
      <c r="A1197" s="26">
        <v>34491</v>
      </c>
      <c r="B1197" s="31" t="s">
        <v>1303</v>
      </c>
      <c r="C1197" s="26" t="s">
        <v>59</v>
      </c>
      <c r="D1197" s="97">
        <v>699.59</v>
      </c>
    </row>
    <row r="1198" spans="1:4" ht="25.5">
      <c r="A1198" s="26">
        <v>34770</v>
      </c>
      <c r="B1198" s="31" t="s">
        <v>1304</v>
      </c>
      <c r="C1198" s="26" t="s">
        <v>65</v>
      </c>
      <c r="D1198" s="97">
        <v>588.53</v>
      </c>
    </row>
    <row r="1199" spans="1:4" ht="25.5">
      <c r="A1199" s="26">
        <v>1518</v>
      </c>
      <c r="B1199" s="31" t="s">
        <v>1305</v>
      </c>
      <c r="C1199" s="26" t="s">
        <v>65</v>
      </c>
      <c r="D1199" s="97">
        <v>600</v>
      </c>
    </row>
    <row r="1200" spans="1:4" ht="25.5">
      <c r="A1200" s="26">
        <v>41965</v>
      </c>
      <c r="B1200" s="31" t="s">
        <v>1306</v>
      </c>
      <c r="C1200" s="26" t="s">
        <v>65</v>
      </c>
      <c r="D1200" s="97">
        <v>526.1</v>
      </c>
    </row>
    <row r="1201" spans="1:4" ht="25.5">
      <c r="A1201" s="26">
        <v>1524</v>
      </c>
      <c r="B1201" s="31" t="s">
        <v>1307</v>
      </c>
      <c r="C1201" s="26" t="s">
        <v>59</v>
      </c>
      <c r="D1201" s="97">
        <v>620.76</v>
      </c>
    </row>
    <row r="1202" spans="1:4" ht="25.5">
      <c r="A1202" s="26">
        <v>34492</v>
      </c>
      <c r="B1202" s="31" t="s">
        <v>1308</v>
      </c>
      <c r="C1202" s="26" t="s">
        <v>59</v>
      </c>
      <c r="D1202" s="97">
        <v>575</v>
      </c>
    </row>
    <row r="1203" spans="1:4" ht="25.5">
      <c r="A1203" s="26">
        <v>38404</v>
      </c>
      <c r="B1203" s="31" t="s">
        <v>1309</v>
      </c>
      <c r="C1203" s="26" t="s">
        <v>59</v>
      </c>
      <c r="D1203" s="97">
        <v>595.59</v>
      </c>
    </row>
    <row r="1204" spans="1:4" ht="25.5">
      <c r="A1204" s="26">
        <v>39849</v>
      </c>
      <c r="B1204" s="31" t="s">
        <v>1310</v>
      </c>
      <c r="C1204" s="26" t="s">
        <v>59</v>
      </c>
      <c r="D1204" s="97">
        <v>682.54</v>
      </c>
    </row>
    <row r="1205" spans="1:4" ht="25.5">
      <c r="A1205" s="26">
        <v>38464</v>
      </c>
      <c r="B1205" s="31" t="s">
        <v>1311</v>
      </c>
      <c r="C1205" s="26" t="s">
        <v>59</v>
      </c>
      <c r="D1205" s="97">
        <v>692.45</v>
      </c>
    </row>
    <row r="1206" spans="1:4" ht="25.5">
      <c r="A1206" s="26">
        <v>1527</v>
      </c>
      <c r="B1206" s="31" t="s">
        <v>1312</v>
      </c>
      <c r="C1206" s="26" t="s">
        <v>59</v>
      </c>
      <c r="D1206" s="97">
        <v>640.47</v>
      </c>
    </row>
    <row r="1207" spans="1:4" ht="25.5">
      <c r="A1207" s="26">
        <v>34493</v>
      </c>
      <c r="B1207" s="31" t="s">
        <v>1313</v>
      </c>
      <c r="C1207" s="26" t="s">
        <v>59</v>
      </c>
      <c r="D1207" s="97">
        <v>591.20000000000005</v>
      </c>
    </row>
    <row r="1208" spans="1:4" ht="25.5">
      <c r="A1208" s="26">
        <v>38405</v>
      </c>
      <c r="B1208" s="31" t="s">
        <v>1314</v>
      </c>
      <c r="C1208" s="26" t="s">
        <v>59</v>
      </c>
      <c r="D1208" s="97">
        <v>613.95000000000005</v>
      </c>
    </row>
    <row r="1209" spans="1:4" ht="25.5">
      <c r="A1209" s="26">
        <v>38408</v>
      </c>
      <c r="B1209" s="31" t="s">
        <v>1315</v>
      </c>
      <c r="C1209" s="26" t="s">
        <v>59</v>
      </c>
      <c r="D1209" s="97">
        <v>679.59</v>
      </c>
    </row>
    <row r="1210" spans="1:4" ht="25.5">
      <c r="A1210" s="26">
        <v>1525</v>
      </c>
      <c r="B1210" s="31" t="s">
        <v>1316</v>
      </c>
      <c r="C1210" s="26" t="s">
        <v>59</v>
      </c>
      <c r="D1210" s="97">
        <v>660.18</v>
      </c>
    </row>
    <row r="1211" spans="1:4" ht="25.5">
      <c r="A1211" s="26">
        <v>34494</v>
      </c>
      <c r="B1211" s="31" t="s">
        <v>1317</v>
      </c>
      <c r="C1211" s="26" t="s">
        <v>59</v>
      </c>
      <c r="D1211" s="97">
        <v>610.91</v>
      </c>
    </row>
    <row r="1212" spans="1:4" ht="25.5">
      <c r="A1212" s="26">
        <v>38406</v>
      </c>
      <c r="B1212" s="31" t="s">
        <v>1318</v>
      </c>
      <c r="C1212" s="26" t="s">
        <v>59</v>
      </c>
      <c r="D1212" s="97">
        <v>648.29999999999995</v>
      </c>
    </row>
    <row r="1213" spans="1:4" ht="25.5">
      <c r="A1213" s="26">
        <v>38409</v>
      </c>
      <c r="B1213" s="31" t="s">
        <v>1319</v>
      </c>
      <c r="C1213" s="26" t="s">
        <v>59</v>
      </c>
      <c r="D1213" s="97">
        <v>684.22</v>
      </c>
    </row>
    <row r="1214" spans="1:4" ht="25.5">
      <c r="A1214" s="26">
        <v>43360</v>
      </c>
      <c r="B1214" s="31" t="s">
        <v>1320</v>
      </c>
      <c r="C1214" s="26" t="s">
        <v>59</v>
      </c>
      <c r="D1214" s="97">
        <v>713.45</v>
      </c>
    </row>
    <row r="1215" spans="1:4" ht="25.5">
      <c r="A1215" s="26">
        <v>11145</v>
      </c>
      <c r="B1215" s="31" t="s">
        <v>1321</v>
      </c>
      <c r="C1215" s="26" t="s">
        <v>59</v>
      </c>
      <c r="D1215" s="97">
        <v>679.89</v>
      </c>
    </row>
    <row r="1216" spans="1:4" ht="25.5">
      <c r="A1216" s="26">
        <v>34495</v>
      </c>
      <c r="B1216" s="31" t="s">
        <v>1322</v>
      </c>
      <c r="C1216" s="26" t="s">
        <v>59</v>
      </c>
      <c r="D1216" s="97">
        <v>630.62</v>
      </c>
    </row>
    <row r="1217" spans="1:4" ht="25.5">
      <c r="A1217" s="26">
        <v>34479</v>
      </c>
      <c r="B1217" s="31" t="s">
        <v>1323</v>
      </c>
      <c r="C1217" s="26" t="s">
        <v>59</v>
      </c>
      <c r="D1217" s="97">
        <v>699.59</v>
      </c>
    </row>
    <row r="1218" spans="1:4" ht="25.5">
      <c r="A1218" s="26">
        <v>34496</v>
      </c>
      <c r="B1218" s="31" t="s">
        <v>1324</v>
      </c>
      <c r="C1218" s="26" t="s">
        <v>59</v>
      </c>
      <c r="D1218" s="97">
        <v>657.84</v>
      </c>
    </row>
    <row r="1219" spans="1:4" ht="25.5">
      <c r="A1219" s="26">
        <v>34481</v>
      </c>
      <c r="B1219" s="31" t="s">
        <v>1325</v>
      </c>
      <c r="C1219" s="26" t="s">
        <v>59</v>
      </c>
      <c r="D1219" s="97">
        <v>730.99</v>
      </c>
    </row>
    <row r="1220" spans="1:4" ht="25.5">
      <c r="A1220" s="26">
        <v>34483</v>
      </c>
      <c r="B1220" s="31" t="s">
        <v>1326</v>
      </c>
      <c r="C1220" s="26" t="s">
        <v>59</v>
      </c>
      <c r="D1220" s="97">
        <v>781.01</v>
      </c>
    </row>
    <row r="1221" spans="1:4" ht="25.5">
      <c r="A1221" s="26">
        <v>34485</v>
      </c>
      <c r="B1221" s="31" t="s">
        <v>1327</v>
      </c>
      <c r="C1221" s="26" t="s">
        <v>59</v>
      </c>
      <c r="D1221" s="97">
        <v>835.2</v>
      </c>
    </row>
    <row r="1222" spans="1:4" ht="25.5">
      <c r="A1222" s="26">
        <v>14041</v>
      </c>
      <c r="B1222" s="31" t="s">
        <v>1328</v>
      </c>
      <c r="C1222" s="26" t="s">
        <v>59</v>
      </c>
      <c r="D1222" s="97">
        <v>542.91999999999996</v>
      </c>
    </row>
    <row r="1223" spans="1:4" ht="25.5">
      <c r="A1223" s="26">
        <v>1523</v>
      </c>
      <c r="B1223" s="31" t="s">
        <v>1329</v>
      </c>
      <c r="C1223" s="26" t="s">
        <v>59</v>
      </c>
      <c r="D1223" s="97">
        <v>551.79</v>
      </c>
    </row>
    <row r="1224" spans="1:4">
      <c r="A1224" s="26">
        <v>14052</v>
      </c>
      <c r="B1224" s="31" t="s">
        <v>1330</v>
      </c>
      <c r="C1224" s="26" t="s">
        <v>55</v>
      </c>
      <c r="D1224" s="97">
        <v>13.7</v>
      </c>
    </row>
    <row r="1225" spans="1:4">
      <c r="A1225" s="26">
        <v>14054</v>
      </c>
      <c r="B1225" s="31" t="s">
        <v>1331</v>
      </c>
      <c r="C1225" s="26" t="s">
        <v>55</v>
      </c>
      <c r="D1225" s="97">
        <v>17.809999999999999</v>
      </c>
    </row>
    <row r="1226" spans="1:4">
      <c r="A1226" s="26">
        <v>14053</v>
      </c>
      <c r="B1226" s="31" t="s">
        <v>1332</v>
      </c>
      <c r="C1226" s="26" t="s">
        <v>55</v>
      </c>
      <c r="D1226" s="97">
        <v>13.91</v>
      </c>
    </row>
    <row r="1227" spans="1:4">
      <c r="A1227" s="26">
        <v>2558</v>
      </c>
      <c r="B1227" s="31" t="s">
        <v>1333</v>
      </c>
      <c r="C1227" s="26" t="s">
        <v>55</v>
      </c>
      <c r="D1227" s="97">
        <v>10.47</v>
      </c>
    </row>
    <row r="1228" spans="1:4">
      <c r="A1228" s="26">
        <v>2560</v>
      </c>
      <c r="B1228" s="31" t="s">
        <v>1334</v>
      </c>
      <c r="C1228" s="26" t="s">
        <v>55</v>
      </c>
      <c r="D1228" s="97">
        <v>18.43</v>
      </c>
    </row>
    <row r="1229" spans="1:4">
      <c r="A1229" s="26">
        <v>2559</v>
      </c>
      <c r="B1229" s="31" t="s">
        <v>1335</v>
      </c>
      <c r="C1229" s="26" t="s">
        <v>55</v>
      </c>
      <c r="D1229" s="97">
        <v>14.74</v>
      </c>
    </row>
    <row r="1230" spans="1:4">
      <c r="A1230" s="26">
        <v>2592</v>
      </c>
      <c r="B1230" s="31" t="s">
        <v>1336</v>
      </c>
      <c r="C1230" s="26" t="s">
        <v>55</v>
      </c>
      <c r="D1230" s="97">
        <v>244.35</v>
      </c>
    </row>
    <row r="1231" spans="1:4">
      <c r="A1231" s="26">
        <v>2566</v>
      </c>
      <c r="B1231" s="31" t="s">
        <v>1337</v>
      </c>
      <c r="C1231" s="26" t="s">
        <v>55</v>
      </c>
      <c r="D1231" s="97">
        <v>24.59</v>
      </c>
    </row>
    <row r="1232" spans="1:4">
      <c r="A1232" s="26">
        <v>2589</v>
      </c>
      <c r="B1232" s="31" t="s">
        <v>1338</v>
      </c>
      <c r="C1232" s="26" t="s">
        <v>55</v>
      </c>
      <c r="D1232" s="97">
        <v>32.68</v>
      </c>
    </row>
    <row r="1233" spans="1:4">
      <c r="A1233" s="26">
        <v>2591</v>
      </c>
      <c r="B1233" s="31" t="s">
        <v>1339</v>
      </c>
      <c r="C1233" s="26" t="s">
        <v>55</v>
      </c>
      <c r="D1233" s="97">
        <v>11.92</v>
      </c>
    </row>
    <row r="1234" spans="1:4">
      <c r="A1234" s="26">
        <v>2590</v>
      </c>
      <c r="B1234" s="31" t="s">
        <v>1340</v>
      </c>
      <c r="C1234" s="26" t="s">
        <v>55</v>
      </c>
      <c r="D1234" s="97">
        <v>20.059999999999999</v>
      </c>
    </row>
    <row r="1235" spans="1:4">
      <c r="A1235" s="26">
        <v>2567</v>
      </c>
      <c r="B1235" s="31" t="s">
        <v>1341</v>
      </c>
      <c r="C1235" s="26" t="s">
        <v>55</v>
      </c>
      <c r="D1235" s="97">
        <v>47.94</v>
      </c>
    </row>
    <row r="1236" spans="1:4">
      <c r="A1236" s="26">
        <v>2565</v>
      </c>
      <c r="B1236" s="31" t="s">
        <v>1342</v>
      </c>
      <c r="C1236" s="26" t="s">
        <v>55</v>
      </c>
      <c r="D1236" s="97">
        <v>11.94</v>
      </c>
    </row>
    <row r="1237" spans="1:4">
      <c r="A1237" s="26">
        <v>2568</v>
      </c>
      <c r="B1237" s="31" t="s">
        <v>1343</v>
      </c>
      <c r="C1237" s="26" t="s">
        <v>55</v>
      </c>
      <c r="D1237" s="97">
        <v>133.13</v>
      </c>
    </row>
    <row r="1238" spans="1:4">
      <c r="A1238" s="26">
        <v>2594</v>
      </c>
      <c r="B1238" s="31" t="s">
        <v>1344</v>
      </c>
      <c r="C1238" s="26" t="s">
        <v>55</v>
      </c>
      <c r="D1238" s="97">
        <v>221.79</v>
      </c>
    </row>
    <row r="1239" spans="1:4">
      <c r="A1239" s="26">
        <v>2587</v>
      </c>
      <c r="B1239" s="31" t="s">
        <v>1345</v>
      </c>
      <c r="C1239" s="26" t="s">
        <v>55</v>
      </c>
      <c r="D1239" s="97">
        <v>37.799999999999997</v>
      </c>
    </row>
    <row r="1240" spans="1:4">
      <c r="A1240" s="26">
        <v>2588</v>
      </c>
      <c r="B1240" s="31" t="s">
        <v>1346</v>
      </c>
      <c r="C1240" s="26" t="s">
        <v>55</v>
      </c>
      <c r="D1240" s="97">
        <v>30.02</v>
      </c>
    </row>
    <row r="1241" spans="1:4">
      <c r="A1241" s="26">
        <v>2569</v>
      </c>
      <c r="B1241" s="31" t="s">
        <v>1347</v>
      </c>
      <c r="C1241" s="26" t="s">
        <v>55</v>
      </c>
      <c r="D1241" s="97">
        <v>11.57</v>
      </c>
    </row>
    <row r="1242" spans="1:4">
      <c r="A1242" s="26">
        <v>2570</v>
      </c>
      <c r="B1242" s="31" t="s">
        <v>1348</v>
      </c>
      <c r="C1242" s="26" t="s">
        <v>55</v>
      </c>
      <c r="D1242" s="97">
        <v>19.39</v>
      </c>
    </row>
    <row r="1243" spans="1:4">
      <c r="A1243" s="26">
        <v>2571</v>
      </c>
      <c r="B1243" s="31" t="s">
        <v>1349</v>
      </c>
      <c r="C1243" s="26" t="s">
        <v>55</v>
      </c>
      <c r="D1243" s="97">
        <v>57.57</v>
      </c>
    </row>
    <row r="1244" spans="1:4">
      <c r="A1244" s="26">
        <v>2593</v>
      </c>
      <c r="B1244" s="31" t="s">
        <v>1350</v>
      </c>
      <c r="C1244" s="26" t="s">
        <v>55</v>
      </c>
      <c r="D1244" s="97">
        <v>12.33</v>
      </c>
    </row>
    <row r="1245" spans="1:4">
      <c r="A1245" s="26">
        <v>2572</v>
      </c>
      <c r="B1245" s="31" t="s">
        <v>1351</v>
      </c>
      <c r="C1245" s="26" t="s">
        <v>55</v>
      </c>
      <c r="D1245" s="97">
        <v>170.25</v>
      </c>
    </row>
    <row r="1246" spans="1:4">
      <c r="A1246" s="26">
        <v>2595</v>
      </c>
      <c r="B1246" s="31" t="s">
        <v>1352</v>
      </c>
      <c r="C1246" s="26" t="s">
        <v>55</v>
      </c>
      <c r="D1246" s="97">
        <v>265.63</v>
      </c>
    </row>
    <row r="1247" spans="1:4">
      <c r="A1247" s="26">
        <v>2576</v>
      </c>
      <c r="B1247" s="31" t="s">
        <v>1353</v>
      </c>
      <c r="C1247" s="26" t="s">
        <v>55</v>
      </c>
      <c r="D1247" s="97">
        <v>45.28</v>
      </c>
    </row>
    <row r="1248" spans="1:4">
      <c r="A1248" s="26">
        <v>2575</v>
      </c>
      <c r="B1248" s="31" t="s">
        <v>1354</v>
      </c>
      <c r="C1248" s="26" t="s">
        <v>55</v>
      </c>
      <c r="D1248" s="97">
        <v>34.04</v>
      </c>
    </row>
    <row r="1249" spans="1:4">
      <c r="A1249" s="26">
        <v>2573</v>
      </c>
      <c r="B1249" s="31" t="s">
        <v>1355</v>
      </c>
      <c r="C1249" s="26" t="s">
        <v>55</v>
      </c>
      <c r="D1249" s="97">
        <v>14.13</v>
      </c>
    </row>
    <row r="1250" spans="1:4">
      <c r="A1250" s="26">
        <v>2586</v>
      </c>
      <c r="B1250" s="31" t="s">
        <v>1356</v>
      </c>
      <c r="C1250" s="26" t="s">
        <v>55</v>
      </c>
      <c r="D1250" s="97">
        <v>22.91</v>
      </c>
    </row>
    <row r="1251" spans="1:4">
      <c r="A1251" s="26">
        <v>2577</v>
      </c>
      <c r="B1251" s="31" t="s">
        <v>1357</v>
      </c>
      <c r="C1251" s="26" t="s">
        <v>55</v>
      </c>
      <c r="D1251" s="97">
        <v>61.36</v>
      </c>
    </row>
    <row r="1252" spans="1:4">
      <c r="A1252" s="26">
        <v>2574</v>
      </c>
      <c r="B1252" s="31" t="s">
        <v>1358</v>
      </c>
      <c r="C1252" s="26" t="s">
        <v>55</v>
      </c>
      <c r="D1252" s="97">
        <v>14.23</v>
      </c>
    </row>
    <row r="1253" spans="1:4">
      <c r="A1253" s="26">
        <v>2578</v>
      </c>
      <c r="B1253" s="31" t="s">
        <v>1359</v>
      </c>
      <c r="C1253" s="26" t="s">
        <v>55</v>
      </c>
      <c r="D1253" s="97">
        <v>191.56</v>
      </c>
    </row>
    <row r="1254" spans="1:4">
      <c r="A1254" s="26">
        <v>2585</v>
      </c>
      <c r="B1254" s="31" t="s">
        <v>1360</v>
      </c>
      <c r="C1254" s="26" t="s">
        <v>55</v>
      </c>
      <c r="D1254" s="97">
        <v>262.87</v>
      </c>
    </row>
    <row r="1255" spans="1:4">
      <c r="A1255" s="26">
        <v>12008</v>
      </c>
      <c r="B1255" s="31" t="s">
        <v>1361</v>
      </c>
      <c r="C1255" s="26" t="s">
        <v>55</v>
      </c>
      <c r="D1255" s="97">
        <v>141.04</v>
      </c>
    </row>
    <row r="1256" spans="1:4">
      <c r="A1256" s="26">
        <v>2582</v>
      </c>
      <c r="B1256" s="31" t="s">
        <v>1362</v>
      </c>
      <c r="C1256" s="26" t="s">
        <v>55</v>
      </c>
      <c r="D1256" s="97">
        <v>42</v>
      </c>
    </row>
    <row r="1257" spans="1:4">
      <c r="A1257" s="26">
        <v>2597</v>
      </c>
      <c r="B1257" s="31" t="s">
        <v>1363</v>
      </c>
      <c r="C1257" s="26" t="s">
        <v>55</v>
      </c>
      <c r="D1257" s="97">
        <v>36</v>
      </c>
    </row>
    <row r="1258" spans="1:4">
      <c r="A1258" s="26">
        <v>2579</v>
      </c>
      <c r="B1258" s="31" t="s">
        <v>1364</v>
      </c>
      <c r="C1258" s="26" t="s">
        <v>55</v>
      </c>
      <c r="D1258" s="97">
        <v>17.14</v>
      </c>
    </row>
    <row r="1259" spans="1:4">
      <c r="A1259" s="26">
        <v>2581</v>
      </c>
      <c r="B1259" s="31" t="s">
        <v>1365</v>
      </c>
      <c r="C1259" s="26" t="s">
        <v>55</v>
      </c>
      <c r="D1259" s="97">
        <v>21.93</v>
      </c>
    </row>
    <row r="1260" spans="1:4">
      <c r="A1260" s="26">
        <v>2596</v>
      </c>
      <c r="B1260" s="31" t="s">
        <v>1366</v>
      </c>
      <c r="C1260" s="26" t="s">
        <v>55</v>
      </c>
      <c r="D1260" s="97">
        <v>64.86</v>
      </c>
    </row>
    <row r="1261" spans="1:4">
      <c r="A1261" s="26">
        <v>2580</v>
      </c>
      <c r="B1261" s="31" t="s">
        <v>1367</v>
      </c>
      <c r="C1261" s="26" t="s">
        <v>55</v>
      </c>
      <c r="D1261" s="97">
        <v>18.78</v>
      </c>
    </row>
    <row r="1262" spans="1:4">
      <c r="A1262" s="26">
        <v>2583</v>
      </c>
      <c r="B1262" s="31" t="s">
        <v>1368</v>
      </c>
      <c r="C1262" s="26" t="s">
        <v>55</v>
      </c>
      <c r="D1262" s="97">
        <v>157.75</v>
      </c>
    </row>
    <row r="1263" spans="1:4">
      <c r="A1263" s="26">
        <v>2584</v>
      </c>
      <c r="B1263" s="31" t="s">
        <v>1369</v>
      </c>
      <c r="C1263" s="26" t="s">
        <v>55</v>
      </c>
      <c r="D1263" s="97">
        <v>262.60000000000002</v>
      </c>
    </row>
    <row r="1264" spans="1:4">
      <c r="A1264" s="26">
        <v>12010</v>
      </c>
      <c r="B1264" s="31" t="s">
        <v>1370</v>
      </c>
      <c r="C1264" s="26" t="s">
        <v>55</v>
      </c>
      <c r="D1264" s="97">
        <v>10.65</v>
      </c>
    </row>
    <row r="1265" spans="1:4">
      <c r="A1265" s="26">
        <v>39329</v>
      </c>
      <c r="B1265" s="31" t="s">
        <v>1371</v>
      </c>
      <c r="C1265" s="26" t="s">
        <v>55</v>
      </c>
      <c r="D1265" s="97">
        <v>11.14</v>
      </c>
    </row>
    <row r="1266" spans="1:4">
      <c r="A1266" s="26">
        <v>39330</v>
      </c>
      <c r="B1266" s="31" t="s">
        <v>1372</v>
      </c>
      <c r="C1266" s="26" t="s">
        <v>55</v>
      </c>
      <c r="D1266" s="97">
        <v>11.72</v>
      </c>
    </row>
    <row r="1267" spans="1:4">
      <c r="A1267" s="26">
        <v>39332</v>
      </c>
      <c r="B1267" s="31" t="s">
        <v>1373</v>
      </c>
      <c r="C1267" s="26" t="s">
        <v>55</v>
      </c>
      <c r="D1267" s="97">
        <v>13.1</v>
      </c>
    </row>
    <row r="1268" spans="1:4">
      <c r="A1268" s="26">
        <v>39331</v>
      </c>
      <c r="B1268" s="31" t="s">
        <v>1374</v>
      </c>
      <c r="C1268" s="26" t="s">
        <v>55</v>
      </c>
      <c r="D1268" s="97">
        <v>10.43</v>
      </c>
    </row>
    <row r="1269" spans="1:4">
      <c r="A1269" s="26">
        <v>39333</v>
      </c>
      <c r="B1269" s="31" t="s">
        <v>1375</v>
      </c>
      <c r="C1269" s="26" t="s">
        <v>55</v>
      </c>
      <c r="D1269" s="97">
        <v>10.17</v>
      </c>
    </row>
    <row r="1270" spans="1:4">
      <c r="A1270" s="26">
        <v>39335</v>
      </c>
      <c r="B1270" s="31" t="s">
        <v>1376</v>
      </c>
      <c r="C1270" s="26" t="s">
        <v>55</v>
      </c>
      <c r="D1270" s="97">
        <v>11.76</v>
      </c>
    </row>
    <row r="1271" spans="1:4">
      <c r="A1271" s="26">
        <v>39334</v>
      </c>
      <c r="B1271" s="31" t="s">
        <v>1377</v>
      </c>
      <c r="C1271" s="26" t="s">
        <v>55</v>
      </c>
      <c r="D1271" s="97">
        <v>9.35</v>
      </c>
    </row>
    <row r="1272" spans="1:4">
      <c r="A1272" s="26">
        <v>12016</v>
      </c>
      <c r="B1272" s="31" t="s">
        <v>1378</v>
      </c>
      <c r="C1272" s="26" t="s">
        <v>55</v>
      </c>
      <c r="D1272" s="97">
        <v>11.74</v>
      </c>
    </row>
    <row r="1273" spans="1:4">
      <c r="A1273" s="26">
        <v>12015</v>
      </c>
      <c r="B1273" s="31" t="s">
        <v>1379</v>
      </c>
      <c r="C1273" s="26" t="s">
        <v>55</v>
      </c>
      <c r="D1273" s="97">
        <v>13.66</v>
      </c>
    </row>
    <row r="1274" spans="1:4">
      <c r="A1274" s="26">
        <v>12020</v>
      </c>
      <c r="B1274" s="31" t="s">
        <v>1380</v>
      </c>
      <c r="C1274" s="26" t="s">
        <v>55</v>
      </c>
      <c r="D1274" s="97">
        <v>11.74</v>
      </c>
    </row>
    <row r="1275" spans="1:4">
      <c r="A1275" s="26">
        <v>12019</v>
      </c>
      <c r="B1275" s="31" t="s">
        <v>1381</v>
      </c>
      <c r="C1275" s="26" t="s">
        <v>55</v>
      </c>
      <c r="D1275" s="97">
        <v>13.66</v>
      </c>
    </row>
    <row r="1276" spans="1:4">
      <c r="A1276" s="26">
        <v>39336</v>
      </c>
      <c r="B1276" s="31" t="s">
        <v>1382</v>
      </c>
      <c r="C1276" s="26" t="s">
        <v>55</v>
      </c>
      <c r="D1276" s="97">
        <v>11.72</v>
      </c>
    </row>
    <row r="1277" spans="1:4">
      <c r="A1277" s="26">
        <v>39338</v>
      </c>
      <c r="B1277" s="31" t="s">
        <v>1383</v>
      </c>
      <c r="C1277" s="26" t="s">
        <v>55</v>
      </c>
      <c r="D1277" s="97">
        <v>13.1</v>
      </c>
    </row>
    <row r="1278" spans="1:4">
      <c r="A1278" s="26">
        <v>39337</v>
      </c>
      <c r="B1278" s="31" t="s">
        <v>1384</v>
      </c>
      <c r="C1278" s="26" t="s">
        <v>55</v>
      </c>
      <c r="D1278" s="97">
        <v>10.43</v>
      </c>
    </row>
    <row r="1279" spans="1:4">
      <c r="A1279" s="26">
        <v>39341</v>
      </c>
      <c r="B1279" s="31" t="s">
        <v>1385</v>
      </c>
      <c r="C1279" s="26" t="s">
        <v>55</v>
      </c>
      <c r="D1279" s="97">
        <v>17.079999999999998</v>
      </c>
    </row>
    <row r="1280" spans="1:4">
      <c r="A1280" s="26">
        <v>39340</v>
      </c>
      <c r="B1280" s="31" t="s">
        <v>1386</v>
      </c>
      <c r="C1280" s="26" t="s">
        <v>55</v>
      </c>
      <c r="D1280" s="97">
        <v>12.54</v>
      </c>
    </row>
    <row r="1281" spans="1:4">
      <c r="A1281" s="26">
        <v>12025</v>
      </c>
      <c r="B1281" s="31" t="s">
        <v>1387</v>
      </c>
      <c r="C1281" s="26" t="s">
        <v>55</v>
      </c>
      <c r="D1281" s="97">
        <v>12.95</v>
      </c>
    </row>
    <row r="1282" spans="1:4">
      <c r="A1282" s="26">
        <v>39342</v>
      </c>
      <c r="B1282" s="31" t="s">
        <v>1388</v>
      </c>
      <c r="C1282" s="26" t="s">
        <v>55</v>
      </c>
      <c r="D1282" s="97">
        <v>17.079999999999998</v>
      </c>
    </row>
    <row r="1283" spans="1:4">
      <c r="A1283" s="26">
        <v>39343</v>
      </c>
      <c r="B1283" s="31" t="s">
        <v>1389</v>
      </c>
      <c r="C1283" s="26" t="s">
        <v>55</v>
      </c>
      <c r="D1283" s="97">
        <v>14.42</v>
      </c>
    </row>
    <row r="1284" spans="1:4">
      <c r="A1284" s="26">
        <v>39345</v>
      </c>
      <c r="B1284" s="31" t="s">
        <v>1390</v>
      </c>
      <c r="C1284" s="26" t="s">
        <v>55</v>
      </c>
      <c r="D1284" s="97">
        <v>19.510000000000002</v>
      </c>
    </row>
    <row r="1285" spans="1:4">
      <c r="A1285" s="26">
        <v>39344</v>
      </c>
      <c r="B1285" s="31" t="s">
        <v>1391</v>
      </c>
      <c r="C1285" s="26" t="s">
        <v>55</v>
      </c>
      <c r="D1285" s="97">
        <v>13.94</v>
      </c>
    </row>
    <row r="1286" spans="1:4" ht="25.5">
      <c r="A1286" s="26">
        <v>12623</v>
      </c>
      <c r="B1286" s="31" t="s">
        <v>1392</v>
      </c>
      <c r="C1286" s="26" t="s">
        <v>56</v>
      </c>
      <c r="D1286" s="97">
        <v>51.22</v>
      </c>
    </row>
    <row r="1287" spans="1:4">
      <c r="A1287" s="26">
        <v>34498</v>
      </c>
      <c r="B1287" s="31" t="s">
        <v>1393</v>
      </c>
      <c r="C1287" s="26" t="s">
        <v>55</v>
      </c>
      <c r="D1287" s="97">
        <v>111.11</v>
      </c>
    </row>
    <row r="1288" spans="1:4">
      <c r="A1288" s="26">
        <v>13244</v>
      </c>
      <c r="B1288" s="31" t="s">
        <v>1394</v>
      </c>
      <c r="C1288" s="26" t="s">
        <v>55</v>
      </c>
      <c r="D1288" s="97">
        <v>46.77</v>
      </c>
    </row>
    <row r="1289" spans="1:4" ht="25.5">
      <c r="A1289" s="26">
        <v>38998</v>
      </c>
      <c r="B1289" s="31" t="s">
        <v>1395</v>
      </c>
      <c r="C1289" s="26" t="s">
        <v>55</v>
      </c>
      <c r="D1289" s="97">
        <v>9.9700000000000006</v>
      </c>
    </row>
    <row r="1290" spans="1:4" ht="25.5">
      <c r="A1290" s="26">
        <v>38999</v>
      </c>
      <c r="B1290" s="31" t="s">
        <v>1396</v>
      </c>
      <c r="C1290" s="26" t="s">
        <v>55</v>
      </c>
      <c r="D1290" s="97">
        <v>25.2</v>
      </c>
    </row>
    <row r="1291" spans="1:4" ht="25.5">
      <c r="A1291" s="26">
        <v>38996</v>
      </c>
      <c r="B1291" s="31" t="s">
        <v>1397</v>
      </c>
      <c r="C1291" s="26" t="s">
        <v>55</v>
      </c>
      <c r="D1291" s="97">
        <v>17.809999999999999</v>
      </c>
    </row>
    <row r="1292" spans="1:4" ht="25.5">
      <c r="A1292" s="26">
        <v>44173</v>
      </c>
      <c r="B1292" s="31" t="s">
        <v>1398</v>
      </c>
      <c r="C1292" s="26" t="s">
        <v>55</v>
      </c>
      <c r="D1292" s="97">
        <v>17.32</v>
      </c>
    </row>
    <row r="1293" spans="1:4" ht="25.5">
      <c r="A1293" s="26">
        <v>44174</v>
      </c>
      <c r="B1293" s="31" t="s">
        <v>1399</v>
      </c>
      <c r="C1293" s="26" t="s">
        <v>55</v>
      </c>
      <c r="D1293" s="97">
        <v>28.36</v>
      </c>
    </row>
    <row r="1294" spans="1:4" ht="25.5">
      <c r="A1294" s="26">
        <v>38997</v>
      </c>
      <c r="B1294" s="31" t="s">
        <v>1400</v>
      </c>
      <c r="C1294" s="26" t="s">
        <v>55</v>
      </c>
      <c r="D1294" s="97">
        <v>25.48</v>
      </c>
    </row>
    <row r="1295" spans="1:4">
      <c r="A1295" s="26">
        <v>39600</v>
      </c>
      <c r="B1295" s="31" t="s">
        <v>1401</v>
      </c>
      <c r="C1295" s="26" t="s">
        <v>55</v>
      </c>
      <c r="D1295" s="97">
        <v>9.8000000000000007</v>
      </c>
    </row>
    <row r="1296" spans="1:4">
      <c r="A1296" s="26">
        <v>39601</v>
      </c>
      <c r="B1296" s="31" t="s">
        <v>1402</v>
      </c>
      <c r="C1296" s="26" t="s">
        <v>55</v>
      </c>
      <c r="D1296" s="97">
        <v>20.8</v>
      </c>
    </row>
    <row r="1297" spans="1:4">
      <c r="A1297" s="26">
        <v>39862</v>
      </c>
      <c r="B1297" s="31" t="s">
        <v>1403</v>
      </c>
      <c r="C1297" s="26" t="s">
        <v>55</v>
      </c>
      <c r="D1297" s="97">
        <v>13.13</v>
      </c>
    </row>
    <row r="1298" spans="1:4">
      <c r="A1298" s="26">
        <v>39863</v>
      </c>
      <c r="B1298" s="31" t="s">
        <v>1404</v>
      </c>
      <c r="C1298" s="26" t="s">
        <v>55</v>
      </c>
      <c r="D1298" s="97">
        <v>13.31</v>
      </c>
    </row>
    <row r="1299" spans="1:4">
      <c r="A1299" s="26">
        <v>39864</v>
      </c>
      <c r="B1299" s="31" t="s">
        <v>1405</v>
      </c>
      <c r="C1299" s="26" t="s">
        <v>55</v>
      </c>
      <c r="D1299" s="97">
        <v>16.52</v>
      </c>
    </row>
    <row r="1300" spans="1:4">
      <c r="A1300" s="26">
        <v>39865</v>
      </c>
      <c r="B1300" s="31" t="s">
        <v>1406</v>
      </c>
      <c r="C1300" s="26" t="s">
        <v>55</v>
      </c>
      <c r="D1300" s="97">
        <v>23.29</v>
      </c>
    </row>
    <row r="1301" spans="1:4" ht="25.5">
      <c r="A1301" s="26">
        <v>2517</v>
      </c>
      <c r="B1301" s="31" t="s">
        <v>1407</v>
      </c>
      <c r="C1301" s="26" t="s">
        <v>55</v>
      </c>
      <c r="D1301" s="97">
        <v>26.16</v>
      </c>
    </row>
    <row r="1302" spans="1:4" ht="25.5">
      <c r="A1302" s="26">
        <v>2522</v>
      </c>
      <c r="B1302" s="31" t="s">
        <v>1408</v>
      </c>
      <c r="C1302" s="26" t="s">
        <v>55</v>
      </c>
      <c r="D1302" s="97">
        <v>16.91</v>
      </c>
    </row>
    <row r="1303" spans="1:4" ht="25.5">
      <c r="A1303" s="26">
        <v>2548</v>
      </c>
      <c r="B1303" s="31" t="s">
        <v>1409</v>
      </c>
      <c r="C1303" s="26" t="s">
        <v>55</v>
      </c>
      <c r="D1303" s="97">
        <v>10.4</v>
      </c>
    </row>
    <row r="1304" spans="1:4" ht="25.5">
      <c r="A1304" s="26">
        <v>2516</v>
      </c>
      <c r="B1304" s="31" t="s">
        <v>1410</v>
      </c>
      <c r="C1304" s="26" t="s">
        <v>55</v>
      </c>
      <c r="D1304" s="97">
        <v>13.58</v>
      </c>
    </row>
    <row r="1305" spans="1:4" ht="25.5">
      <c r="A1305" s="26">
        <v>2518</v>
      </c>
      <c r="B1305" s="31" t="s">
        <v>1411</v>
      </c>
      <c r="C1305" s="26" t="s">
        <v>55</v>
      </c>
      <c r="D1305" s="97">
        <v>124.54</v>
      </c>
    </row>
    <row r="1306" spans="1:4" ht="25.5">
      <c r="A1306" s="26">
        <v>2521</v>
      </c>
      <c r="B1306" s="31" t="s">
        <v>1412</v>
      </c>
      <c r="C1306" s="26" t="s">
        <v>55</v>
      </c>
      <c r="D1306" s="97">
        <v>53.01</v>
      </c>
    </row>
    <row r="1307" spans="1:4" ht="25.5">
      <c r="A1307" s="26">
        <v>2515</v>
      </c>
      <c r="B1307" s="31" t="s">
        <v>1413</v>
      </c>
      <c r="C1307" s="26" t="s">
        <v>55</v>
      </c>
      <c r="D1307" s="97">
        <v>11.3</v>
      </c>
    </row>
    <row r="1308" spans="1:4" ht="25.5">
      <c r="A1308" s="26">
        <v>2519</v>
      </c>
      <c r="B1308" s="31" t="s">
        <v>1414</v>
      </c>
      <c r="C1308" s="26" t="s">
        <v>55</v>
      </c>
      <c r="D1308" s="97">
        <v>150.16999999999999</v>
      </c>
    </row>
    <row r="1309" spans="1:4" ht="25.5">
      <c r="A1309" s="26">
        <v>2520</v>
      </c>
      <c r="B1309" s="31" t="s">
        <v>1415</v>
      </c>
      <c r="C1309" s="26" t="s">
        <v>55</v>
      </c>
      <c r="D1309" s="97">
        <v>276.39</v>
      </c>
    </row>
    <row r="1310" spans="1:4" ht="25.5">
      <c r="A1310" s="26">
        <v>1602</v>
      </c>
      <c r="B1310" s="31" t="s">
        <v>1416</v>
      </c>
      <c r="C1310" s="26" t="s">
        <v>55</v>
      </c>
      <c r="D1310" s="97">
        <v>50.58</v>
      </c>
    </row>
    <row r="1311" spans="1:4" ht="25.5">
      <c r="A1311" s="26">
        <v>1601</v>
      </c>
      <c r="B1311" s="31" t="s">
        <v>1417</v>
      </c>
      <c r="C1311" s="26" t="s">
        <v>55</v>
      </c>
      <c r="D1311" s="97">
        <v>45.08</v>
      </c>
    </row>
    <row r="1312" spans="1:4" ht="25.5">
      <c r="A1312" s="26">
        <v>1598</v>
      </c>
      <c r="B1312" s="31" t="s">
        <v>1418</v>
      </c>
      <c r="C1312" s="26" t="s">
        <v>55</v>
      </c>
      <c r="D1312" s="97">
        <v>13.34</v>
      </c>
    </row>
    <row r="1313" spans="1:4" ht="25.5">
      <c r="A1313" s="26">
        <v>1600</v>
      </c>
      <c r="B1313" s="31" t="s">
        <v>1419</v>
      </c>
      <c r="C1313" s="26" t="s">
        <v>55</v>
      </c>
      <c r="D1313" s="97">
        <v>19.690000000000001</v>
      </c>
    </row>
    <row r="1314" spans="1:4" ht="25.5">
      <c r="A1314" s="26">
        <v>1603</v>
      </c>
      <c r="B1314" s="31" t="s">
        <v>1420</v>
      </c>
      <c r="C1314" s="26" t="s">
        <v>55</v>
      </c>
      <c r="D1314" s="97">
        <v>76.37</v>
      </c>
    </row>
    <row r="1315" spans="1:4" ht="25.5">
      <c r="A1315" s="26">
        <v>1599</v>
      </c>
      <c r="B1315" s="31" t="s">
        <v>1421</v>
      </c>
      <c r="C1315" s="26" t="s">
        <v>55</v>
      </c>
      <c r="D1315" s="97">
        <v>15.48</v>
      </c>
    </row>
    <row r="1316" spans="1:4" ht="25.5">
      <c r="A1316" s="26">
        <v>1597</v>
      </c>
      <c r="B1316" s="31" t="s">
        <v>1422</v>
      </c>
      <c r="C1316" s="26" t="s">
        <v>55</v>
      </c>
      <c r="D1316" s="97">
        <v>12.54</v>
      </c>
    </row>
    <row r="1317" spans="1:4">
      <c r="A1317" s="26">
        <v>39602</v>
      </c>
      <c r="B1317" s="31" t="s">
        <v>1423</v>
      </c>
      <c r="C1317" s="26" t="s">
        <v>55</v>
      </c>
      <c r="D1317" s="97">
        <v>1.04</v>
      </c>
    </row>
    <row r="1318" spans="1:4">
      <c r="A1318" s="26">
        <v>39603</v>
      </c>
      <c r="B1318" s="31" t="s">
        <v>1424</v>
      </c>
      <c r="C1318" s="26" t="s">
        <v>55</v>
      </c>
      <c r="D1318" s="97">
        <v>2.21</v>
      </c>
    </row>
    <row r="1319" spans="1:4" ht="25.5">
      <c r="A1319" s="26">
        <v>11821</v>
      </c>
      <c r="B1319" s="31" t="s">
        <v>1425</v>
      </c>
      <c r="C1319" s="26" t="s">
        <v>55</v>
      </c>
      <c r="D1319" s="97">
        <v>10.3</v>
      </c>
    </row>
    <row r="1320" spans="1:4" ht="25.5">
      <c r="A1320" s="26">
        <v>1562</v>
      </c>
      <c r="B1320" s="31" t="s">
        <v>1426</v>
      </c>
      <c r="C1320" s="26" t="s">
        <v>55</v>
      </c>
      <c r="D1320" s="97">
        <v>16.87</v>
      </c>
    </row>
    <row r="1321" spans="1:4" ht="25.5">
      <c r="A1321" s="26">
        <v>1563</v>
      </c>
      <c r="B1321" s="31" t="s">
        <v>1427</v>
      </c>
      <c r="C1321" s="26" t="s">
        <v>55</v>
      </c>
      <c r="D1321" s="97">
        <v>22.64</v>
      </c>
    </row>
    <row r="1322" spans="1:4">
      <c r="A1322" s="26">
        <v>11856</v>
      </c>
      <c r="B1322" s="31" t="s">
        <v>1428</v>
      </c>
      <c r="C1322" s="26" t="s">
        <v>55</v>
      </c>
      <c r="D1322" s="97">
        <v>6.75</v>
      </c>
    </row>
    <row r="1323" spans="1:4">
      <c r="A1323" s="26">
        <v>11857</v>
      </c>
      <c r="B1323" s="31" t="s">
        <v>1429</v>
      </c>
      <c r="C1323" s="26" t="s">
        <v>55</v>
      </c>
      <c r="D1323" s="97">
        <v>35.520000000000003</v>
      </c>
    </row>
    <row r="1324" spans="1:4">
      <c r="A1324" s="26">
        <v>11858</v>
      </c>
      <c r="B1324" s="31" t="s">
        <v>1430</v>
      </c>
      <c r="C1324" s="26" t="s">
        <v>55</v>
      </c>
      <c r="D1324" s="97">
        <v>44.09</v>
      </c>
    </row>
    <row r="1325" spans="1:4">
      <c r="A1325" s="26">
        <v>1539</v>
      </c>
      <c r="B1325" s="31" t="s">
        <v>1431</v>
      </c>
      <c r="C1325" s="26" t="s">
        <v>55</v>
      </c>
      <c r="D1325" s="97">
        <v>7.93</v>
      </c>
    </row>
    <row r="1326" spans="1:4">
      <c r="A1326" s="26">
        <v>11859</v>
      </c>
      <c r="B1326" s="31" t="s">
        <v>1432</v>
      </c>
      <c r="C1326" s="26" t="s">
        <v>55</v>
      </c>
      <c r="D1326" s="97">
        <v>59.98</v>
      </c>
    </row>
    <row r="1327" spans="1:4">
      <c r="A1327" s="26">
        <v>1550</v>
      </c>
      <c r="B1327" s="31" t="s">
        <v>1433</v>
      </c>
      <c r="C1327" s="26" t="s">
        <v>55</v>
      </c>
      <c r="D1327" s="97">
        <v>8.3699999999999992</v>
      </c>
    </row>
    <row r="1328" spans="1:4">
      <c r="A1328" s="26">
        <v>11854</v>
      </c>
      <c r="B1328" s="31" t="s">
        <v>1434</v>
      </c>
      <c r="C1328" s="26" t="s">
        <v>55</v>
      </c>
      <c r="D1328" s="97">
        <v>10.45</v>
      </c>
    </row>
    <row r="1329" spans="1:4">
      <c r="A1329" s="26">
        <v>11862</v>
      </c>
      <c r="B1329" s="31" t="s">
        <v>1435</v>
      </c>
      <c r="C1329" s="26" t="s">
        <v>55</v>
      </c>
      <c r="D1329" s="97">
        <v>14.67</v>
      </c>
    </row>
    <row r="1330" spans="1:4">
      <c r="A1330" s="26">
        <v>11863</v>
      </c>
      <c r="B1330" s="31" t="s">
        <v>1436</v>
      </c>
      <c r="C1330" s="26" t="s">
        <v>55</v>
      </c>
      <c r="D1330" s="97">
        <v>5.92</v>
      </c>
    </row>
    <row r="1331" spans="1:4">
      <c r="A1331" s="26">
        <v>11855</v>
      </c>
      <c r="B1331" s="31" t="s">
        <v>1437</v>
      </c>
      <c r="C1331" s="26" t="s">
        <v>55</v>
      </c>
      <c r="D1331" s="97">
        <v>21.89</v>
      </c>
    </row>
    <row r="1332" spans="1:4">
      <c r="A1332" s="26">
        <v>11864</v>
      </c>
      <c r="B1332" s="31" t="s">
        <v>1438</v>
      </c>
      <c r="C1332" s="26" t="s">
        <v>55</v>
      </c>
      <c r="D1332" s="97">
        <v>33.1</v>
      </c>
    </row>
    <row r="1333" spans="1:4" ht="25.5">
      <c r="A1333" s="26">
        <v>2527</v>
      </c>
      <c r="B1333" s="31" t="s">
        <v>1439</v>
      </c>
      <c r="C1333" s="26" t="s">
        <v>55</v>
      </c>
      <c r="D1333" s="97">
        <v>9.36</v>
      </c>
    </row>
    <row r="1334" spans="1:4" ht="25.5">
      <c r="A1334" s="26">
        <v>2526</v>
      </c>
      <c r="B1334" s="31" t="s">
        <v>1440</v>
      </c>
      <c r="C1334" s="26" t="s">
        <v>55</v>
      </c>
      <c r="D1334" s="97">
        <v>6</v>
      </c>
    </row>
    <row r="1335" spans="1:4" ht="25.5">
      <c r="A1335" s="26">
        <v>2487</v>
      </c>
      <c r="B1335" s="31" t="s">
        <v>1441</v>
      </c>
      <c r="C1335" s="26" t="s">
        <v>55</v>
      </c>
      <c r="D1335" s="97">
        <v>2.04</v>
      </c>
    </row>
    <row r="1336" spans="1:4" ht="25.5">
      <c r="A1336" s="26">
        <v>2483</v>
      </c>
      <c r="B1336" s="31" t="s">
        <v>1442</v>
      </c>
      <c r="C1336" s="26" t="s">
        <v>55</v>
      </c>
      <c r="D1336" s="97">
        <v>4.2699999999999996</v>
      </c>
    </row>
    <row r="1337" spans="1:4" ht="25.5">
      <c r="A1337" s="26">
        <v>2528</v>
      </c>
      <c r="B1337" s="31" t="s">
        <v>1443</v>
      </c>
      <c r="C1337" s="26" t="s">
        <v>55</v>
      </c>
      <c r="D1337" s="97">
        <v>23.56</v>
      </c>
    </row>
    <row r="1338" spans="1:4" ht="25.5">
      <c r="A1338" s="26">
        <v>2489</v>
      </c>
      <c r="B1338" s="31" t="s">
        <v>1444</v>
      </c>
      <c r="C1338" s="26" t="s">
        <v>55</v>
      </c>
      <c r="D1338" s="97">
        <v>10.38</v>
      </c>
    </row>
    <row r="1339" spans="1:4" ht="25.5">
      <c r="A1339" s="26">
        <v>2488</v>
      </c>
      <c r="B1339" s="31" t="s">
        <v>1445</v>
      </c>
      <c r="C1339" s="26" t="s">
        <v>55</v>
      </c>
      <c r="D1339" s="97">
        <v>2.4</v>
      </c>
    </row>
    <row r="1340" spans="1:4" ht="25.5">
      <c r="A1340" s="26">
        <v>2484</v>
      </c>
      <c r="B1340" s="31" t="s">
        <v>1446</v>
      </c>
      <c r="C1340" s="26" t="s">
        <v>55</v>
      </c>
      <c r="D1340" s="97">
        <v>34.229999999999997</v>
      </c>
    </row>
    <row r="1341" spans="1:4" ht="25.5">
      <c r="A1341" s="26">
        <v>2485</v>
      </c>
      <c r="B1341" s="31" t="s">
        <v>1447</v>
      </c>
      <c r="C1341" s="26" t="s">
        <v>55</v>
      </c>
      <c r="D1341" s="97">
        <v>53.64</v>
      </c>
    </row>
    <row r="1342" spans="1:4" ht="25.5">
      <c r="A1342" s="26">
        <v>39279</v>
      </c>
      <c r="B1342" s="31" t="s">
        <v>1448</v>
      </c>
      <c r="C1342" s="26" t="s">
        <v>55</v>
      </c>
      <c r="D1342" s="97">
        <v>8.35</v>
      </c>
    </row>
    <row r="1343" spans="1:4" ht="25.5">
      <c r="A1343" s="26">
        <v>39280</v>
      </c>
      <c r="B1343" s="31" t="s">
        <v>1449</v>
      </c>
      <c r="C1343" s="26" t="s">
        <v>55</v>
      </c>
      <c r="D1343" s="97">
        <v>9.36</v>
      </c>
    </row>
    <row r="1344" spans="1:4" ht="25.5">
      <c r="A1344" s="26">
        <v>39281</v>
      </c>
      <c r="B1344" s="31" t="s">
        <v>1450</v>
      </c>
      <c r="C1344" s="26" t="s">
        <v>55</v>
      </c>
      <c r="D1344" s="97">
        <v>12.37</v>
      </c>
    </row>
    <row r="1345" spans="1:4" ht="25.5">
      <c r="A1345" s="26">
        <v>39282</v>
      </c>
      <c r="B1345" s="31" t="s">
        <v>1451</v>
      </c>
      <c r="C1345" s="26" t="s">
        <v>55</v>
      </c>
      <c r="D1345" s="97">
        <v>17.260000000000002</v>
      </c>
    </row>
    <row r="1346" spans="1:4" ht="25.5">
      <c r="A1346" s="26">
        <v>38844</v>
      </c>
      <c r="B1346" s="31" t="s">
        <v>1452</v>
      </c>
      <c r="C1346" s="26" t="s">
        <v>55</v>
      </c>
      <c r="D1346" s="97">
        <v>8.4700000000000006</v>
      </c>
    </row>
    <row r="1347" spans="1:4" ht="25.5">
      <c r="A1347" s="26">
        <v>38846</v>
      </c>
      <c r="B1347" s="31" t="s">
        <v>1453</v>
      </c>
      <c r="C1347" s="26" t="s">
        <v>55</v>
      </c>
      <c r="D1347" s="97">
        <v>8.6199999999999992</v>
      </c>
    </row>
    <row r="1348" spans="1:4" ht="25.5">
      <c r="A1348" s="26">
        <v>38847</v>
      </c>
      <c r="B1348" s="31" t="s">
        <v>1454</v>
      </c>
      <c r="C1348" s="26" t="s">
        <v>55</v>
      </c>
      <c r="D1348" s="97">
        <v>10.09</v>
      </c>
    </row>
    <row r="1349" spans="1:4" ht="25.5">
      <c r="A1349" s="26">
        <v>38850</v>
      </c>
      <c r="B1349" s="31" t="s">
        <v>1455</v>
      </c>
      <c r="C1349" s="26" t="s">
        <v>55</v>
      </c>
      <c r="D1349" s="97">
        <v>18.23</v>
      </c>
    </row>
    <row r="1350" spans="1:4" ht="25.5">
      <c r="A1350" s="26">
        <v>38848</v>
      </c>
      <c r="B1350" s="31" t="s">
        <v>1456</v>
      </c>
      <c r="C1350" s="26" t="s">
        <v>55</v>
      </c>
      <c r="D1350" s="97">
        <v>11.95</v>
      </c>
    </row>
    <row r="1351" spans="1:4" ht="25.5">
      <c r="A1351" s="26">
        <v>38851</v>
      </c>
      <c r="B1351" s="31" t="s">
        <v>1457</v>
      </c>
      <c r="C1351" s="26" t="s">
        <v>55</v>
      </c>
      <c r="D1351" s="97">
        <v>20.61</v>
      </c>
    </row>
    <row r="1352" spans="1:4" ht="25.5">
      <c r="A1352" s="26">
        <v>38854</v>
      </c>
      <c r="B1352" s="31" t="s">
        <v>1458</v>
      </c>
      <c r="C1352" s="26" t="s">
        <v>55</v>
      </c>
      <c r="D1352" s="97">
        <v>8.9499999999999993</v>
      </c>
    </row>
    <row r="1353" spans="1:4">
      <c r="A1353" s="26">
        <v>44247</v>
      </c>
      <c r="B1353" s="31" t="s">
        <v>1459</v>
      </c>
      <c r="C1353" s="26" t="s">
        <v>55</v>
      </c>
      <c r="D1353" s="97">
        <v>1651.11</v>
      </c>
    </row>
    <row r="1354" spans="1:4">
      <c r="A1354" s="26">
        <v>38005</v>
      </c>
      <c r="B1354" s="31" t="s">
        <v>1460</v>
      </c>
      <c r="C1354" s="26" t="s">
        <v>55</v>
      </c>
      <c r="D1354" s="97">
        <v>19.63</v>
      </c>
    </row>
    <row r="1355" spans="1:4">
      <c r="A1355" s="26">
        <v>38006</v>
      </c>
      <c r="B1355" s="31" t="s">
        <v>1461</v>
      </c>
      <c r="C1355" s="26" t="s">
        <v>55</v>
      </c>
      <c r="D1355" s="97">
        <v>26.09</v>
      </c>
    </row>
    <row r="1356" spans="1:4">
      <c r="A1356" s="26">
        <v>38428</v>
      </c>
      <c r="B1356" s="31" t="s">
        <v>1462</v>
      </c>
      <c r="C1356" s="26" t="s">
        <v>55</v>
      </c>
      <c r="D1356" s="98">
        <v>23.36</v>
      </c>
    </row>
    <row r="1357" spans="1:4">
      <c r="A1357" s="26">
        <v>38007</v>
      </c>
      <c r="B1357" s="31" t="s">
        <v>1463</v>
      </c>
      <c r="C1357" s="26" t="s">
        <v>55</v>
      </c>
      <c r="D1357" s="97">
        <v>30.1</v>
      </c>
    </row>
    <row r="1358" spans="1:4">
      <c r="A1358" s="26">
        <v>38008</v>
      </c>
      <c r="B1358" s="31" t="s">
        <v>1464</v>
      </c>
      <c r="C1358" s="26" t="s">
        <v>55</v>
      </c>
      <c r="D1358" s="97">
        <v>48.16</v>
      </c>
    </row>
    <row r="1359" spans="1:4">
      <c r="A1359" s="26">
        <v>38009</v>
      </c>
      <c r="B1359" s="31" t="s">
        <v>1465</v>
      </c>
      <c r="C1359" s="26" t="s">
        <v>55</v>
      </c>
      <c r="D1359" s="97">
        <v>58.96</v>
      </c>
    </row>
    <row r="1360" spans="1:4">
      <c r="A1360" s="26">
        <v>44248</v>
      </c>
      <c r="B1360" s="31" t="s">
        <v>1466</v>
      </c>
      <c r="C1360" s="26" t="s">
        <v>55</v>
      </c>
      <c r="D1360" s="97">
        <v>96.11</v>
      </c>
    </row>
    <row r="1361" spans="1:4">
      <c r="A1361" s="26">
        <v>44249</v>
      </c>
      <c r="B1361" s="31" t="s">
        <v>1467</v>
      </c>
      <c r="C1361" s="26" t="s">
        <v>55</v>
      </c>
      <c r="D1361" s="97">
        <v>370.82</v>
      </c>
    </row>
    <row r="1362" spans="1:4">
      <c r="A1362" s="26">
        <v>44250</v>
      </c>
      <c r="B1362" s="31" t="s">
        <v>1468</v>
      </c>
      <c r="C1362" s="26" t="s">
        <v>55</v>
      </c>
      <c r="D1362" s="97">
        <v>538.51</v>
      </c>
    </row>
    <row r="1363" spans="1:4" ht="38.25">
      <c r="A1363" s="26">
        <v>3104</v>
      </c>
      <c r="B1363" s="31" t="s">
        <v>1469</v>
      </c>
      <c r="C1363" s="26" t="s">
        <v>66</v>
      </c>
      <c r="D1363" s="97">
        <v>129.13999999999999</v>
      </c>
    </row>
    <row r="1364" spans="1:4" ht="25.5">
      <c r="A1364" s="26">
        <v>1607</v>
      </c>
      <c r="B1364" s="31" t="s">
        <v>1470</v>
      </c>
      <c r="C1364" s="26" t="s">
        <v>66</v>
      </c>
      <c r="D1364" s="97">
        <v>0.32</v>
      </c>
    </row>
    <row r="1365" spans="1:4" ht="25.5">
      <c r="A1365" s="26">
        <v>38169</v>
      </c>
      <c r="B1365" s="31" t="s">
        <v>1471</v>
      </c>
      <c r="C1365" s="26" t="s">
        <v>66</v>
      </c>
      <c r="D1365" s="97">
        <v>73.709999999999994</v>
      </c>
    </row>
    <row r="1366" spans="1:4" ht="25.5">
      <c r="A1366" s="26">
        <v>6142</v>
      </c>
      <c r="B1366" s="31" t="s">
        <v>1472</v>
      </c>
      <c r="C1366" s="26" t="s">
        <v>55</v>
      </c>
      <c r="D1366" s="97">
        <v>8.3699999999999992</v>
      </c>
    </row>
    <row r="1367" spans="1:4" ht="25.5">
      <c r="A1367" s="26">
        <v>11686</v>
      </c>
      <c r="B1367" s="31" t="s">
        <v>1473</v>
      </c>
      <c r="C1367" s="26" t="s">
        <v>55</v>
      </c>
      <c r="D1367" s="97">
        <v>11.62</v>
      </c>
    </row>
    <row r="1368" spans="1:4" ht="25.5">
      <c r="A1368" s="26">
        <v>37598</v>
      </c>
      <c r="B1368" s="31" t="s">
        <v>1474</v>
      </c>
      <c r="C1368" s="26" t="s">
        <v>55</v>
      </c>
      <c r="D1368" s="97">
        <v>38.86</v>
      </c>
    </row>
    <row r="1369" spans="1:4" ht="38.25">
      <c r="A1369" s="26">
        <v>25398</v>
      </c>
      <c r="B1369" s="31" t="s">
        <v>1475</v>
      </c>
      <c r="C1369" s="26" t="s">
        <v>55</v>
      </c>
      <c r="D1369" s="97">
        <v>3691.33</v>
      </c>
    </row>
    <row r="1370" spans="1:4" ht="38.25">
      <c r="A1370" s="26">
        <v>25399</v>
      </c>
      <c r="B1370" s="31" t="s">
        <v>1476</v>
      </c>
      <c r="C1370" s="26" t="s">
        <v>55</v>
      </c>
      <c r="D1370" s="97">
        <v>2240.96</v>
      </c>
    </row>
    <row r="1371" spans="1:4" ht="25.5">
      <c r="A1371" s="26">
        <v>43440</v>
      </c>
      <c r="B1371" s="31" t="s">
        <v>1477</v>
      </c>
      <c r="C1371" s="26" t="s">
        <v>55</v>
      </c>
      <c r="D1371" s="97">
        <v>407.48</v>
      </c>
    </row>
    <row r="1372" spans="1:4" ht="25.5">
      <c r="A1372" s="26">
        <v>10667</v>
      </c>
      <c r="B1372" s="31" t="s">
        <v>1478</v>
      </c>
      <c r="C1372" s="26" t="s">
        <v>55</v>
      </c>
      <c r="D1372" s="98">
        <v>19404</v>
      </c>
    </row>
    <row r="1373" spans="1:4" ht="25.5">
      <c r="A1373" s="26">
        <v>1613</v>
      </c>
      <c r="B1373" s="31" t="s">
        <v>1479</v>
      </c>
      <c r="C1373" s="26" t="s">
        <v>55</v>
      </c>
      <c r="D1373" s="98">
        <v>1282.07</v>
      </c>
    </row>
    <row r="1374" spans="1:4" ht="25.5">
      <c r="A1374" s="26">
        <v>1626</v>
      </c>
      <c r="B1374" s="31" t="s">
        <v>1480</v>
      </c>
      <c r="C1374" s="26" t="s">
        <v>55</v>
      </c>
      <c r="D1374" s="97">
        <v>1917.5</v>
      </c>
    </row>
    <row r="1375" spans="1:4" ht="25.5">
      <c r="A1375" s="26">
        <v>1625</v>
      </c>
      <c r="B1375" s="31" t="s">
        <v>1481</v>
      </c>
      <c r="C1375" s="26" t="s">
        <v>55</v>
      </c>
      <c r="D1375" s="98">
        <v>133.93</v>
      </c>
    </row>
    <row r="1376" spans="1:4" ht="25.5">
      <c r="A1376" s="26">
        <v>1622</v>
      </c>
      <c r="B1376" s="31" t="s">
        <v>1482</v>
      </c>
      <c r="C1376" s="26" t="s">
        <v>55</v>
      </c>
      <c r="D1376" s="98">
        <v>4327</v>
      </c>
    </row>
    <row r="1377" spans="1:4" ht="25.5">
      <c r="A1377" s="26">
        <v>1620</v>
      </c>
      <c r="B1377" s="31" t="s">
        <v>1483</v>
      </c>
      <c r="C1377" s="26" t="s">
        <v>55</v>
      </c>
      <c r="D1377" s="98">
        <v>282.13</v>
      </c>
    </row>
    <row r="1378" spans="1:4" ht="25.5">
      <c r="A1378" s="26">
        <v>1629</v>
      </c>
      <c r="B1378" s="31" t="s">
        <v>1484</v>
      </c>
      <c r="C1378" s="26" t="s">
        <v>55</v>
      </c>
      <c r="D1378" s="97">
        <v>10530.9</v>
      </c>
    </row>
    <row r="1379" spans="1:4" ht="25.5">
      <c r="A1379" s="26">
        <v>1627</v>
      </c>
      <c r="B1379" s="31" t="s">
        <v>1485</v>
      </c>
      <c r="C1379" s="26" t="s">
        <v>55</v>
      </c>
      <c r="D1379" s="98">
        <v>539.28</v>
      </c>
    </row>
    <row r="1380" spans="1:4">
      <c r="A1380" s="26">
        <v>1623</v>
      </c>
      <c r="B1380" s="31" t="s">
        <v>1486</v>
      </c>
      <c r="C1380" s="26" t="s">
        <v>55</v>
      </c>
      <c r="D1380" s="97">
        <v>109.22</v>
      </c>
    </row>
    <row r="1381" spans="1:4">
      <c r="A1381" s="26">
        <v>1619</v>
      </c>
      <c r="B1381" s="31" t="s">
        <v>1487</v>
      </c>
      <c r="C1381" s="26" t="s">
        <v>55</v>
      </c>
      <c r="D1381" s="98">
        <v>150.24</v>
      </c>
    </row>
    <row r="1382" spans="1:4" ht="25.5">
      <c r="A1382" s="26">
        <v>1630</v>
      </c>
      <c r="B1382" s="31" t="s">
        <v>1488</v>
      </c>
      <c r="C1382" s="26" t="s">
        <v>55</v>
      </c>
      <c r="D1382" s="97">
        <v>3308.08</v>
      </c>
    </row>
    <row r="1383" spans="1:4" ht="25.5">
      <c r="A1383" s="26">
        <v>1616</v>
      </c>
      <c r="B1383" s="31" t="s">
        <v>1489</v>
      </c>
      <c r="C1383" s="26" t="s">
        <v>55</v>
      </c>
      <c r="D1383" s="97">
        <v>5087.8900000000003</v>
      </c>
    </row>
    <row r="1384" spans="1:4">
      <c r="A1384" s="26">
        <v>1614</v>
      </c>
      <c r="B1384" s="31" t="s">
        <v>1490</v>
      </c>
      <c r="C1384" s="26" t="s">
        <v>55</v>
      </c>
      <c r="D1384" s="97">
        <v>232.53</v>
      </c>
    </row>
    <row r="1385" spans="1:4" ht="25.5">
      <c r="A1385" s="26">
        <v>1617</v>
      </c>
      <c r="B1385" s="31" t="s">
        <v>1491</v>
      </c>
      <c r="C1385" s="26" t="s">
        <v>55</v>
      </c>
      <c r="D1385" s="98">
        <v>6073.84</v>
      </c>
    </row>
    <row r="1386" spans="1:4">
      <c r="A1386" s="26">
        <v>1621</v>
      </c>
      <c r="B1386" s="31" t="s">
        <v>1492</v>
      </c>
      <c r="C1386" s="26" t="s">
        <v>55</v>
      </c>
      <c r="D1386" s="98">
        <v>415.88</v>
      </c>
    </row>
    <row r="1387" spans="1:4" ht="25.5">
      <c r="A1387" s="26">
        <v>1624</v>
      </c>
      <c r="B1387" s="31" t="s">
        <v>1493</v>
      </c>
      <c r="C1387" s="26" t="s">
        <v>55</v>
      </c>
      <c r="D1387" s="97">
        <v>14929.8</v>
      </c>
    </row>
    <row r="1388" spans="1:4">
      <c r="A1388" s="26">
        <v>1615</v>
      </c>
      <c r="B1388" s="31" t="s">
        <v>1494</v>
      </c>
      <c r="C1388" s="26" t="s">
        <v>55</v>
      </c>
      <c r="D1388" s="98">
        <v>780.96</v>
      </c>
    </row>
    <row r="1389" spans="1:4">
      <c r="A1389" s="26">
        <v>1612</v>
      </c>
      <c r="B1389" s="31" t="s">
        <v>1495</v>
      </c>
      <c r="C1389" s="26" t="s">
        <v>55</v>
      </c>
      <c r="D1389" s="97">
        <v>102.86</v>
      </c>
    </row>
    <row r="1390" spans="1:4">
      <c r="A1390" s="26">
        <v>1618</v>
      </c>
      <c r="B1390" s="31" t="s">
        <v>1496</v>
      </c>
      <c r="C1390" s="26" t="s">
        <v>55</v>
      </c>
      <c r="D1390" s="98">
        <v>1073.1600000000001</v>
      </c>
    </row>
    <row r="1391" spans="1:4">
      <c r="A1391" s="26">
        <v>14211</v>
      </c>
      <c r="B1391" s="31" t="s">
        <v>1497</v>
      </c>
      <c r="C1391" s="26" t="s">
        <v>55</v>
      </c>
      <c r="D1391" s="97">
        <v>47.39</v>
      </c>
    </row>
    <row r="1392" spans="1:4" ht="25.5">
      <c r="A1392" s="26">
        <v>43657</v>
      </c>
      <c r="B1392" s="31" t="s">
        <v>1498</v>
      </c>
      <c r="C1392" s="26" t="s">
        <v>56</v>
      </c>
      <c r="D1392" s="97">
        <v>7.42</v>
      </c>
    </row>
    <row r="1393" spans="1:4">
      <c r="A1393" s="26">
        <v>38200</v>
      </c>
      <c r="B1393" s="31" t="s">
        <v>1499</v>
      </c>
      <c r="C1393" s="26" t="s">
        <v>67</v>
      </c>
      <c r="D1393" s="98">
        <v>664.99</v>
      </c>
    </row>
    <row r="1394" spans="1:4" ht="25.5">
      <c r="A1394" s="26">
        <v>39269</v>
      </c>
      <c r="B1394" s="31" t="s">
        <v>1500</v>
      </c>
      <c r="C1394" s="26" t="s">
        <v>56</v>
      </c>
      <c r="D1394" s="97">
        <v>1.22</v>
      </c>
    </row>
    <row r="1395" spans="1:4" ht="25.5">
      <c r="A1395" s="26">
        <v>11889</v>
      </c>
      <c r="B1395" s="31" t="s">
        <v>1501</v>
      </c>
      <c r="C1395" s="26" t="s">
        <v>56</v>
      </c>
      <c r="D1395" s="97">
        <v>1.68</v>
      </c>
    </row>
    <row r="1396" spans="1:4" ht="25.5">
      <c r="A1396" s="26">
        <v>39270</v>
      </c>
      <c r="B1396" s="31" t="s">
        <v>1502</v>
      </c>
      <c r="C1396" s="26" t="s">
        <v>56</v>
      </c>
      <c r="D1396" s="97">
        <v>2.1800000000000002</v>
      </c>
    </row>
    <row r="1397" spans="1:4" ht="25.5">
      <c r="A1397" s="26">
        <v>11890</v>
      </c>
      <c r="B1397" s="31" t="s">
        <v>1503</v>
      </c>
      <c r="C1397" s="26" t="s">
        <v>56</v>
      </c>
      <c r="D1397" s="97">
        <v>2.97</v>
      </c>
    </row>
    <row r="1398" spans="1:4" ht="25.5">
      <c r="A1398" s="26">
        <v>11891</v>
      </c>
      <c r="B1398" s="31" t="s">
        <v>1504</v>
      </c>
      <c r="C1398" s="26" t="s">
        <v>56</v>
      </c>
      <c r="D1398" s="97">
        <v>4.82</v>
      </c>
    </row>
    <row r="1399" spans="1:4" ht="25.5">
      <c r="A1399" s="26">
        <v>11892</v>
      </c>
      <c r="B1399" s="31" t="s">
        <v>1505</v>
      </c>
      <c r="C1399" s="26" t="s">
        <v>56</v>
      </c>
      <c r="D1399" s="97">
        <v>7.87</v>
      </c>
    </row>
    <row r="1400" spans="1:4">
      <c r="A1400" s="26">
        <v>37601</v>
      </c>
      <c r="B1400" s="31" t="s">
        <v>1506</v>
      </c>
      <c r="C1400" s="26" t="s">
        <v>56</v>
      </c>
      <c r="D1400" s="97">
        <v>8.6300000000000008</v>
      </c>
    </row>
    <row r="1401" spans="1:4">
      <c r="A1401" s="26">
        <v>1634</v>
      </c>
      <c r="B1401" s="31" t="s">
        <v>1507</v>
      </c>
      <c r="C1401" s="26" t="s">
        <v>56</v>
      </c>
      <c r="D1401" s="97">
        <v>8.92</v>
      </c>
    </row>
    <row r="1402" spans="1:4" ht="25.5">
      <c r="A1402" s="26">
        <v>5086</v>
      </c>
      <c r="B1402" s="31" t="s">
        <v>1508</v>
      </c>
      <c r="C1402" s="26" t="s">
        <v>57</v>
      </c>
      <c r="D1402" s="97">
        <v>30.51</v>
      </c>
    </row>
    <row r="1403" spans="1:4" ht="25.5">
      <c r="A1403" s="26">
        <v>11280</v>
      </c>
      <c r="B1403" s="31" t="s">
        <v>1509</v>
      </c>
      <c r="C1403" s="26" t="s">
        <v>55</v>
      </c>
      <c r="D1403" s="97">
        <v>13801.74</v>
      </c>
    </row>
    <row r="1404" spans="1:4" ht="25.5">
      <c r="A1404" s="26">
        <v>40519</v>
      </c>
      <c r="B1404" s="31" t="s">
        <v>1510</v>
      </c>
      <c r="C1404" s="26" t="s">
        <v>55</v>
      </c>
      <c r="D1404" s="97">
        <v>113776.86</v>
      </c>
    </row>
    <row r="1405" spans="1:4">
      <c r="A1405" s="26">
        <v>39869</v>
      </c>
      <c r="B1405" s="31" t="s">
        <v>1511</v>
      </c>
      <c r="C1405" s="26" t="s">
        <v>55</v>
      </c>
      <c r="D1405" s="97">
        <v>13.04</v>
      </c>
    </row>
    <row r="1406" spans="1:4">
      <c r="A1406" s="26">
        <v>39870</v>
      </c>
      <c r="B1406" s="31" t="s">
        <v>1512</v>
      </c>
      <c r="C1406" s="26" t="s">
        <v>55</v>
      </c>
      <c r="D1406" s="98">
        <v>19.940000000000001</v>
      </c>
    </row>
    <row r="1407" spans="1:4">
      <c r="A1407" s="26">
        <v>39871</v>
      </c>
      <c r="B1407" s="31" t="s">
        <v>1513</v>
      </c>
      <c r="C1407" s="26" t="s">
        <v>55</v>
      </c>
      <c r="D1407" s="98">
        <v>22.36</v>
      </c>
    </row>
    <row r="1408" spans="1:4">
      <c r="A1408" s="26">
        <v>12722</v>
      </c>
      <c r="B1408" s="31" t="s">
        <v>1514</v>
      </c>
      <c r="C1408" s="26" t="s">
        <v>55</v>
      </c>
      <c r="D1408" s="97">
        <v>748.18</v>
      </c>
    </row>
    <row r="1409" spans="1:4">
      <c r="A1409" s="26">
        <v>12714</v>
      </c>
      <c r="B1409" s="31" t="s">
        <v>1515</v>
      </c>
      <c r="C1409" s="26" t="s">
        <v>55</v>
      </c>
      <c r="D1409" s="97">
        <v>4.88</v>
      </c>
    </row>
    <row r="1410" spans="1:4">
      <c r="A1410" s="26">
        <v>12715</v>
      </c>
      <c r="B1410" s="31" t="s">
        <v>1516</v>
      </c>
      <c r="C1410" s="26" t="s">
        <v>55</v>
      </c>
      <c r="D1410" s="97">
        <v>11.02</v>
      </c>
    </row>
    <row r="1411" spans="1:4">
      <c r="A1411" s="26">
        <v>12716</v>
      </c>
      <c r="B1411" s="31" t="s">
        <v>1517</v>
      </c>
      <c r="C1411" s="26" t="s">
        <v>55</v>
      </c>
      <c r="D1411" s="97">
        <v>18.940000000000001</v>
      </c>
    </row>
    <row r="1412" spans="1:4">
      <c r="A1412" s="26">
        <v>12717</v>
      </c>
      <c r="B1412" s="31" t="s">
        <v>1518</v>
      </c>
      <c r="C1412" s="26" t="s">
        <v>55</v>
      </c>
      <c r="D1412" s="97">
        <v>37.22</v>
      </c>
    </row>
    <row r="1413" spans="1:4">
      <c r="A1413" s="26">
        <v>12718</v>
      </c>
      <c r="B1413" s="31" t="s">
        <v>1519</v>
      </c>
      <c r="C1413" s="26" t="s">
        <v>55</v>
      </c>
      <c r="D1413" s="97">
        <v>57.12</v>
      </c>
    </row>
    <row r="1414" spans="1:4">
      <c r="A1414" s="26">
        <v>12719</v>
      </c>
      <c r="B1414" s="31" t="s">
        <v>1520</v>
      </c>
      <c r="C1414" s="26" t="s">
        <v>55</v>
      </c>
      <c r="D1414" s="97">
        <v>90.68</v>
      </c>
    </row>
    <row r="1415" spans="1:4">
      <c r="A1415" s="26">
        <v>12720</v>
      </c>
      <c r="B1415" s="31" t="s">
        <v>1521</v>
      </c>
      <c r="C1415" s="26" t="s">
        <v>55</v>
      </c>
      <c r="D1415" s="97">
        <v>315.75</v>
      </c>
    </row>
    <row r="1416" spans="1:4">
      <c r="A1416" s="26">
        <v>12721</v>
      </c>
      <c r="B1416" s="31" t="s">
        <v>1522</v>
      </c>
      <c r="C1416" s="26" t="s">
        <v>55</v>
      </c>
      <c r="D1416" s="97">
        <v>302.79000000000002</v>
      </c>
    </row>
    <row r="1417" spans="1:4">
      <c r="A1417" s="26">
        <v>3468</v>
      </c>
      <c r="B1417" s="31" t="s">
        <v>1523</v>
      </c>
      <c r="C1417" s="26" t="s">
        <v>55</v>
      </c>
      <c r="D1417" s="97">
        <v>47.39</v>
      </c>
    </row>
    <row r="1418" spans="1:4">
      <c r="A1418" s="26">
        <v>3465</v>
      </c>
      <c r="B1418" s="31" t="s">
        <v>1524</v>
      </c>
      <c r="C1418" s="26" t="s">
        <v>55</v>
      </c>
      <c r="D1418" s="97">
        <v>47.37</v>
      </c>
    </row>
    <row r="1419" spans="1:4">
      <c r="A1419" s="26">
        <v>12403</v>
      </c>
      <c r="B1419" s="31" t="s">
        <v>1525</v>
      </c>
      <c r="C1419" s="26" t="s">
        <v>55</v>
      </c>
      <c r="D1419" s="97">
        <v>33.76</v>
      </c>
    </row>
    <row r="1420" spans="1:4">
      <c r="A1420" s="26">
        <v>3463</v>
      </c>
      <c r="B1420" s="31" t="s">
        <v>1526</v>
      </c>
      <c r="C1420" s="26" t="s">
        <v>55</v>
      </c>
      <c r="D1420" s="97">
        <v>19.73</v>
      </c>
    </row>
    <row r="1421" spans="1:4">
      <c r="A1421" s="26">
        <v>3464</v>
      </c>
      <c r="B1421" s="31" t="s">
        <v>1527</v>
      </c>
      <c r="C1421" s="26" t="s">
        <v>55</v>
      </c>
      <c r="D1421" s="97">
        <v>19.73</v>
      </c>
    </row>
    <row r="1422" spans="1:4">
      <c r="A1422" s="26">
        <v>3466</v>
      </c>
      <c r="B1422" s="31" t="s">
        <v>1528</v>
      </c>
      <c r="C1422" s="26" t="s">
        <v>55</v>
      </c>
      <c r="D1422" s="97">
        <v>120.31</v>
      </c>
    </row>
    <row r="1423" spans="1:4">
      <c r="A1423" s="26">
        <v>3467</v>
      </c>
      <c r="B1423" s="31" t="s">
        <v>1529</v>
      </c>
      <c r="C1423" s="26" t="s">
        <v>55</v>
      </c>
      <c r="D1423" s="97">
        <v>67.95</v>
      </c>
    </row>
    <row r="1424" spans="1:4">
      <c r="A1424" s="26">
        <v>3462</v>
      </c>
      <c r="B1424" s="31" t="s">
        <v>1530</v>
      </c>
      <c r="C1424" s="26" t="s">
        <v>55</v>
      </c>
      <c r="D1424" s="97">
        <v>13.01</v>
      </c>
    </row>
    <row r="1425" spans="1:4">
      <c r="A1425" s="26">
        <v>3446</v>
      </c>
      <c r="B1425" s="31" t="s">
        <v>1531</v>
      </c>
      <c r="C1425" s="26" t="s">
        <v>55</v>
      </c>
      <c r="D1425" s="97">
        <v>40.06</v>
      </c>
    </row>
    <row r="1426" spans="1:4">
      <c r="A1426" s="26">
        <v>3445</v>
      </c>
      <c r="B1426" s="31" t="s">
        <v>1532</v>
      </c>
      <c r="C1426" s="26" t="s">
        <v>55</v>
      </c>
      <c r="D1426" s="97">
        <v>32.700000000000003</v>
      </c>
    </row>
    <row r="1427" spans="1:4">
      <c r="A1427" s="26">
        <v>3441</v>
      </c>
      <c r="B1427" s="31" t="s">
        <v>1533</v>
      </c>
      <c r="C1427" s="26" t="s">
        <v>55</v>
      </c>
      <c r="D1427" s="97">
        <v>9.23</v>
      </c>
    </row>
    <row r="1428" spans="1:4">
      <c r="A1428" s="26">
        <v>3444</v>
      </c>
      <c r="B1428" s="31" t="s">
        <v>1534</v>
      </c>
      <c r="C1428" s="26" t="s">
        <v>55</v>
      </c>
      <c r="D1428" s="97">
        <v>20.13</v>
      </c>
    </row>
    <row r="1429" spans="1:4">
      <c r="A1429" s="26">
        <v>12402</v>
      </c>
      <c r="B1429" s="31" t="s">
        <v>1535</v>
      </c>
      <c r="C1429" s="26" t="s">
        <v>55</v>
      </c>
      <c r="D1429" s="97">
        <v>112.6</v>
      </c>
    </row>
    <row r="1430" spans="1:4">
      <c r="A1430" s="26">
        <v>3447</v>
      </c>
      <c r="B1430" s="31" t="s">
        <v>1536</v>
      </c>
      <c r="C1430" s="26" t="s">
        <v>55</v>
      </c>
      <c r="D1430" s="97">
        <v>58.25</v>
      </c>
    </row>
    <row r="1431" spans="1:4">
      <c r="A1431" s="26">
        <v>3442</v>
      </c>
      <c r="B1431" s="31" t="s">
        <v>1537</v>
      </c>
      <c r="C1431" s="26" t="s">
        <v>55</v>
      </c>
      <c r="D1431" s="97">
        <v>13.8</v>
      </c>
    </row>
    <row r="1432" spans="1:4">
      <c r="A1432" s="26">
        <v>3448</v>
      </c>
      <c r="B1432" s="31" t="s">
        <v>1538</v>
      </c>
      <c r="C1432" s="26" t="s">
        <v>55</v>
      </c>
      <c r="D1432" s="97">
        <v>164.62</v>
      </c>
    </row>
    <row r="1433" spans="1:4">
      <c r="A1433" s="26">
        <v>3449</v>
      </c>
      <c r="B1433" s="31" t="s">
        <v>1539</v>
      </c>
      <c r="C1433" s="26" t="s">
        <v>55</v>
      </c>
      <c r="D1433" s="97">
        <v>288.45</v>
      </c>
    </row>
    <row r="1434" spans="1:4">
      <c r="A1434" s="26">
        <v>37438</v>
      </c>
      <c r="B1434" s="31" t="s">
        <v>1540</v>
      </c>
      <c r="C1434" s="26" t="s">
        <v>55</v>
      </c>
      <c r="D1434" s="97">
        <v>228.21</v>
      </c>
    </row>
    <row r="1435" spans="1:4">
      <c r="A1435" s="26">
        <v>37439</v>
      </c>
      <c r="B1435" s="31" t="s">
        <v>1541</v>
      </c>
      <c r="C1435" s="26" t="s">
        <v>55</v>
      </c>
      <c r="D1435" s="97">
        <v>1492.05</v>
      </c>
    </row>
    <row r="1436" spans="1:4">
      <c r="A1436" s="26">
        <v>37435</v>
      </c>
      <c r="B1436" s="31" t="s">
        <v>1542</v>
      </c>
      <c r="C1436" s="26" t="s">
        <v>55</v>
      </c>
      <c r="D1436" s="97">
        <v>26.82</v>
      </c>
    </row>
    <row r="1437" spans="1:4">
      <c r="A1437" s="26">
        <v>37436</v>
      </c>
      <c r="B1437" s="31" t="s">
        <v>1543</v>
      </c>
      <c r="C1437" s="26" t="s">
        <v>55</v>
      </c>
      <c r="D1437" s="97">
        <v>31.65</v>
      </c>
    </row>
    <row r="1438" spans="1:4">
      <c r="A1438" s="26">
        <v>37437</v>
      </c>
      <c r="B1438" s="31" t="s">
        <v>1544</v>
      </c>
      <c r="C1438" s="26" t="s">
        <v>55</v>
      </c>
      <c r="D1438" s="98">
        <v>45.78</v>
      </c>
    </row>
    <row r="1439" spans="1:4">
      <c r="A1439" s="26">
        <v>3473</v>
      </c>
      <c r="B1439" s="31" t="s">
        <v>1545</v>
      </c>
      <c r="C1439" s="26" t="s">
        <v>55</v>
      </c>
      <c r="D1439" s="97">
        <v>45.29</v>
      </c>
    </row>
    <row r="1440" spans="1:4">
      <c r="A1440" s="26">
        <v>3474</v>
      </c>
      <c r="B1440" s="31" t="s">
        <v>1546</v>
      </c>
      <c r="C1440" s="26" t="s">
        <v>55</v>
      </c>
      <c r="D1440" s="97">
        <v>37.33</v>
      </c>
    </row>
    <row r="1441" spans="1:4">
      <c r="A1441" s="26">
        <v>3450</v>
      </c>
      <c r="B1441" s="31" t="s">
        <v>1547</v>
      </c>
      <c r="C1441" s="26" t="s">
        <v>55</v>
      </c>
      <c r="D1441" s="97">
        <v>10.82</v>
      </c>
    </row>
    <row r="1442" spans="1:4">
      <c r="A1442" s="26">
        <v>3443</v>
      </c>
      <c r="B1442" s="31" t="s">
        <v>1548</v>
      </c>
      <c r="C1442" s="26" t="s">
        <v>55</v>
      </c>
      <c r="D1442" s="97">
        <v>23.22</v>
      </c>
    </row>
    <row r="1443" spans="1:4">
      <c r="A1443" s="26">
        <v>3453</v>
      </c>
      <c r="B1443" s="31" t="s">
        <v>1549</v>
      </c>
      <c r="C1443" s="26" t="s">
        <v>55</v>
      </c>
      <c r="D1443" s="97">
        <v>132.19999999999999</v>
      </c>
    </row>
    <row r="1444" spans="1:4">
      <c r="A1444" s="26">
        <v>3452</v>
      </c>
      <c r="B1444" s="31" t="s">
        <v>1550</v>
      </c>
      <c r="C1444" s="26" t="s">
        <v>55</v>
      </c>
      <c r="D1444" s="97">
        <v>65.25</v>
      </c>
    </row>
    <row r="1445" spans="1:4">
      <c r="A1445" s="26">
        <v>3451</v>
      </c>
      <c r="B1445" s="31" t="s">
        <v>1551</v>
      </c>
      <c r="C1445" s="26" t="s">
        <v>55</v>
      </c>
      <c r="D1445" s="97">
        <v>12.94</v>
      </c>
    </row>
    <row r="1446" spans="1:4">
      <c r="A1446" s="26">
        <v>3454</v>
      </c>
      <c r="B1446" s="31" t="s">
        <v>1552</v>
      </c>
      <c r="C1446" s="26" t="s">
        <v>55</v>
      </c>
      <c r="D1446" s="97">
        <v>201.07</v>
      </c>
    </row>
    <row r="1447" spans="1:4">
      <c r="A1447" s="26">
        <v>3458</v>
      </c>
      <c r="B1447" s="31" t="s">
        <v>1553</v>
      </c>
      <c r="C1447" s="26" t="s">
        <v>55</v>
      </c>
      <c r="D1447" s="97">
        <v>36.299999999999997</v>
      </c>
    </row>
    <row r="1448" spans="1:4">
      <c r="A1448" s="26">
        <v>3457</v>
      </c>
      <c r="B1448" s="31" t="s">
        <v>1554</v>
      </c>
      <c r="C1448" s="26" t="s">
        <v>55</v>
      </c>
      <c r="D1448" s="97">
        <v>27.25</v>
      </c>
    </row>
    <row r="1449" spans="1:4">
      <c r="A1449" s="26">
        <v>3455</v>
      </c>
      <c r="B1449" s="31" t="s">
        <v>1555</v>
      </c>
      <c r="C1449" s="26" t="s">
        <v>55</v>
      </c>
      <c r="D1449" s="97">
        <v>7.74</v>
      </c>
    </row>
    <row r="1450" spans="1:4">
      <c r="A1450" s="26">
        <v>3472</v>
      </c>
      <c r="B1450" s="31" t="s">
        <v>1556</v>
      </c>
      <c r="C1450" s="26" t="s">
        <v>55</v>
      </c>
      <c r="D1450" s="97">
        <v>17.39</v>
      </c>
    </row>
    <row r="1451" spans="1:4">
      <c r="A1451" s="26">
        <v>3470</v>
      </c>
      <c r="B1451" s="31" t="s">
        <v>1557</v>
      </c>
      <c r="C1451" s="26" t="s">
        <v>55</v>
      </c>
      <c r="D1451" s="97">
        <v>101.37</v>
      </c>
    </row>
    <row r="1452" spans="1:4">
      <c r="A1452" s="26">
        <v>3471</v>
      </c>
      <c r="B1452" s="31" t="s">
        <v>1558</v>
      </c>
      <c r="C1452" s="26" t="s">
        <v>55</v>
      </c>
      <c r="D1452" s="97">
        <v>55.7</v>
      </c>
    </row>
    <row r="1453" spans="1:4">
      <c r="A1453" s="26">
        <v>3456</v>
      </c>
      <c r="B1453" s="31" t="s">
        <v>1559</v>
      </c>
      <c r="C1453" s="26" t="s">
        <v>55</v>
      </c>
      <c r="D1453" s="97">
        <v>11.58</v>
      </c>
    </row>
    <row r="1454" spans="1:4">
      <c r="A1454" s="26">
        <v>3459</v>
      </c>
      <c r="B1454" s="31" t="s">
        <v>1560</v>
      </c>
      <c r="C1454" s="26" t="s">
        <v>55</v>
      </c>
      <c r="D1454" s="97">
        <v>142.97999999999999</v>
      </c>
    </row>
    <row r="1455" spans="1:4">
      <c r="A1455" s="26">
        <v>3469</v>
      </c>
      <c r="B1455" s="31" t="s">
        <v>1561</v>
      </c>
      <c r="C1455" s="26" t="s">
        <v>55</v>
      </c>
      <c r="D1455" s="97">
        <v>271.92</v>
      </c>
    </row>
    <row r="1456" spans="1:4">
      <c r="A1456" s="26">
        <v>3460</v>
      </c>
      <c r="B1456" s="31" t="s">
        <v>1562</v>
      </c>
      <c r="C1456" s="26" t="s">
        <v>55</v>
      </c>
      <c r="D1456" s="97">
        <v>396.77</v>
      </c>
    </row>
    <row r="1457" spans="1:4">
      <c r="A1457" s="26">
        <v>3461</v>
      </c>
      <c r="B1457" s="31" t="s">
        <v>1563</v>
      </c>
      <c r="C1457" s="26" t="s">
        <v>55</v>
      </c>
      <c r="D1457" s="97">
        <v>1014.11</v>
      </c>
    </row>
    <row r="1458" spans="1:4">
      <c r="A1458" s="26">
        <v>37433</v>
      </c>
      <c r="B1458" s="31" t="s">
        <v>1564</v>
      </c>
      <c r="C1458" s="26" t="s">
        <v>55</v>
      </c>
      <c r="D1458" s="97">
        <v>228.21</v>
      </c>
    </row>
    <row r="1459" spans="1:4">
      <c r="A1459" s="26">
        <v>37430</v>
      </c>
      <c r="B1459" s="31" t="s">
        <v>1565</v>
      </c>
      <c r="C1459" s="26" t="s">
        <v>55</v>
      </c>
      <c r="D1459" s="97">
        <v>28.6</v>
      </c>
    </row>
    <row r="1460" spans="1:4">
      <c r="A1460" s="26">
        <v>37434</v>
      </c>
      <c r="B1460" s="31" t="s">
        <v>1566</v>
      </c>
      <c r="C1460" s="26" t="s">
        <v>55</v>
      </c>
      <c r="D1460" s="98">
        <v>2127.86</v>
      </c>
    </row>
    <row r="1461" spans="1:4">
      <c r="A1461" s="26">
        <v>37431</v>
      </c>
      <c r="B1461" s="31" t="s">
        <v>1567</v>
      </c>
      <c r="C1461" s="26" t="s">
        <v>55</v>
      </c>
      <c r="D1461" s="97">
        <v>38.79</v>
      </c>
    </row>
    <row r="1462" spans="1:4">
      <c r="A1462" s="26">
        <v>37432</v>
      </c>
      <c r="B1462" s="31" t="s">
        <v>1568</v>
      </c>
      <c r="C1462" s="26" t="s">
        <v>55</v>
      </c>
      <c r="D1462" s="97">
        <v>71.56</v>
      </c>
    </row>
    <row r="1463" spans="1:4" ht="25.5">
      <c r="A1463" s="26">
        <v>37413</v>
      </c>
      <c r="B1463" s="31" t="s">
        <v>1569</v>
      </c>
      <c r="C1463" s="26" t="s">
        <v>55</v>
      </c>
      <c r="D1463" s="98">
        <v>3.8</v>
      </c>
    </row>
    <row r="1464" spans="1:4" ht="25.5">
      <c r="A1464" s="26">
        <v>37414</v>
      </c>
      <c r="B1464" s="31" t="s">
        <v>1570</v>
      </c>
      <c r="C1464" s="26" t="s">
        <v>55</v>
      </c>
      <c r="D1464" s="97">
        <v>4.3099999999999996</v>
      </c>
    </row>
    <row r="1465" spans="1:4" ht="25.5">
      <c r="A1465" s="26">
        <v>37415</v>
      </c>
      <c r="B1465" s="31" t="s">
        <v>1571</v>
      </c>
      <c r="C1465" s="26" t="s">
        <v>55</v>
      </c>
      <c r="D1465" s="97">
        <v>7.84</v>
      </c>
    </row>
    <row r="1466" spans="1:4" ht="25.5">
      <c r="A1466" s="26">
        <v>37416</v>
      </c>
      <c r="B1466" s="31" t="s">
        <v>1572</v>
      </c>
      <c r="C1466" s="26" t="s">
        <v>55</v>
      </c>
      <c r="D1466" s="97">
        <v>3.55</v>
      </c>
    </row>
    <row r="1467" spans="1:4" ht="25.5">
      <c r="A1467" s="26">
        <v>37417</v>
      </c>
      <c r="B1467" s="31" t="s">
        <v>1573</v>
      </c>
      <c r="C1467" s="26" t="s">
        <v>55</v>
      </c>
      <c r="D1467" s="97">
        <v>5.1100000000000003</v>
      </c>
    </row>
    <row r="1468" spans="1:4" ht="25.5">
      <c r="A1468" s="26">
        <v>43590</v>
      </c>
      <c r="B1468" s="31" t="s">
        <v>1574</v>
      </c>
      <c r="C1468" s="26" t="s">
        <v>55</v>
      </c>
      <c r="D1468" s="97">
        <v>141.86000000000001</v>
      </c>
    </row>
    <row r="1469" spans="1:4" ht="25.5">
      <c r="A1469" s="26">
        <v>43589</v>
      </c>
      <c r="B1469" s="31" t="s">
        <v>1575</v>
      </c>
      <c r="C1469" s="26" t="s">
        <v>55</v>
      </c>
      <c r="D1469" s="97">
        <v>25.66</v>
      </c>
    </row>
    <row r="1470" spans="1:4">
      <c r="A1470" s="26">
        <v>34519</v>
      </c>
      <c r="B1470" s="31" t="s">
        <v>1576</v>
      </c>
      <c r="C1470" s="26" t="s">
        <v>55</v>
      </c>
      <c r="D1470" s="97">
        <v>81.2</v>
      </c>
    </row>
    <row r="1471" spans="1:4">
      <c r="A1471" s="26">
        <v>1649</v>
      </c>
      <c r="B1471" s="31" t="s">
        <v>1577</v>
      </c>
      <c r="C1471" s="26" t="s">
        <v>55</v>
      </c>
      <c r="D1471" s="97">
        <v>85.61</v>
      </c>
    </row>
    <row r="1472" spans="1:4">
      <c r="A1472" s="26">
        <v>1653</v>
      </c>
      <c r="B1472" s="31" t="s">
        <v>1578</v>
      </c>
      <c r="C1472" s="26" t="s">
        <v>55</v>
      </c>
      <c r="D1472" s="97">
        <v>67.06</v>
      </c>
    </row>
    <row r="1473" spans="1:4">
      <c r="A1473" s="26">
        <v>1647</v>
      </c>
      <c r="B1473" s="31" t="s">
        <v>1579</v>
      </c>
      <c r="C1473" s="26" t="s">
        <v>55</v>
      </c>
      <c r="D1473" s="97">
        <v>24.01</v>
      </c>
    </row>
    <row r="1474" spans="1:4">
      <c r="A1474" s="26">
        <v>1648</v>
      </c>
      <c r="B1474" s="31" t="s">
        <v>1580</v>
      </c>
      <c r="C1474" s="26" t="s">
        <v>55</v>
      </c>
      <c r="D1474" s="97">
        <v>46.11</v>
      </c>
    </row>
    <row r="1475" spans="1:4">
      <c r="A1475" s="26">
        <v>1651</v>
      </c>
      <c r="B1475" s="31" t="s">
        <v>1581</v>
      </c>
      <c r="C1475" s="26" t="s">
        <v>55</v>
      </c>
      <c r="D1475" s="97">
        <v>213.9</v>
      </c>
    </row>
    <row r="1476" spans="1:4">
      <c r="A1476" s="26">
        <v>1650</v>
      </c>
      <c r="B1476" s="31" t="s">
        <v>1582</v>
      </c>
      <c r="C1476" s="26" t="s">
        <v>55</v>
      </c>
      <c r="D1476" s="97">
        <v>118.23</v>
      </c>
    </row>
    <row r="1477" spans="1:4">
      <c r="A1477" s="26">
        <v>1654</v>
      </c>
      <c r="B1477" s="31" t="s">
        <v>1583</v>
      </c>
      <c r="C1477" s="26" t="s">
        <v>55</v>
      </c>
      <c r="D1477" s="97">
        <v>32.96</v>
      </c>
    </row>
    <row r="1478" spans="1:4">
      <c r="A1478" s="26">
        <v>1652</v>
      </c>
      <c r="B1478" s="31" t="s">
        <v>1584</v>
      </c>
      <c r="C1478" s="26" t="s">
        <v>55</v>
      </c>
      <c r="D1478" s="97">
        <v>307.01</v>
      </c>
    </row>
    <row r="1479" spans="1:4" ht="25.5">
      <c r="A1479" s="26">
        <v>10510</v>
      </c>
      <c r="B1479" s="31" t="s">
        <v>1585</v>
      </c>
      <c r="C1479" s="26" t="s">
        <v>55</v>
      </c>
      <c r="D1479" s="97">
        <v>129.16</v>
      </c>
    </row>
    <row r="1480" spans="1:4">
      <c r="A1480" s="26">
        <v>1747</v>
      </c>
      <c r="B1480" s="31" t="s">
        <v>1586</v>
      </c>
      <c r="C1480" s="26" t="s">
        <v>55</v>
      </c>
      <c r="D1480" s="97">
        <v>219.69</v>
      </c>
    </row>
    <row r="1481" spans="1:4">
      <c r="A1481" s="26">
        <v>1744</v>
      </c>
      <c r="B1481" s="31" t="s">
        <v>1587</v>
      </c>
      <c r="C1481" s="26" t="s">
        <v>55</v>
      </c>
      <c r="D1481" s="97">
        <v>152.16999999999999</v>
      </c>
    </row>
    <row r="1482" spans="1:4">
      <c r="A1482" s="26">
        <v>1743</v>
      </c>
      <c r="B1482" s="31" t="s">
        <v>1588</v>
      </c>
      <c r="C1482" s="26" t="s">
        <v>55</v>
      </c>
      <c r="D1482" s="97">
        <v>199.82</v>
      </c>
    </row>
    <row r="1483" spans="1:4" ht="25.5">
      <c r="A1483" s="26">
        <v>39640</v>
      </c>
      <c r="B1483" s="31" t="s">
        <v>1589</v>
      </c>
      <c r="C1483" s="26" t="s">
        <v>55</v>
      </c>
      <c r="D1483" s="97">
        <v>11.83</v>
      </c>
    </row>
    <row r="1484" spans="1:4" ht="25.5">
      <c r="A1484" s="26">
        <v>7216</v>
      </c>
      <c r="B1484" s="31" t="s">
        <v>1590</v>
      </c>
      <c r="C1484" s="26" t="s">
        <v>55</v>
      </c>
      <c r="D1484" s="97">
        <v>63.56</v>
      </c>
    </row>
    <row r="1485" spans="1:4" ht="25.5">
      <c r="A1485" s="26">
        <v>20235</v>
      </c>
      <c r="B1485" s="31" t="s">
        <v>1591</v>
      </c>
      <c r="C1485" s="26" t="s">
        <v>55</v>
      </c>
      <c r="D1485" s="97">
        <v>51.1</v>
      </c>
    </row>
    <row r="1486" spans="1:4">
      <c r="A1486" s="26">
        <v>7181</v>
      </c>
      <c r="B1486" s="31" t="s">
        <v>1592</v>
      </c>
      <c r="C1486" s="26" t="s">
        <v>55</v>
      </c>
      <c r="D1486" s="97">
        <v>2.0699999999999998</v>
      </c>
    </row>
    <row r="1487" spans="1:4" ht="25.5">
      <c r="A1487" s="26">
        <v>40742</v>
      </c>
      <c r="B1487" s="31" t="s">
        <v>1593</v>
      </c>
      <c r="C1487" s="26" t="s">
        <v>55</v>
      </c>
      <c r="D1487" s="97">
        <v>10.96</v>
      </c>
    </row>
    <row r="1488" spans="1:4" ht="25.5">
      <c r="A1488" s="26">
        <v>7214</v>
      </c>
      <c r="B1488" s="31" t="s">
        <v>1594</v>
      </c>
      <c r="C1488" s="26" t="s">
        <v>55</v>
      </c>
      <c r="D1488" s="97">
        <v>62.07</v>
      </c>
    </row>
    <row r="1489" spans="1:4" ht="25.5">
      <c r="A1489" s="26">
        <v>7219</v>
      </c>
      <c r="B1489" s="31" t="s">
        <v>1595</v>
      </c>
      <c r="C1489" s="26" t="s">
        <v>55</v>
      </c>
      <c r="D1489" s="97">
        <v>55.06</v>
      </c>
    </row>
    <row r="1490" spans="1:4">
      <c r="A1490" s="26">
        <v>37971</v>
      </c>
      <c r="B1490" s="31" t="s">
        <v>1596</v>
      </c>
      <c r="C1490" s="26" t="s">
        <v>55</v>
      </c>
      <c r="D1490" s="97">
        <v>5.33</v>
      </c>
    </row>
    <row r="1491" spans="1:4">
      <c r="A1491" s="26">
        <v>37972</v>
      </c>
      <c r="B1491" s="31" t="s">
        <v>1597</v>
      </c>
      <c r="C1491" s="26" t="s">
        <v>55</v>
      </c>
      <c r="D1491" s="97">
        <v>7.57</v>
      </c>
    </row>
    <row r="1492" spans="1:4">
      <c r="A1492" s="26">
        <v>37973</v>
      </c>
      <c r="B1492" s="31" t="s">
        <v>1598</v>
      </c>
      <c r="C1492" s="26" t="s">
        <v>55</v>
      </c>
      <c r="D1492" s="97">
        <v>14.22</v>
      </c>
    </row>
    <row r="1493" spans="1:4">
      <c r="A1493" s="26">
        <v>1926</v>
      </c>
      <c r="B1493" s="31" t="s">
        <v>1599</v>
      </c>
      <c r="C1493" s="26" t="s">
        <v>55</v>
      </c>
      <c r="D1493" s="97">
        <v>2.3199999999999998</v>
      </c>
    </row>
    <row r="1494" spans="1:4">
      <c r="A1494" s="26">
        <v>1927</v>
      </c>
      <c r="B1494" s="31" t="s">
        <v>1600</v>
      </c>
      <c r="C1494" s="26" t="s">
        <v>55</v>
      </c>
      <c r="D1494" s="97">
        <v>2.6</v>
      </c>
    </row>
    <row r="1495" spans="1:4">
      <c r="A1495" s="26">
        <v>1923</v>
      </c>
      <c r="B1495" s="31" t="s">
        <v>1601</v>
      </c>
      <c r="C1495" s="26" t="s">
        <v>55</v>
      </c>
      <c r="D1495" s="97">
        <v>4.74</v>
      </c>
    </row>
    <row r="1496" spans="1:4">
      <c r="A1496" s="26">
        <v>1929</v>
      </c>
      <c r="B1496" s="31" t="s">
        <v>1602</v>
      </c>
      <c r="C1496" s="26" t="s">
        <v>55</v>
      </c>
      <c r="D1496" s="97">
        <v>5.75</v>
      </c>
    </row>
    <row r="1497" spans="1:4">
      <c r="A1497" s="26">
        <v>1930</v>
      </c>
      <c r="B1497" s="31" t="s">
        <v>1603</v>
      </c>
      <c r="C1497" s="26" t="s">
        <v>55</v>
      </c>
      <c r="D1497" s="97">
        <v>9.85</v>
      </c>
    </row>
    <row r="1498" spans="1:4">
      <c r="A1498" s="26">
        <v>1924</v>
      </c>
      <c r="B1498" s="31" t="s">
        <v>1604</v>
      </c>
      <c r="C1498" s="26" t="s">
        <v>55</v>
      </c>
      <c r="D1498" s="97">
        <v>15.89</v>
      </c>
    </row>
    <row r="1499" spans="1:4">
      <c r="A1499" s="26">
        <v>1922</v>
      </c>
      <c r="B1499" s="31" t="s">
        <v>1605</v>
      </c>
      <c r="C1499" s="26" t="s">
        <v>55</v>
      </c>
      <c r="D1499" s="97">
        <v>32.869999999999997</v>
      </c>
    </row>
    <row r="1500" spans="1:4">
      <c r="A1500" s="26">
        <v>1953</v>
      </c>
      <c r="B1500" s="31" t="s">
        <v>1606</v>
      </c>
      <c r="C1500" s="26" t="s">
        <v>55</v>
      </c>
      <c r="D1500" s="97">
        <v>40.130000000000003</v>
      </c>
    </row>
    <row r="1501" spans="1:4">
      <c r="A1501" s="26">
        <v>1962</v>
      </c>
      <c r="B1501" s="31" t="s">
        <v>1607</v>
      </c>
      <c r="C1501" s="26" t="s">
        <v>55</v>
      </c>
      <c r="D1501" s="97">
        <v>194.95</v>
      </c>
    </row>
    <row r="1502" spans="1:4">
      <c r="A1502" s="26">
        <v>1955</v>
      </c>
      <c r="B1502" s="31" t="s">
        <v>1608</v>
      </c>
      <c r="C1502" s="26" t="s">
        <v>55</v>
      </c>
      <c r="D1502" s="97">
        <v>2.2400000000000002</v>
      </c>
    </row>
    <row r="1503" spans="1:4">
      <c r="A1503" s="26">
        <v>1956</v>
      </c>
      <c r="B1503" s="31" t="s">
        <v>1609</v>
      </c>
      <c r="C1503" s="26" t="s">
        <v>55</v>
      </c>
      <c r="D1503" s="97">
        <v>3.17</v>
      </c>
    </row>
    <row r="1504" spans="1:4">
      <c r="A1504" s="26">
        <v>1957</v>
      </c>
      <c r="B1504" s="31" t="s">
        <v>1610</v>
      </c>
      <c r="C1504" s="26" t="s">
        <v>55</v>
      </c>
      <c r="D1504" s="97">
        <v>6.86</v>
      </c>
    </row>
    <row r="1505" spans="1:4">
      <c r="A1505" s="26">
        <v>1958</v>
      </c>
      <c r="B1505" s="31" t="s">
        <v>1611</v>
      </c>
      <c r="C1505" s="26" t="s">
        <v>55</v>
      </c>
      <c r="D1505" s="97">
        <v>12.77</v>
      </c>
    </row>
    <row r="1506" spans="1:4">
      <c r="A1506" s="26">
        <v>1959</v>
      </c>
      <c r="B1506" s="31" t="s">
        <v>1612</v>
      </c>
      <c r="C1506" s="26" t="s">
        <v>55</v>
      </c>
      <c r="D1506" s="97">
        <v>13.85</v>
      </c>
    </row>
    <row r="1507" spans="1:4">
      <c r="A1507" s="26">
        <v>1925</v>
      </c>
      <c r="B1507" s="31" t="s">
        <v>1613</v>
      </c>
      <c r="C1507" s="26" t="s">
        <v>55</v>
      </c>
      <c r="D1507" s="97">
        <v>36.200000000000003</v>
      </c>
    </row>
    <row r="1508" spans="1:4">
      <c r="A1508" s="26">
        <v>1960</v>
      </c>
      <c r="B1508" s="31" t="s">
        <v>1614</v>
      </c>
      <c r="C1508" s="26" t="s">
        <v>55</v>
      </c>
      <c r="D1508" s="97">
        <v>55.59</v>
      </c>
    </row>
    <row r="1509" spans="1:4">
      <c r="A1509" s="26">
        <v>1961</v>
      </c>
      <c r="B1509" s="31" t="s">
        <v>1615</v>
      </c>
      <c r="C1509" s="26" t="s">
        <v>55</v>
      </c>
      <c r="D1509" s="97">
        <v>71.22</v>
      </c>
    </row>
    <row r="1510" spans="1:4">
      <c r="A1510" s="26">
        <v>38423</v>
      </c>
      <c r="B1510" s="31" t="s">
        <v>1616</v>
      </c>
      <c r="C1510" s="26" t="s">
        <v>55</v>
      </c>
      <c r="D1510" s="97">
        <v>41.26</v>
      </c>
    </row>
    <row r="1511" spans="1:4">
      <c r="A1511" s="26">
        <v>39866</v>
      </c>
      <c r="B1511" s="31" t="s">
        <v>1617</v>
      </c>
      <c r="C1511" s="26" t="s">
        <v>55</v>
      </c>
      <c r="D1511" s="97">
        <v>17.27</v>
      </c>
    </row>
    <row r="1512" spans="1:4">
      <c r="A1512" s="26">
        <v>39867</v>
      </c>
      <c r="B1512" s="31" t="s">
        <v>1618</v>
      </c>
      <c r="C1512" s="26" t="s">
        <v>55</v>
      </c>
      <c r="D1512" s="97">
        <v>38.4</v>
      </c>
    </row>
    <row r="1513" spans="1:4">
      <c r="A1513" s="26">
        <v>39868</v>
      </c>
      <c r="B1513" s="31" t="s">
        <v>1619</v>
      </c>
      <c r="C1513" s="26" t="s">
        <v>55</v>
      </c>
      <c r="D1513" s="97">
        <v>69.17</v>
      </c>
    </row>
    <row r="1514" spans="1:4">
      <c r="A1514" s="26">
        <v>37999</v>
      </c>
      <c r="B1514" s="31" t="s">
        <v>1620</v>
      </c>
      <c r="C1514" s="26" t="s">
        <v>55</v>
      </c>
      <c r="D1514" s="97">
        <v>8.99</v>
      </c>
    </row>
    <row r="1515" spans="1:4">
      <c r="A1515" s="26">
        <v>38000</v>
      </c>
      <c r="B1515" s="31" t="s">
        <v>1621</v>
      </c>
      <c r="C1515" s="26" t="s">
        <v>55</v>
      </c>
      <c r="D1515" s="97">
        <v>10.5</v>
      </c>
    </row>
    <row r="1516" spans="1:4">
      <c r="A1516" s="26">
        <v>38129</v>
      </c>
      <c r="B1516" s="31" t="s">
        <v>1622</v>
      </c>
      <c r="C1516" s="26" t="s">
        <v>55</v>
      </c>
      <c r="D1516" s="97">
        <v>5.23</v>
      </c>
    </row>
    <row r="1517" spans="1:4">
      <c r="A1517" s="26">
        <v>38025</v>
      </c>
      <c r="B1517" s="31" t="s">
        <v>1623</v>
      </c>
      <c r="C1517" s="26" t="s">
        <v>55</v>
      </c>
      <c r="D1517" s="97">
        <v>7.1</v>
      </c>
    </row>
    <row r="1518" spans="1:4">
      <c r="A1518" s="26">
        <v>38026</v>
      </c>
      <c r="B1518" s="31" t="s">
        <v>1624</v>
      </c>
      <c r="C1518" s="26" t="s">
        <v>55</v>
      </c>
      <c r="D1518" s="97">
        <v>17.52</v>
      </c>
    </row>
    <row r="1519" spans="1:4">
      <c r="A1519" s="26">
        <v>1858</v>
      </c>
      <c r="B1519" s="31" t="s">
        <v>1625</v>
      </c>
      <c r="C1519" s="26" t="s">
        <v>55</v>
      </c>
      <c r="D1519" s="97">
        <v>63.93</v>
      </c>
    </row>
    <row r="1520" spans="1:4">
      <c r="A1520" s="26">
        <v>1844</v>
      </c>
      <c r="B1520" s="31" t="s">
        <v>1626</v>
      </c>
      <c r="C1520" s="26" t="s">
        <v>55</v>
      </c>
      <c r="D1520" s="97">
        <v>146.41999999999999</v>
      </c>
    </row>
    <row r="1521" spans="1:4">
      <c r="A1521" s="26">
        <v>1863</v>
      </c>
      <c r="B1521" s="31" t="s">
        <v>1627</v>
      </c>
      <c r="C1521" s="26" t="s">
        <v>55</v>
      </c>
      <c r="D1521" s="97">
        <v>68.040000000000006</v>
      </c>
    </row>
    <row r="1522" spans="1:4">
      <c r="A1522" s="26">
        <v>1865</v>
      </c>
      <c r="B1522" s="31" t="s">
        <v>1628</v>
      </c>
      <c r="C1522" s="26" t="s">
        <v>55</v>
      </c>
      <c r="D1522" s="97">
        <v>177.26</v>
      </c>
    </row>
    <row r="1523" spans="1:4">
      <c r="A1523" s="26">
        <v>36355</v>
      </c>
      <c r="B1523" s="31" t="s">
        <v>1629</v>
      </c>
      <c r="C1523" s="26" t="s">
        <v>55</v>
      </c>
      <c r="D1523" s="97">
        <v>9.4600000000000009</v>
      </c>
    </row>
    <row r="1524" spans="1:4">
      <c r="A1524" s="26">
        <v>36356</v>
      </c>
      <c r="B1524" s="31" t="s">
        <v>1630</v>
      </c>
      <c r="C1524" s="26" t="s">
        <v>55</v>
      </c>
      <c r="D1524" s="97">
        <v>15.22</v>
      </c>
    </row>
    <row r="1525" spans="1:4">
      <c r="A1525" s="26">
        <v>1966</v>
      </c>
      <c r="B1525" s="31" t="s">
        <v>1631</v>
      </c>
      <c r="C1525" s="26" t="s">
        <v>55</v>
      </c>
      <c r="D1525" s="97">
        <v>27.13</v>
      </c>
    </row>
    <row r="1526" spans="1:4">
      <c r="A1526" s="26">
        <v>1933</v>
      </c>
      <c r="B1526" s="31" t="s">
        <v>1632</v>
      </c>
      <c r="C1526" s="26" t="s">
        <v>55</v>
      </c>
      <c r="D1526" s="97">
        <v>5.85</v>
      </c>
    </row>
    <row r="1527" spans="1:4">
      <c r="A1527" s="26">
        <v>1932</v>
      </c>
      <c r="B1527" s="31" t="s">
        <v>1633</v>
      </c>
      <c r="C1527" s="26" t="s">
        <v>55</v>
      </c>
      <c r="D1527" s="97">
        <v>13.38</v>
      </c>
    </row>
    <row r="1528" spans="1:4">
      <c r="A1528" s="26">
        <v>1951</v>
      </c>
      <c r="B1528" s="31" t="s">
        <v>1634</v>
      </c>
      <c r="C1528" s="26" t="s">
        <v>55</v>
      </c>
      <c r="D1528" s="97">
        <v>27.91</v>
      </c>
    </row>
    <row r="1529" spans="1:4">
      <c r="A1529" s="26">
        <v>1970</v>
      </c>
      <c r="B1529" s="31" t="s">
        <v>1635</v>
      </c>
      <c r="C1529" s="26" t="s">
        <v>55</v>
      </c>
      <c r="D1529" s="97">
        <v>67.819999999999993</v>
      </c>
    </row>
    <row r="1530" spans="1:4">
      <c r="A1530" s="26">
        <v>1967</v>
      </c>
      <c r="B1530" s="31" t="s">
        <v>1636</v>
      </c>
      <c r="C1530" s="26" t="s">
        <v>55</v>
      </c>
      <c r="D1530" s="97">
        <v>8.0500000000000007</v>
      </c>
    </row>
    <row r="1531" spans="1:4">
      <c r="A1531" s="26">
        <v>1968</v>
      </c>
      <c r="B1531" s="31" t="s">
        <v>1637</v>
      </c>
      <c r="C1531" s="26" t="s">
        <v>55</v>
      </c>
      <c r="D1531" s="97">
        <v>15.92</v>
      </c>
    </row>
    <row r="1532" spans="1:4">
      <c r="A1532" s="26">
        <v>1969</v>
      </c>
      <c r="B1532" s="31" t="s">
        <v>1638</v>
      </c>
      <c r="C1532" s="26" t="s">
        <v>55</v>
      </c>
      <c r="D1532" s="97">
        <v>51.81</v>
      </c>
    </row>
    <row r="1533" spans="1:4">
      <c r="A1533" s="26">
        <v>1827</v>
      </c>
      <c r="B1533" s="31" t="s">
        <v>4903</v>
      </c>
      <c r="C1533" s="26" t="s">
        <v>55</v>
      </c>
      <c r="D1533" s="97">
        <v>110.03</v>
      </c>
    </row>
    <row r="1534" spans="1:4">
      <c r="A1534" s="26">
        <v>1831</v>
      </c>
      <c r="B1534" s="31" t="s">
        <v>4904</v>
      </c>
      <c r="C1534" s="26" t="s">
        <v>55</v>
      </c>
      <c r="D1534" s="97">
        <v>24.02</v>
      </c>
    </row>
    <row r="1535" spans="1:4">
      <c r="A1535" s="26">
        <v>1825</v>
      </c>
      <c r="B1535" s="31" t="s">
        <v>4905</v>
      </c>
      <c r="C1535" s="26" t="s">
        <v>55</v>
      </c>
      <c r="D1535" s="97">
        <v>59.28</v>
      </c>
    </row>
    <row r="1536" spans="1:4">
      <c r="A1536" s="26">
        <v>1828</v>
      </c>
      <c r="B1536" s="31" t="s">
        <v>4906</v>
      </c>
      <c r="C1536" s="26" t="s">
        <v>55</v>
      </c>
      <c r="D1536" s="97">
        <v>134.27000000000001</v>
      </c>
    </row>
    <row r="1537" spans="1:4">
      <c r="A1537" s="26">
        <v>1845</v>
      </c>
      <c r="B1537" s="31" t="s">
        <v>4907</v>
      </c>
      <c r="C1537" s="26" t="s">
        <v>55</v>
      </c>
      <c r="D1537" s="97">
        <v>30.1</v>
      </c>
    </row>
    <row r="1538" spans="1:4">
      <c r="A1538" s="26">
        <v>1824</v>
      </c>
      <c r="B1538" s="31" t="s">
        <v>4908</v>
      </c>
      <c r="C1538" s="26" t="s">
        <v>55</v>
      </c>
      <c r="D1538" s="97">
        <v>71.06</v>
      </c>
    </row>
    <row r="1539" spans="1:4">
      <c r="A1539" s="26">
        <v>1940</v>
      </c>
      <c r="B1539" s="31" t="s">
        <v>1639</v>
      </c>
      <c r="C1539" s="26" t="s">
        <v>55</v>
      </c>
      <c r="D1539" s="97">
        <v>35.369999999999997</v>
      </c>
    </row>
    <row r="1540" spans="1:4">
      <c r="A1540" s="26">
        <v>1937</v>
      </c>
      <c r="B1540" s="31" t="s">
        <v>1640</v>
      </c>
      <c r="C1540" s="26" t="s">
        <v>55</v>
      </c>
      <c r="D1540" s="97">
        <v>5.97</v>
      </c>
    </row>
    <row r="1541" spans="1:4">
      <c r="A1541" s="26">
        <v>1939</v>
      </c>
      <c r="B1541" s="31" t="s">
        <v>1641</v>
      </c>
      <c r="C1541" s="26" t="s">
        <v>55</v>
      </c>
      <c r="D1541" s="97">
        <v>9.6999999999999993</v>
      </c>
    </row>
    <row r="1542" spans="1:4">
      <c r="A1542" s="26">
        <v>1938</v>
      </c>
      <c r="B1542" s="31" t="s">
        <v>1642</v>
      </c>
      <c r="C1542" s="26" t="s">
        <v>55</v>
      </c>
      <c r="D1542" s="97">
        <v>6.79</v>
      </c>
    </row>
    <row r="1543" spans="1:4" ht="25.5">
      <c r="A1543" s="26">
        <v>42693</v>
      </c>
      <c r="B1543" s="31" t="s">
        <v>1643</v>
      </c>
      <c r="C1543" s="26" t="s">
        <v>55</v>
      </c>
      <c r="D1543" s="97">
        <v>497.97</v>
      </c>
    </row>
    <row r="1544" spans="1:4" ht="25.5">
      <c r="A1544" s="26">
        <v>42695</v>
      </c>
      <c r="B1544" s="31" t="s">
        <v>1644</v>
      </c>
      <c r="C1544" s="26" t="s">
        <v>55</v>
      </c>
      <c r="D1544" s="97">
        <v>347.91</v>
      </c>
    </row>
    <row r="1545" spans="1:4" ht="25.5">
      <c r="A1545" s="26">
        <v>42694</v>
      </c>
      <c r="B1545" s="31" t="s">
        <v>1645</v>
      </c>
      <c r="C1545" s="26" t="s">
        <v>55</v>
      </c>
      <c r="D1545" s="97">
        <v>666.39</v>
      </c>
    </row>
    <row r="1546" spans="1:4" ht="25.5">
      <c r="A1546" s="26">
        <v>20097</v>
      </c>
      <c r="B1546" s="31" t="s">
        <v>1646</v>
      </c>
      <c r="C1546" s="26" t="s">
        <v>55</v>
      </c>
      <c r="D1546" s="97">
        <v>28.89</v>
      </c>
    </row>
    <row r="1547" spans="1:4" ht="25.5">
      <c r="A1547" s="26">
        <v>20098</v>
      </c>
      <c r="B1547" s="31" t="s">
        <v>1647</v>
      </c>
      <c r="C1547" s="26" t="s">
        <v>55</v>
      </c>
      <c r="D1547" s="97">
        <v>118.09</v>
      </c>
    </row>
    <row r="1548" spans="1:4" ht="25.5">
      <c r="A1548" s="26">
        <v>20096</v>
      </c>
      <c r="B1548" s="31" t="s">
        <v>1648</v>
      </c>
      <c r="C1548" s="26" t="s">
        <v>55</v>
      </c>
      <c r="D1548" s="97">
        <v>29.91</v>
      </c>
    </row>
    <row r="1549" spans="1:4" ht="25.5">
      <c r="A1549" s="26">
        <v>2628</v>
      </c>
      <c r="B1549" s="31" t="s">
        <v>4909</v>
      </c>
      <c r="C1549" s="26" t="s">
        <v>55</v>
      </c>
      <c r="D1549" s="97">
        <v>160.52000000000001</v>
      </c>
    </row>
    <row r="1550" spans="1:4" ht="25.5">
      <c r="A1550" s="26">
        <v>2622</v>
      </c>
      <c r="B1550" s="31" t="s">
        <v>4910</v>
      </c>
      <c r="C1550" s="26" t="s">
        <v>55</v>
      </c>
      <c r="D1550" s="97">
        <v>3.81</v>
      </c>
    </row>
    <row r="1551" spans="1:4" ht="25.5">
      <c r="A1551" s="26">
        <v>2623</v>
      </c>
      <c r="B1551" s="31" t="s">
        <v>4911</v>
      </c>
      <c r="C1551" s="26" t="s">
        <v>55</v>
      </c>
      <c r="D1551" s="97">
        <v>4.59</v>
      </c>
    </row>
    <row r="1552" spans="1:4" ht="25.5">
      <c r="A1552" s="26">
        <v>2624</v>
      </c>
      <c r="B1552" s="31" t="s">
        <v>4912</v>
      </c>
      <c r="C1552" s="26" t="s">
        <v>55</v>
      </c>
      <c r="D1552" s="97">
        <v>7.29</v>
      </c>
    </row>
    <row r="1553" spans="1:4" ht="25.5">
      <c r="A1553" s="26">
        <v>2625</v>
      </c>
      <c r="B1553" s="31" t="s">
        <v>4913</v>
      </c>
      <c r="C1553" s="26" t="s">
        <v>55</v>
      </c>
      <c r="D1553" s="97">
        <v>15.4</v>
      </c>
    </row>
    <row r="1554" spans="1:4" ht="25.5">
      <c r="A1554" s="26">
        <v>2626</v>
      </c>
      <c r="B1554" s="31" t="s">
        <v>4914</v>
      </c>
      <c r="C1554" s="26" t="s">
        <v>55</v>
      </c>
      <c r="D1554" s="97">
        <v>22.57</v>
      </c>
    </row>
    <row r="1555" spans="1:4" ht="25.5">
      <c r="A1555" s="26">
        <v>2630</v>
      </c>
      <c r="B1555" s="31" t="s">
        <v>4915</v>
      </c>
      <c r="C1555" s="26" t="s">
        <v>55</v>
      </c>
      <c r="D1555" s="97">
        <v>34.32</v>
      </c>
    </row>
    <row r="1556" spans="1:4" ht="25.5">
      <c r="A1556" s="26">
        <v>2627</v>
      </c>
      <c r="B1556" s="31" t="s">
        <v>4916</v>
      </c>
      <c r="C1556" s="26" t="s">
        <v>55</v>
      </c>
      <c r="D1556" s="97">
        <v>60.46</v>
      </c>
    </row>
    <row r="1557" spans="1:4" ht="25.5">
      <c r="A1557" s="26">
        <v>2629</v>
      </c>
      <c r="B1557" s="31" t="s">
        <v>4917</v>
      </c>
      <c r="C1557" s="26" t="s">
        <v>55</v>
      </c>
      <c r="D1557" s="97">
        <v>81.78</v>
      </c>
    </row>
    <row r="1558" spans="1:4">
      <c r="A1558" s="26">
        <v>1880</v>
      </c>
      <c r="B1558" s="31" t="s">
        <v>1649</v>
      </c>
      <c r="C1558" s="26" t="s">
        <v>55</v>
      </c>
      <c r="D1558" s="97">
        <v>3.48</v>
      </c>
    </row>
    <row r="1559" spans="1:4">
      <c r="A1559" s="26">
        <v>39274</v>
      </c>
      <c r="B1559" s="31" t="s">
        <v>1650</v>
      </c>
      <c r="C1559" s="26" t="s">
        <v>55</v>
      </c>
      <c r="D1559" s="97">
        <v>2.7</v>
      </c>
    </row>
    <row r="1560" spans="1:4">
      <c r="A1560" s="26">
        <v>12033</v>
      </c>
      <c r="B1560" s="31" t="s">
        <v>1651</v>
      </c>
      <c r="C1560" s="26" t="s">
        <v>55</v>
      </c>
      <c r="D1560" s="97">
        <v>11.12</v>
      </c>
    </row>
    <row r="1561" spans="1:4">
      <c r="A1561" s="26">
        <v>40408</v>
      </c>
      <c r="B1561" s="31" t="s">
        <v>1652</v>
      </c>
      <c r="C1561" s="26" t="s">
        <v>55</v>
      </c>
      <c r="D1561" s="97">
        <v>7.31</v>
      </c>
    </row>
    <row r="1562" spans="1:4">
      <c r="A1562" s="26">
        <v>40409</v>
      </c>
      <c r="B1562" s="31" t="s">
        <v>1653</v>
      </c>
      <c r="C1562" s="26" t="s">
        <v>55</v>
      </c>
      <c r="D1562" s="97">
        <v>2.58</v>
      </c>
    </row>
    <row r="1563" spans="1:4">
      <c r="A1563" s="26">
        <v>39276</v>
      </c>
      <c r="B1563" s="31" t="s">
        <v>1654</v>
      </c>
      <c r="C1563" s="26" t="s">
        <v>55</v>
      </c>
      <c r="D1563" s="97">
        <v>6.59</v>
      </c>
    </row>
    <row r="1564" spans="1:4">
      <c r="A1564" s="26">
        <v>39277</v>
      </c>
      <c r="B1564" s="31" t="s">
        <v>1655</v>
      </c>
      <c r="C1564" s="26" t="s">
        <v>55</v>
      </c>
      <c r="D1564" s="97">
        <v>17.78</v>
      </c>
    </row>
    <row r="1565" spans="1:4">
      <c r="A1565" s="26">
        <v>12034</v>
      </c>
      <c r="B1565" s="31" t="s">
        <v>1656</v>
      </c>
      <c r="C1565" s="26" t="s">
        <v>55</v>
      </c>
      <c r="D1565" s="97">
        <v>5.04</v>
      </c>
    </row>
    <row r="1566" spans="1:4">
      <c r="A1566" s="26">
        <v>39879</v>
      </c>
      <c r="B1566" s="31" t="s">
        <v>1657</v>
      </c>
      <c r="C1566" s="26" t="s">
        <v>55</v>
      </c>
      <c r="D1566" s="97">
        <v>4.8499999999999996</v>
      </c>
    </row>
    <row r="1567" spans="1:4">
      <c r="A1567" s="26">
        <v>39880</v>
      </c>
      <c r="B1567" s="31" t="s">
        <v>1658</v>
      </c>
      <c r="C1567" s="26" t="s">
        <v>55</v>
      </c>
      <c r="D1567" s="97">
        <v>10.75</v>
      </c>
    </row>
    <row r="1568" spans="1:4">
      <c r="A1568" s="26">
        <v>39881</v>
      </c>
      <c r="B1568" s="31" t="s">
        <v>1659</v>
      </c>
      <c r="C1568" s="26" t="s">
        <v>55</v>
      </c>
      <c r="D1568" s="97">
        <v>17.260000000000002</v>
      </c>
    </row>
    <row r="1569" spans="1:4">
      <c r="A1569" s="26">
        <v>39882</v>
      </c>
      <c r="B1569" s="31" t="s">
        <v>1660</v>
      </c>
      <c r="C1569" s="26" t="s">
        <v>55</v>
      </c>
      <c r="D1569" s="97">
        <v>45.45</v>
      </c>
    </row>
    <row r="1570" spans="1:4">
      <c r="A1570" s="26">
        <v>39883</v>
      </c>
      <c r="B1570" s="31" t="s">
        <v>1661</v>
      </c>
      <c r="C1570" s="26" t="s">
        <v>55</v>
      </c>
      <c r="D1570" s="97">
        <v>72.58</v>
      </c>
    </row>
    <row r="1571" spans="1:4">
      <c r="A1571" s="26">
        <v>39884</v>
      </c>
      <c r="B1571" s="31" t="s">
        <v>1662</v>
      </c>
      <c r="C1571" s="26" t="s">
        <v>55</v>
      </c>
      <c r="D1571" s="97">
        <v>107.8</v>
      </c>
    </row>
    <row r="1572" spans="1:4">
      <c r="A1572" s="26">
        <v>39885</v>
      </c>
      <c r="B1572" s="31" t="s">
        <v>1663</v>
      </c>
      <c r="C1572" s="26" t="s">
        <v>55</v>
      </c>
      <c r="D1572" s="97">
        <v>256.20999999999998</v>
      </c>
    </row>
    <row r="1573" spans="1:4">
      <c r="A1573" s="26">
        <v>1777</v>
      </c>
      <c r="B1573" s="31" t="s">
        <v>1664</v>
      </c>
      <c r="C1573" s="26" t="s">
        <v>55</v>
      </c>
      <c r="D1573" s="97">
        <v>92.31</v>
      </c>
    </row>
    <row r="1574" spans="1:4">
      <c r="A1574" s="26">
        <v>1819</v>
      </c>
      <c r="B1574" s="31" t="s">
        <v>1665</v>
      </c>
      <c r="C1574" s="26" t="s">
        <v>55</v>
      </c>
      <c r="D1574" s="97">
        <v>67.16</v>
      </c>
    </row>
    <row r="1575" spans="1:4">
      <c r="A1575" s="26">
        <v>1775</v>
      </c>
      <c r="B1575" s="31" t="s">
        <v>1666</v>
      </c>
      <c r="C1575" s="26" t="s">
        <v>55</v>
      </c>
      <c r="D1575" s="97">
        <v>20.079999999999998</v>
      </c>
    </row>
    <row r="1576" spans="1:4">
      <c r="A1576" s="26">
        <v>1776</v>
      </c>
      <c r="B1576" s="31" t="s">
        <v>1667</v>
      </c>
      <c r="C1576" s="26" t="s">
        <v>55</v>
      </c>
      <c r="D1576" s="97">
        <v>54.64</v>
      </c>
    </row>
    <row r="1577" spans="1:4">
      <c r="A1577" s="26">
        <v>1778</v>
      </c>
      <c r="B1577" s="31" t="s">
        <v>1668</v>
      </c>
      <c r="C1577" s="26" t="s">
        <v>55</v>
      </c>
      <c r="D1577" s="97">
        <v>223.44</v>
      </c>
    </row>
    <row r="1578" spans="1:4">
      <c r="A1578" s="26">
        <v>1818</v>
      </c>
      <c r="B1578" s="31" t="s">
        <v>1669</v>
      </c>
      <c r="C1578" s="26" t="s">
        <v>55</v>
      </c>
      <c r="D1578" s="97">
        <v>148.32</v>
      </c>
    </row>
    <row r="1579" spans="1:4">
      <c r="A1579" s="26">
        <v>1820</v>
      </c>
      <c r="B1579" s="31" t="s">
        <v>1670</v>
      </c>
      <c r="C1579" s="26" t="s">
        <v>55</v>
      </c>
      <c r="D1579" s="97">
        <v>29</v>
      </c>
    </row>
    <row r="1580" spans="1:4">
      <c r="A1580" s="26">
        <v>1779</v>
      </c>
      <c r="B1580" s="31" t="s">
        <v>1671</v>
      </c>
      <c r="C1580" s="26" t="s">
        <v>55</v>
      </c>
      <c r="D1580" s="97">
        <v>324.95999999999998</v>
      </c>
    </row>
    <row r="1581" spans="1:4">
      <c r="A1581" s="26">
        <v>1780</v>
      </c>
      <c r="B1581" s="31" t="s">
        <v>1672</v>
      </c>
      <c r="C1581" s="26" t="s">
        <v>55</v>
      </c>
      <c r="D1581" s="97">
        <v>669.91</v>
      </c>
    </row>
    <row r="1582" spans="1:4">
      <c r="A1582" s="26">
        <v>1783</v>
      </c>
      <c r="B1582" s="31" t="s">
        <v>1673</v>
      </c>
      <c r="C1582" s="26" t="s">
        <v>55</v>
      </c>
      <c r="D1582" s="97">
        <v>70.83</v>
      </c>
    </row>
    <row r="1583" spans="1:4">
      <c r="A1583" s="26">
        <v>1782</v>
      </c>
      <c r="B1583" s="31" t="s">
        <v>1674</v>
      </c>
      <c r="C1583" s="26" t="s">
        <v>55</v>
      </c>
      <c r="D1583" s="97">
        <v>56</v>
      </c>
    </row>
    <row r="1584" spans="1:4">
      <c r="A1584" s="26">
        <v>1817</v>
      </c>
      <c r="B1584" s="31" t="s">
        <v>1675</v>
      </c>
      <c r="C1584" s="26" t="s">
        <v>55</v>
      </c>
      <c r="D1584" s="97">
        <v>16.690000000000001</v>
      </c>
    </row>
    <row r="1585" spans="1:4">
      <c r="A1585" s="26">
        <v>1781</v>
      </c>
      <c r="B1585" s="31" t="s">
        <v>1676</v>
      </c>
      <c r="C1585" s="26" t="s">
        <v>55</v>
      </c>
      <c r="D1585" s="97">
        <v>36.49</v>
      </c>
    </row>
    <row r="1586" spans="1:4">
      <c r="A1586" s="26">
        <v>1784</v>
      </c>
      <c r="B1586" s="31" t="s">
        <v>1677</v>
      </c>
      <c r="C1586" s="26" t="s">
        <v>55</v>
      </c>
      <c r="D1586" s="97">
        <v>200.01</v>
      </c>
    </row>
    <row r="1587" spans="1:4">
      <c r="A1587" s="26">
        <v>1810</v>
      </c>
      <c r="B1587" s="31" t="s">
        <v>1678</v>
      </c>
      <c r="C1587" s="26" t="s">
        <v>55</v>
      </c>
      <c r="D1587" s="97">
        <v>110.94</v>
      </c>
    </row>
    <row r="1588" spans="1:4">
      <c r="A1588" s="26">
        <v>1811</v>
      </c>
      <c r="B1588" s="31" t="s">
        <v>1679</v>
      </c>
      <c r="C1588" s="26" t="s">
        <v>55</v>
      </c>
      <c r="D1588" s="97">
        <v>24</v>
      </c>
    </row>
    <row r="1589" spans="1:4">
      <c r="A1589" s="26">
        <v>1812</v>
      </c>
      <c r="B1589" s="31" t="s">
        <v>1680</v>
      </c>
      <c r="C1589" s="26" t="s">
        <v>55</v>
      </c>
      <c r="D1589" s="97">
        <v>280.05</v>
      </c>
    </row>
    <row r="1590" spans="1:4">
      <c r="A1590" s="26">
        <v>40386</v>
      </c>
      <c r="B1590" s="31" t="s">
        <v>1681</v>
      </c>
      <c r="C1590" s="26" t="s">
        <v>55</v>
      </c>
      <c r="D1590" s="97">
        <v>167.9</v>
      </c>
    </row>
    <row r="1591" spans="1:4">
      <c r="A1591" s="26">
        <v>40384</v>
      </c>
      <c r="B1591" s="31" t="s">
        <v>1682</v>
      </c>
      <c r="C1591" s="26" t="s">
        <v>55</v>
      </c>
      <c r="D1591" s="97">
        <v>114.95</v>
      </c>
    </row>
    <row r="1592" spans="1:4">
      <c r="A1592" s="26">
        <v>40379</v>
      </c>
      <c r="B1592" s="31" t="s">
        <v>1683</v>
      </c>
      <c r="C1592" s="26" t="s">
        <v>55</v>
      </c>
      <c r="D1592" s="97">
        <v>39.74</v>
      </c>
    </row>
    <row r="1593" spans="1:4">
      <c r="A1593" s="26">
        <v>40423</v>
      </c>
      <c r="B1593" s="31" t="s">
        <v>1684</v>
      </c>
      <c r="C1593" s="26" t="s">
        <v>55</v>
      </c>
      <c r="D1593" s="97">
        <v>75.209999999999994</v>
      </c>
    </row>
    <row r="1594" spans="1:4">
      <c r="A1594" s="26">
        <v>40389</v>
      </c>
      <c r="B1594" s="31" t="s">
        <v>1685</v>
      </c>
      <c r="C1594" s="26" t="s">
        <v>55</v>
      </c>
      <c r="D1594" s="97">
        <v>476.91</v>
      </c>
    </row>
    <row r="1595" spans="1:4">
      <c r="A1595" s="26">
        <v>40388</v>
      </c>
      <c r="B1595" s="31" t="s">
        <v>1686</v>
      </c>
      <c r="C1595" s="26" t="s">
        <v>55</v>
      </c>
      <c r="D1595" s="97">
        <v>238.72</v>
      </c>
    </row>
    <row r="1596" spans="1:4">
      <c r="A1596" s="26">
        <v>40381</v>
      </c>
      <c r="B1596" s="31" t="s">
        <v>1687</v>
      </c>
      <c r="C1596" s="26" t="s">
        <v>55</v>
      </c>
      <c r="D1596" s="97">
        <v>52.99</v>
      </c>
    </row>
    <row r="1597" spans="1:4">
      <c r="A1597" s="26">
        <v>40391</v>
      </c>
      <c r="B1597" s="31" t="s">
        <v>1688</v>
      </c>
      <c r="C1597" s="26" t="s">
        <v>55</v>
      </c>
      <c r="D1597" s="97">
        <v>1237.83</v>
      </c>
    </row>
    <row r="1598" spans="1:4" ht="25.5">
      <c r="A1598" s="26">
        <v>2609</v>
      </c>
      <c r="B1598" s="31" t="s">
        <v>4918</v>
      </c>
      <c r="C1598" s="26" t="s">
        <v>55</v>
      </c>
      <c r="D1598" s="97">
        <v>3.58</v>
      </c>
    </row>
    <row r="1599" spans="1:4" ht="25.5">
      <c r="A1599" s="26">
        <v>2634</v>
      </c>
      <c r="B1599" s="31" t="s">
        <v>4919</v>
      </c>
      <c r="C1599" s="26" t="s">
        <v>55</v>
      </c>
      <c r="D1599" s="97">
        <v>4.7</v>
      </c>
    </row>
    <row r="1600" spans="1:4" ht="25.5">
      <c r="A1600" s="26">
        <v>2611</v>
      </c>
      <c r="B1600" s="31" t="s">
        <v>4920</v>
      </c>
      <c r="C1600" s="26" t="s">
        <v>55</v>
      </c>
      <c r="D1600" s="97">
        <v>13.25</v>
      </c>
    </row>
    <row r="1601" spans="1:4">
      <c r="A1601" s="26">
        <v>40414</v>
      </c>
      <c r="B1601" s="31" t="s">
        <v>1689</v>
      </c>
      <c r="C1601" s="26" t="s">
        <v>55</v>
      </c>
      <c r="D1601" s="97">
        <v>17.510000000000002</v>
      </c>
    </row>
    <row r="1602" spans="1:4">
      <c r="A1602" s="26">
        <v>40416</v>
      </c>
      <c r="B1602" s="31" t="s">
        <v>1690</v>
      </c>
      <c r="C1602" s="26" t="s">
        <v>55</v>
      </c>
      <c r="D1602" s="97">
        <v>24.2</v>
      </c>
    </row>
    <row r="1603" spans="1:4">
      <c r="A1603" s="26">
        <v>40418</v>
      </c>
      <c r="B1603" s="31" t="s">
        <v>1691</v>
      </c>
      <c r="C1603" s="26" t="s">
        <v>55</v>
      </c>
      <c r="D1603" s="97">
        <v>28.87</v>
      </c>
    </row>
    <row r="1604" spans="1:4">
      <c r="A1604" s="26">
        <v>34359</v>
      </c>
      <c r="B1604" s="31" t="s">
        <v>1692</v>
      </c>
      <c r="C1604" s="26" t="s">
        <v>55</v>
      </c>
      <c r="D1604" s="97">
        <v>9.39</v>
      </c>
    </row>
    <row r="1605" spans="1:4">
      <c r="A1605" s="26">
        <v>1789</v>
      </c>
      <c r="B1605" s="31" t="s">
        <v>1693</v>
      </c>
      <c r="C1605" s="26" t="s">
        <v>55</v>
      </c>
      <c r="D1605" s="97">
        <v>88.6</v>
      </c>
    </row>
    <row r="1606" spans="1:4">
      <c r="A1606" s="26">
        <v>1788</v>
      </c>
      <c r="B1606" s="31" t="s">
        <v>1694</v>
      </c>
      <c r="C1606" s="26" t="s">
        <v>55</v>
      </c>
      <c r="D1606" s="97">
        <v>71.02</v>
      </c>
    </row>
    <row r="1607" spans="1:4">
      <c r="A1607" s="26">
        <v>1786</v>
      </c>
      <c r="B1607" s="31" t="s">
        <v>1695</v>
      </c>
      <c r="C1607" s="26" t="s">
        <v>55</v>
      </c>
      <c r="D1607" s="97">
        <v>17.63</v>
      </c>
    </row>
    <row r="1608" spans="1:4">
      <c r="A1608" s="26">
        <v>1787</v>
      </c>
      <c r="B1608" s="31" t="s">
        <v>1696</v>
      </c>
      <c r="C1608" s="26" t="s">
        <v>55</v>
      </c>
      <c r="D1608" s="97">
        <v>42.22</v>
      </c>
    </row>
    <row r="1609" spans="1:4">
      <c r="A1609" s="26">
        <v>1791</v>
      </c>
      <c r="B1609" s="31" t="s">
        <v>1697</v>
      </c>
      <c r="C1609" s="26" t="s">
        <v>55</v>
      </c>
      <c r="D1609" s="97">
        <v>256.04000000000002</v>
      </c>
    </row>
    <row r="1610" spans="1:4">
      <c r="A1610" s="26">
        <v>1790</v>
      </c>
      <c r="B1610" s="31" t="s">
        <v>1698</v>
      </c>
      <c r="C1610" s="26" t="s">
        <v>55</v>
      </c>
      <c r="D1610" s="97">
        <v>147.54</v>
      </c>
    </row>
    <row r="1611" spans="1:4">
      <c r="A1611" s="26">
        <v>1813</v>
      </c>
      <c r="B1611" s="31" t="s">
        <v>1699</v>
      </c>
      <c r="C1611" s="26" t="s">
        <v>55</v>
      </c>
      <c r="D1611" s="97">
        <v>27.98</v>
      </c>
    </row>
    <row r="1612" spans="1:4">
      <c r="A1612" s="26">
        <v>1792</v>
      </c>
      <c r="B1612" s="31" t="s">
        <v>1700</v>
      </c>
      <c r="C1612" s="26" t="s">
        <v>55</v>
      </c>
      <c r="D1612" s="97">
        <v>345.62</v>
      </c>
    </row>
    <row r="1613" spans="1:4">
      <c r="A1613" s="26">
        <v>1793</v>
      </c>
      <c r="B1613" s="31" t="s">
        <v>1701</v>
      </c>
      <c r="C1613" s="26" t="s">
        <v>55</v>
      </c>
      <c r="D1613" s="97">
        <v>698.39</v>
      </c>
    </row>
    <row r="1614" spans="1:4">
      <c r="A1614" s="26">
        <v>1809</v>
      </c>
      <c r="B1614" s="31" t="s">
        <v>1702</v>
      </c>
      <c r="C1614" s="26" t="s">
        <v>55</v>
      </c>
      <c r="D1614" s="97">
        <v>83.06</v>
      </c>
    </row>
    <row r="1615" spans="1:4">
      <c r="A1615" s="26">
        <v>1814</v>
      </c>
      <c r="B1615" s="31" t="s">
        <v>1703</v>
      </c>
      <c r="C1615" s="26" t="s">
        <v>55</v>
      </c>
      <c r="D1615" s="97">
        <v>68.23</v>
      </c>
    </row>
    <row r="1616" spans="1:4">
      <c r="A1616" s="26">
        <v>1803</v>
      </c>
      <c r="B1616" s="31" t="s">
        <v>1704</v>
      </c>
      <c r="C1616" s="26" t="s">
        <v>55</v>
      </c>
      <c r="D1616" s="97">
        <v>17.239999999999998</v>
      </c>
    </row>
    <row r="1617" spans="1:4">
      <c r="A1617" s="26">
        <v>1805</v>
      </c>
      <c r="B1617" s="31" t="s">
        <v>1705</v>
      </c>
      <c r="C1617" s="26" t="s">
        <v>55</v>
      </c>
      <c r="D1617" s="97">
        <v>39.6</v>
      </c>
    </row>
    <row r="1618" spans="1:4">
      <c r="A1618" s="26">
        <v>1821</v>
      </c>
      <c r="B1618" s="31" t="s">
        <v>1706</v>
      </c>
      <c r="C1618" s="26" t="s">
        <v>55</v>
      </c>
      <c r="D1618" s="97">
        <v>233.93</v>
      </c>
    </row>
    <row r="1619" spans="1:4">
      <c r="A1619" s="26">
        <v>1806</v>
      </c>
      <c r="B1619" s="31" t="s">
        <v>1707</v>
      </c>
      <c r="C1619" s="26" t="s">
        <v>55</v>
      </c>
      <c r="D1619" s="97">
        <v>139.24</v>
      </c>
    </row>
    <row r="1620" spans="1:4">
      <c r="A1620" s="26">
        <v>1804</v>
      </c>
      <c r="B1620" s="31" t="s">
        <v>1708</v>
      </c>
      <c r="C1620" s="26" t="s">
        <v>55</v>
      </c>
      <c r="D1620" s="97">
        <v>24.54</v>
      </c>
    </row>
    <row r="1621" spans="1:4">
      <c r="A1621" s="26">
        <v>1807</v>
      </c>
      <c r="B1621" s="31" t="s">
        <v>1709</v>
      </c>
      <c r="C1621" s="26" t="s">
        <v>55</v>
      </c>
      <c r="D1621" s="97">
        <v>334.56</v>
      </c>
    </row>
    <row r="1622" spans="1:4">
      <c r="A1622" s="26">
        <v>1808</v>
      </c>
      <c r="B1622" s="31" t="s">
        <v>1710</v>
      </c>
      <c r="C1622" s="26" t="s">
        <v>55</v>
      </c>
      <c r="D1622" s="97">
        <v>670.74</v>
      </c>
    </row>
    <row r="1623" spans="1:4">
      <c r="A1623" s="26">
        <v>1797</v>
      </c>
      <c r="B1623" s="31" t="s">
        <v>1711</v>
      </c>
      <c r="C1623" s="26" t="s">
        <v>55</v>
      </c>
      <c r="D1623" s="97">
        <v>100.6</v>
      </c>
    </row>
    <row r="1624" spans="1:4">
      <c r="A1624" s="26">
        <v>1796</v>
      </c>
      <c r="B1624" s="31" t="s">
        <v>1712</v>
      </c>
      <c r="C1624" s="26" t="s">
        <v>55</v>
      </c>
      <c r="D1624" s="97">
        <v>77.17</v>
      </c>
    </row>
    <row r="1625" spans="1:4">
      <c r="A1625" s="26">
        <v>1794</v>
      </c>
      <c r="B1625" s="31" t="s">
        <v>1713</v>
      </c>
      <c r="C1625" s="26" t="s">
        <v>55</v>
      </c>
      <c r="D1625" s="97">
        <v>18.420000000000002</v>
      </c>
    </row>
    <row r="1626" spans="1:4">
      <c r="A1626" s="26">
        <v>1816</v>
      </c>
      <c r="B1626" s="31" t="s">
        <v>1714</v>
      </c>
      <c r="C1626" s="26" t="s">
        <v>55</v>
      </c>
      <c r="D1626" s="97">
        <v>41.53</v>
      </c>
    </row>
    <row r="1627" spans="1:4">
      <c r="A1627" s="26">
        <v>1815</v>
      </c>
      <c r="B1627" s="31" t="s">
        <v>1715</v>
      </c>
      <c r="C1627" s="26" t="s">
        <v>55</v>
      </c>
      <c r="D1627" s="97">
        <v>318.95999999999998</v>
      </c>
    </row>
    <row r="1628" spans="1:4">
      <c r="A1628" s="26">
        <v>1798</v>
      </c>
      <c r="B1628" s="31" t="s">
        <v>1716</v>
      </c>
      <c r="C1628" s="26" t="s">
        <v>55</v>
      </c>
      <c r="D1628" s="97">
        <v>142.72</v>
      </c>
    </row>
    <row r="1629" spans="1:4">
      <c r="A1629" s="26">
        <v>1795</v>
      </c>
      <c r="B1629" s="31" t="s">
        <v>1717</v>
      </c>
      <c r="C1629" s="26" t="s">
        <v>55</v>
      </c>
      <c r="D1629" s="97">
        <v>25.52</v>
      </c>
    </row>
    <row r="1630" spans="1:4">
      <c r="A1630" s="26">
        <v>1799</v>
      </c>
      <c r="B1630" s="31" t="s">
        <v>1718</v>
      </c>
      <c r="C1630" s="26" t="s">
        <v>55</v>
      </c>
      <c r="D1630" s="97">
        <v>415.42</v>
      </c>
    </row>
    <row r="1631" spans="1:4">
      <c r="A1631" s="26">
        <v>1800</v>
      </c>
      <c r="B1631" s="31" t="s">
        <v>1719</v>
      </c>
      <c r="C1631" s="26" t="s">
        <v>55</v>
      </c>
      <c r="D1631" s="97">
        <v>793.11</v>
      </c>
    </row>
    <row r="1632" spans="1:4">
      <c r="A1632" s="26">
        <v>1802</v>
      </c>
      <c r="B1632" s="31" t="s">
        <v>1720</v>
      </c>
      <c r="C1632" s="26" t="s">
        <v>55</v>
      </c>
      <c r="D1632" s="97">
        <v>1983.88</v>
      </c>
    </row>
    <row r="1633" spans="1:4">
      <c r="A1633" s="26">
        <v>40385</v>
      </c>
      <c r="B1633" s="31" t="s">
        <v>1721</v>
      </c>
      <c r="C1633" s="26" t="s">
        <v>55</v>
      </c>
      <c r="D1633" s="97">
        <v>167.9</v>
      </c>
    </row>
    <row r="1634" spans="1:4">
      <c r="A1634" s="26">
        <v>40383</v>
      </c>
      <c r="B1634" s="31" t="s">
        <v>1722</v>
      </c>
      <c r="C1634" s="26" t="s">
        <v>55</v>
      </c>
      <c r="D1634" s="97">
        <v>114.95</v>
      </c>
    </row>
    <row r="1635" spans="1:4">
      <c r="A1635" s="26">
        <v>40378</v>
      </c>
      <c r="B1635" s="31" t="s">
        <v>1723</v>
      </c>
      <c r="C1635" s="26" t="s">
        <v>55</v>
      </c>
      <c r="D1635" s="98">
        <v>39.74</v>
      </c>
    </row>
    <row r="1636" spans="1:4">
      <c r="A1636" s="26">
        <v>40382</v>
      </c>
      <c r="B1636" s="31" t="s">
        <v>1724</v>
      </c>
      <c r="C1636" s="26" t="s">
        <v>55</v>
      </c>
      <c r="D1636" s="97">
        <v>75.209999999999994</v>
      </c>
    </row>
    <row r="1637" spans="1:4">
      <c r="A1637" s="26">
        <v>40422</v>
      </c>
      <c r="B1637" s="31" t="s">
        <v>1725</v>
      </c>
      <c r="C1637" s="26" t="s">
        <v>55</v>
      </c>
      <c r="D1637" s="97">
        <v>512.32000000000005</v>
      </c>
    </row>
    <row r="1638" spans="1:4">
      <c r="A1638" s="26">
        <v>40387</v>
      </c>
      <c r="B1638" s="31" t="s">
        <v>1726</v>
      </c>
      <c r="C1638" s="26" t="s">
        <v>55</v>
      </c>
      <c r="D1638" s="97">
        <v>260.85000000000002</v>
      </c>
    </row>
    <row r="1639" spans="1:4">
      <c r="A1639" s="26">
        <v>40380</v>
      </c>
      <c r="B1639" s="31" t="s">
        <v>1727</v>
      </c>
      <c r="C1639" s="26" t="s">
        <v>55</v>
      </c>
      <c r="D1639" s="97">
        <v>52.99</v>
      </c>
    </row>
    <row r="1640" spans="1:4">
      <c r="A1640" s="26">
        <v>40390</v>
      </c>
      <c r="B1640" s="31" t="s">
        <v>1728</v>
      </c>
      <c r="C1640" s="26" t="s">
        <v>55</v>
      </c>
      <c r="D1640" s="97">
        <v>1079</v>
      </c>
    </row>
    <row r="1641" spans="1:4" ht="25.5">
      <c r="A1641" s="26">
        <v>2621</v>
      </c>
      <c r="B1641" s="31" t="s">
        <v>4921</v>
      </c>
      <c r="C1641" s="26" t="s">
        <v>55</v>
      </c>
      <c r="D1641" s="97">
        <v>113.41</v>
      </c>
    </row>
    <row r="1642" spans="1:4" ht="25.5">
      <c r="A1642" s="26">
        <v>2616</v>
      </c>
      <c r="B1642" s="31" t="s">
        <v>4922</v>
      </c>
      <c r="C1642" s="26" t="s">
        <v>55</v>
      </c>
      <c r="D1642" s="97">
        <v>3.21</v>
      </c>
    </row>
    <row r="1643" spans="1:4" ht="25.5">
      <c r="A1643" s="26">
        <v>2633</v>
      </c>
      <c r="B1643" s="31" t="s">
        <v>4923</v>
      </c>
      <c r="C1643" s="26" t="s">
        <v>55</v>
      </c>
      <c r="D1643" s="97">
        <v>3.63</v>
      </c>
    </row>
    <row r="1644" spans="1:4" ht="25.5">
      <c r="A1644" s="26">
        <v>2617</v>
      </c>
      <c r="B1644" s="31" t="s">
        <v>4924</v>
      </c>
      <c r="C1644" s="26" t="s">
        <v>55</v>
      </c>
      <c r="D1644" s="97">
        <v>4.93</v>
      </c>
    </row>
    <row r="1645" spans="1:4" ht="25.5">
      <c r="A1645" s="26">
        <v>2618</v>
      </c>
      <c r="B1645" s="31" t="s">
        <v>4925</v>
      </c>
      <c r="C1645" s="26" t="s">
        <v>55</v>
      </c>
      <c r="D1645" s="97">
        <v>11.23</v>
      </c>
    </row>
    <row r="1646" spans="1:4" ht="25.5">
      <c r="A1646" s="26">
        <v>2632</v>
      </c>
      <c r="B1646" s="31" t="s">
        <v>4926</v>
      </c>
      <c r="C1646" s="26" t="s">
        <v>55</v>
      </c>
      <c r="D1646" s="97">
        <v>13.7</v>
      </c>
    </row>
    <row r="1647" spans="1:4" ht="25.5">
      <c r="A1647" s="26">
        <v>2631</v>
      </c>
      <c r="B1647" s="31" t="s">
        <v>4927</v>
      </c>
      <c r="C1647" s="26" t="s">
        <v>55</v>
      </c>
      <c r="D1647" s="97">
        <v>20.11</v>
      </c>
    </row>
    <row r="1648" spans="1:4" ht="25.5">
      <c r="A1648" s="26">
        <v>2619</v>
      </c>
      <c r="B1648" s="31" t="s">
        <v>4928</v>
      </c>
      <c r="C1648" s="26" t="s">
        <v>55</v>
      </c>
      <c r="D1648" s="97">
        <v>50.93</v>
      </c>
    </row>
    <row r="1649" spans="1:4" ht="25.5">
      <c r="A1649" s="26">
        <v>2620</v>
      </c>
      <c r="B1649" s="31" t="s">
        <v>4929</v>
      </c>
      <c r="C1649" s="26" t="s">
        <v>55</v>
      </c>
      <c r="D1649" s="97">
        <v>66.87</v>
      </c>
    </row>
    <row r="1650" spans="1:4">
      <c r="A1650" s="26">
        <v>40413</v>
      </c>
      <c r="B1650" s="31" t="s">
        <v>1729</v>
      </c>
      <c r="C1650" s="26" t="s">
        <v>55</v>
      </c>
      <c r="D1650" s="97">
        <v>19.02</v>
      </c>
    </row>
    <row r="1651" spans="1:4">
      <c r="A1651" s="26">
        <v>40415</v>
      </c>
      <c r="B1651" s="31" t="s">
        <v>1730</v>
      </c>
      <c r="C1651" s="26" t="s">
        <v>55</v>
      </c>
      <c r="D1651" s="97">
        <v>27.1</v>
      </c>
    </row>
    <row r="1652" spans="1:4">
      <c r="A1652" s="26">
        <v>40417</v>
      </c>
      <c r="B1652" s="31" t="s">
        <v>1731</v>
      </c>
      <c r="C1652" s="26" t="s">
        <v>55</v>
      </c>
      <c r="D1652" s="97">
        <v>31.97</v>
      </c>
    </row>
    <row r="1653" spans="1:4">
      <c r="A1653" s="26">
        <v>39271</v>
      </c>
      <c r="B1653" s="31" t="s">
        <v>1732</v>
      </c>
      <c r="C1653" s="26" t="s">
        <v>55</v>
      </c>
      <c r="D1653" s="97">
        <v>2.2400000000000002</v>
      </c>
    </row>
    <row r="1654" spans="1:4">
      <c r="A1654" s="26">
        <v>39273</v>
      </c>
      <c r="B1654" s="31" t="s">
        <v>1733</v>
      </c>
      <c r="C1654" s="26" t="s">
        <v>55</v>
      </c>
      <c r="D1654" s="97">
        <v>3.8</v>
      </c>
    </row>
    <row r="1655" spans="1:4">
      <c r="A1655" s="26">
        <v>39272</v>
      </c>
      <c r="B1655" s="31" t="s">
        <v>1734</v>
      </c>
      <c r="C1655" s="26" t="s">
        <v>55</v>
      </c>
      <c r="D1655" s="97">
        <v>2.75</v>
      </c>
    </row>
    <row r="1656" spans="1:4">
      <c r="A1656" s="26">
        <v>1875</v>
      </c>
      <c r="B1656" s="31" t="s">
        <v>1735</v>
      </c>
      <c r="C1656" s="26" t="s">
        <v>55</v>
      </c>
      <c r="D1656" s="97">
        <v>6.08</v>
      </c>
    </row>
    <row r="1657" spans="1:4">
      <c r="A1657" s="26">
        <v>1874</v>
      </c>
      <c r="B1657" s="31" t="s">
        <v>1736</v>
      </c>
      <c r="C1657" s="26" t="s">
        <v>55</v>
      </c>
      <c r="D1657" s="97">
        <v>5.0199999999999996</v>
      </c>
    </row>
    <row r="1658" spans="1:4">
      <c r="A1658" s="26">
        <v>1870</v>
      </c>
      <c r="B1658" s="31" t="s">
        <v>1737</v>
      </c>
      <c r="C1658" s="26" t="s">
        <v>55</v>
      </c>
      <c r="D1658" s="97">
        <v>2.9</v>
      </c>
    </row>
    <row r="1659" spans="1:4">
      <c r="A1659" s="26">
        <v>1884</v>
      </c>
      <c r="B1659" s="31" t="s">
        <v>1738</v>
      </c>
      <c r="C1659" s="26" t="s">
        <v>55</v>
      </c>
      <c r="D1659" s="97">
        <v>4.45</v>
      </c>
    </row>
    <row r="1660" spans="1:4">
      <c r="A1660" s="26">
        <v>1887</v>
      </c>
      <c r="B1660" s="31" t="s">
        <v>1739</v>
      </c>
      <c r="C1660" s="26" t="s">
        <v>55</v>
      </c>
      <c r="D1660" s="97">
        <v>25.21</v>
      </c>
    </row>
    <row r="1661" spans="1:4">
      <c r="A1661" s="26">
        <v>1876</v>
      </c>
      <c r="B1661" s="31" t="s">
        <v>1740</v>
      </c>
      <c r="C1661" s="26" t="s">
        <v>55</v>
      </c>
      <c r="D1661" s="97">
        <v>9.8800000000000008</v>
      </c>
    </row>
    <row r="1662" spans="1:4">
      <c r="A1662" s="26">
        <v>1879</v>
      </c>
      <c r="B1662" s="31" t="s">
        <v>1741</v>
      </c>
      <c r="C1662" s="26" t="s">
        <v>55</v>
      </c>
      <c r="D1662" s="97">
        <v>2.94</v>
      </c>
    </row>
    <row r="1663" spans="1:4">
      <c r="A1663" s="26">
        <v>1877</v>
      </c>
      <c r="B1663" s="31" t="s">
        <v>1742</v>
      </c>
      <c r="C1663" s="26" t="s">
        <v>55</v>
      </c>
      <c r="D1663" s="97">
        <v>25.25</v>
      </c>
    </row>
    <row r="1664" spans="1:4">
      <c r="A1664" s="26">
        <v>1878</v>
      </c>
      <c r="B1664" s="31" t="s">
        <v>1743</v>
      </c>
      <c r="C1664" s="26" t="s">
        <v>55</v>
      </c>
      <c r="D1664" s="97">
        <v>50.72</v>
      </c>
    </row>
    <row r="1665" spans="1:4">
      <c r="A1665" s="26">
        <v>44472</v>
      </c>
      <c r="B1665" s="31" t="s">
        <v>1744</v>
      </c>
      <c r="C1665" s="26" t="s">
        <v>55</v>
      </c>
      <c r="D1665" s="97">
        <v>49.82</v>
      </c>
    </row>
    <row r="1666" spans="1:4" ht="25.5">
      <c r="A1666" s="26">
        <v>38369</v>
      </c>
      <c r="B1666" s="31" t="s">
        <v>1745</v>
      </c>
      <c r="C1666" s="26" t="s">
        <v>55</v>
      </c>
      <c r="D1666" s="97">
        <v>21.72</v>
      </c>
    </row>
    <row r="1667" spans="1:4">
      <c r="A1667" s="26">
        <v>38370</v>
      </c>
      <c r="B1667" s="31" t="s">
        <v>1746</v>
      </c>
      <c r="C1667" s="26" t="s">
        <v>55</v>
      </c>
      <c r="D1667" s="97">
        <v>21.72</v>
      </c>
    </row>
    <row r="1668" spans="1:4">
      <c r="A1668" s="26">
        <v>38372</v>
      </c>
      <c r="B1668" s="31" t="s">
        <v>1747</v>
      </c>
      <c r="C1668" s="26" t="s">
        <v>55</v>
      </c>
      <c r="D1668" s="97">
        <v>22.88</v>
      </c>
    </row>
    <row r="1669" spans="1:4">
      <c r="A1669" s="26">
        <v>2358</v>
      </c>
      <c r="B1669" s="31" t="s">
        <v>1748</v>
      </c>
      <c r="C1669" s="26" t="s">
        <v>60</v>
      </c>
      <c r="D1669" s="97">
        <v>24.5</v>
      </c>
    </row>
    <row r="1670" spans="1:4">
      <c r="A1670" s="26">
        <v>40807</v>
      </c>
      <c r="B1670" s="31" t="s">
        <v>1749</v>
      </c>
      <c r="C1670" s="26" t="s">
        <v>61</v>
      </c>
      <c r="D1670" s="97">
        <v>4298.57</v>
      </c>
    </row>
    <row r="1671" spans="1:4">
      <c r="A1671" s="26">
        <v>44330</v>
      </c>
      <c r="B1671" s="31" t="s">
        <v>1750</v>
      </c>
      <c r="C1671" s="26" t="s">
        <v>58</v>
      </c>
      <c r="D1671" s="97">
        <v>9.18</v>
      </c>
    </row>
    <row r="1672" spans="1:4">
      <c r="A1672" s="26">
        <v>43144</v>
      </c>
      <c r="B1672" s="31" t="s">
        <v>1751</v>
      </c>
      <c r="C1672" s="26" t="s">
        <v>57</v>
      </c>
      <c r="D1672" s="97">
        <v>33.65</v>
      </c>
    </row>
    <row r="1673" spans="1:4">
      <c r="A1673" s="26">
        <v>39397</v>
      </c>
      <c r="B1673" s="31" t="s">
        <v>1752</v>
      </c>
      <c r="C1673" s="26" t="s">
        <v>58</v>
      </c>
      <c r="D1673" s="98">
        <v>15.34</v>
      </c>
    </row>
    <row r="1674" spans="1:4">
      <c r="A1674" s="26">
        <v>2692</v>
      </c>
      <c r="B1674" s="31" t="s">
        <v>1753</v>
      </c>
      <c r="C1674" s="26" t="s">
        <v>58</v>
      </c>
      <c r="D1674" s="97">
        <v>6.19</v>
      </c>
    </row>
    <row r="1675" spans="1:4">
      <c r="A1675" s="26">
        <v>44329</v>
      </c>
      <c r="B1675" s="31" t="s">
        <v>1754</v>
      </c>
      <c r="C1675" s="26" t="s">
        <v>58</v>
      </c>
      <c r="D1675" s="98">
        <v>12.03</v>
      </c>
    </row>
    <row r="1676" spans="1:4">
      <c r="A1676" s="26">
        <v>5318</v>
      </c>
      <c r="B1676" s="31" t="s">
        <v>1755</v>
      </c>
      <c r="C1676" s="26" t="s">
        <v>58</v>
      </c>
      <c r="D1676" s="97">
        <v>19.46</v>
      </c>
    </row>
    <row r="1677" spans="1:4">
      <c r="A1677" s="26">
        <v>5330</v>
      </c>
      <c r="B1677" s="31" t="s">
        <v>1756</v>
      </c>
      <c r="C1677" s="26" t="s">
        <v>58</v>
      </c>
      <c r="D1677" s="98">
        <v>44.35</v>
      </c>
    </row>
    <row r="1678" spans="1:4">
      <c r="A1678" s="26">
        <v>44532</v>
      </c>
      <c r="B1678" s="31" t="s">
        <v>1757</v>
      </c>
      <c r="C1678" s="26" t="s">
        <v>55</v>
      </c>
      <c r="D1678" s="97">
        <v>21.46</v>
      </c>
    </row>
    <row r="1679" spans="1:4">
      <c r="A1679" s="26">
        <v>44531</v>
      </c>
      <c r="B1679" s="31" t="s">
        <v>1758</v>
      </c>
      <c r="C1679" s="26" t="s">
        <v>55</v>
      </c>
      <c r="D1679" s="98">
        <v>68.2</v>
      </c>
    </row>
    <row r="1680" spans="1:4" ht="25.5">
      <c r="A1680" s="26">
        <v>38140</v>
      </c>
      <c r="B1680" s="31" t="s">
        <v>1759</v>
      </c>
      <c r="C1680" s="26" t="s">
        <v>55</v>
      </c>
      <c r="D1680" s="97">
        <v>16.54</v>
      </c>
    </row>
    <row r="1681" spans="1:4" ht="25.5">
      <c r="A1681" s="26">
        <v>13887</v>
      </c>
      <c r="B1681" s="31" t="s">
        <v>1760</v>
      </c>
      <c r="C1681" s="26" t="s">
        <v>55</v>
      </c>
      <c r="D1681" s="97">
        <v>391.59</v>
      </c>
    </row>
    <row r="1682" spans="1:4">
      <c r="A1682" s="26">
        <v>44495</v>
      </c>
      <c r="B1682" s="31" t="s">
        <v>1761</v>
      </c>
      <c r="C1682" s="26" t="s">
        <v>55</v>
      </c>
      <c r="D1682" s="97">
        <v>17.43</v>
      </c>
    </row>
    <row r="1683" spans="1:4" ht="25.5">
      <c r="A1683" s="26">
        <v>44533</v>
      </c>
      <c r="B1683" s="31" t="s">
        <v>1762</v>
      </c>
      <c r="C1683" s="26" t="s">
        <v>55</v>
      </c>
      <c r="D1683" s="97">
        <v>16.46</v>
      </c>
    </row>
    <row r="1684" spans="1:4">
      <c r="A1684" s="26">
        <v>44534</v>
      </c>
      <c r="B1684" s="31" t="s">
        <v>1763</v>
      </c>
      <c r="C1684" s="26" t="s">
        <v>55</v>
      </c>
      <c r="D1684" s="97">
        <v>4.29</v>
      </c>
    </row>
    <row r="1685" spans="1:4">
      <c r="A1685" s="26">
        <v>34544</v>
      </c>
      <c r="B1685" s="31" t="s">
        <v>1764</v>
      </c>
      <c r="C1685" s="26" t="s">
        <v>55</v>
      </c>
      <c r="D1685" s="97">
        <v>1275.42</v>
      </c>
    </row>
    <row r="1686" spans="1:4" ht="25.5">
      <c r="A1686" s="26">
        <v>34729</v>
      </c>
      <c r="B1686" s="31" t="s">
        <v>1765</v>
      </c>
      <c r="C1686" s="26" t="s">
        <v>55</v>
      </c>
      <c r="D1686" s="97">
        <v>1003.31</v>
      </c>
    </row>
    <row r="1687" spans="1:4" ht="25.5">
      <c r="A1687" s="26">
        <v>34734</v>
      </c>
      <c r="B1687" s="31" t="s">
        <v>1766</v>
      </c>
      <c r="C1687" s="26" t="s">
        <v>55</v>
      </c>
      <c r="D1687" s="97">
        <v>1553.45</v>
      </c>
    </row>
    <row r="1688" spans="1:4" ht="25.5">
      <c r="A1688" s="26">
        <v>34738</v>
      </c>
      <c r="B1688" s="31" t="s">
        <v>1767</v>
      </c>
      <c r="C1688" s="26" t="s">
        <v>55</v>
      </c>
      <c r="D1688" s="97">
        <v>3629.34</v>
      </c>
    </row>
    <row r="1689" spans="1:4">
      <c r="A1689" s="26">
        <v>34623</v>
      </c>
      <c r="B1689" s="31" t="s">
        <v>1768</v>
      </c>
      <c r="C1689" s="26" t="s">
        <v>55</v>
      </c>
      <c r="D1689" s="97">
        <v>43.49</v>
      </c>
    </row>
    <row r="1690" spans="1:4">
      <c r="A1690" s="26">
        <v>34616</v>
      </c>
      <c r="B1690" s="31" t="s">
        <v>1769</v>
      </c>
      <c r="C1690" s="26" t="s">
        <v>55</v>
      </c>
      <c r="D1690" s="97">
        <v>44.17</v>
      </c>
    </row>
    <row r="1691" spans="1:4">
      <c r="A1691" s="26">
        <v>34628</v>
      </c>
      <c r="B1691" s="31" t="s">
        <v>1770</v>
      </c>
      <c r="C1691" s="26" t="s">
        <v>55</v>
      </c>
      <c r="D1691" s="97">
        <v>62.29</v>
      </c>
    </row>
    <row r="1692" spans="1:4" ht="25.5">
      <c r="A1692" s="26">
        <v>34686</v>
      </c>
      <c r="B1692" s="31" t="s">
        <v>1771</v>
      </c>
      <c r="C1692" s="26" t="s">
        <v>55</v>
      </c>
      <c r="D1692" s="97">
        <v>11.42</v>
      </c>
    </row>
    <row r="1693" spans="1:4">
      <c r="A1693" s="26">
        <v>34653</v>
      </c>
      <c r="B1693" s="31" t="s">
        <v>1772</v>
      </c>
      <c r="C1693" s="26" t="s">
        <v>55</v>
      </c>
      <c r="D1693" s="97">
        <v>7.7</v>
      </c>
    </row>
    <row r="1694" spans="1:4">
      <c r="A1694" s="26">
        <v>34688</v>
      </c>
      <c r="B1694" s="31" t="s">
        <v>1773</v>
      </c>
      <c r="C1694" s="26" t="s">
        <v>55</v>
      </c>
      <c r="D1694" s="98">
        <v>13.96</v>
      </c>
    </row>
    <row r="1695" spans="1:4">
      <c r="A1695" s="26">
        <v>34709</v>
      </c>
      <c r="B1695" s="31" t="s">
        <v>1774</v>
      </c>
      <c r="C1695" s="26" t="s">
        <v>55</v>
      </c>
      <c r="D1695" s="98">
        <v>54.11</v>
      </c>
    </row>
    <row r="1696" spans="1:4">
      <c r="A1696" s="26">
        <v>34714</v>
      </c>
      <c r="B1696" s="31" t="s">
        <v>1775</v>
      </c>
      <c r="C1696" s="26" t="s">
        <v>55</v>
      </c>
      <c r="D1696" s="98">
        <v>64.63</v>
      </c>
    </row>
    <row r="1697" spans="1:4">
      <c r="A1697" s="26">
        <v>2391</v>
      </c>
      <c r="B1697" s="31" t="s">
        <v>1776</v>
      </c>
      <c r="C1697" s="26" t="s">
        <v>55</v>
      </c>
      <c r="D1697" s="98">
        <v>295.18</v>
      </c>
    </row>
    <row r="1698" spans="1:4">
      <c r="A1698" s="26">
        <v>2374</v>
      </c>
      <c r="B1698" s="31" t="s">
        <v>1777</v>
      </c>
      <c r="C1698" s="26" t="s">
        <v>55</v>
      </c>
      <c r="D1698" s="97">
        <v>334.88</v>
      </c>
    </row>
    <row r="1699" spans="1:4">
      <c r="A1699" s="26">
        <v>2377</v>
      </c>
      <c r="B1699" s="31" t="s">
        <v>1778</v>
      </c>
      <c r="C1699" s="26" t="s">
        <v>55</v>
      </c>
      <c r="D1699" s="97">
        <v>469.97</v>
      </c>
    </row>
    <row r="1700" spans="1:4">
      <c r="A1700" s="26">
        <v>2393</v>
      </c>
      <c r="B1700" s="31" t="s">
        <v>1779</v>
      </c>
      <c r="C1700" s="26" t="s">
        <v>55</v>
      </c>
      <c r="D1700" s="97">
        <v>787.02</v>
      </c>
    </row>
    <row r="1701" spans="1:4">
      <c r="A1701" s="26">
        <v>34705</v>
      </c>
      <c r="B1701" s="31" t="s">
        <v>1780</v>
      </c>
      <c r="C1701" s="26" t="s">
        <v>55</v>
      </c>
      <c r="D1701" s="97">
        <v>688.36</v>
      </c>
    </row>
    <row r="1702" spans="1:4">
      <c r="A1702" s="26">
        <v>34707</v>
      </c>
      <c r="B1702" s="31" t="s">
        <v>1781</v>
      </c>
      <c r="C1702" s="26" t="s">
        <v>55</v>
      </c>
      <c r="D1702" s="97">
        <v>1275.55</v>
      </c>
    </row>
    <row r="1703" spans="1:4">
      <c r="A1703" s="26">
        <v>2378</v>
      </c>
      <c r="B1703" s="31" t="s">
        <v>1782</v>
      </c>
      <c r="C1703" s="26" t="s">
        <v>55</v>
      </c>
      <c r="D1703" s="97">
        <v>1081.08</v>
      </c>
    </row>
    <row r="1704" spans="1:4">
      <c r="A1704" s="26">
        <v>2379</v>
      </c>
      <c r="B1704" s="31" t="s">
        <v>1783</v>
      </c>
      <c r="C1704" s="26" t="s">
        <v>55</v>
      </c>
      <c r="D1704" s="97">
        <v>1081.08</v>
      </c>
    </row>
    <row r="1705" spans="1:4">
      <c r="A1705" s="26">
        <v>2376</v>
      </c>
      <c r="B1705" s="31" t="s">
        <v>1784</v>
      </c>
      <c r="C1705" s="26" t="s">
        <v>55</v>
      </c>
      <c r="D1705" s="97">
        <v>1780.53</v>
      </c>
    </row>
    <row r="1706" spans="1:4">
      <c r="A1706" s="26">
        <v>2394</v>
      </c>
      <c r="B1706" s="31" t="s">
        <v>1785</v>
      </c>
      <c r="C1706" s="26" t="s">
        <v>55</v>
      </c>
      <c r="D1706" s="97">
        <v>3806.45</v>
      </c>
    </row>
    <row r="1707" spans="1:4">
      <c r="A1707" s="26">
        <v>2388</v>
      </c>
      <c r="B1707" s="31" t="s">
        <v>1786</v>
      </c>
      <c r="C1707" s="26" t="s">
        <v>55</v>
      </c>
      <c r="D1707" s="97">
        <v>53.71</v>
      </c>
    </row>
    <row r="1708" spans="1:4">
      <c r="A1708" s="26">
        <v>34606</v>
      </c>
      <c r="B1708" s="31" t="s">
        <v>1787</v>
      </c>
      <c r="C1708" s="26" t="s">
        <v>55</v>
      </c>
      <c r="D1708" s="97">
        <v>82.39</v>
      </c>
    </row>
    <row r="1709" spans="1:4">
      <c r="A1709" s="26">
        <v>34689</v>
      </c>
      <c r="B1709" s="31" t="s">
        <v>1788</v>
      </c>
      <c r="C1709" s="26" t="s">
        <v>55</v>
      </c>
      <c r="D1709" s="97">
        <v>26.23</v>
      </c>
    </row>
    <row r="1710" spans="1:4">
      <c r="A1710" s="26">
        <v>2370</v>
      </c>
      <c r="B1710" s="31" t="s">
        <v>1789</v>
      </c>
      <c r="C1710" s="26" t="s">
        <v>55</v>
      </c>
      <c r="D1710" s="97">
        <v>9.98</v>
      </c>
    </row>
    <row r="1711" spans="1:4">
      <c r="A1711" s="26">
        <v>2386</v>
      </c>
      <c r="B1711" s="31" t="s">
        <v>1790</v>
      </c>
      <c r="C1711" s="26" t="s">
        <v>55</v>
      </c>
      <c r="D1711" s="98">
        <v>16.739999999999998</v>
      </c>
    </row>
    <row r="1712" spans="1:4">
      <c r="A1712" s="26">
        <v>2392</v>
      </c>
      <c r="B1712" s="31" t="s">
        <v>1791</v>
      </c>
      <c r="C1712" s="26" t="s">
        <v>55</v>
      </c>
      <c r="D1712" s="98">
        <v>66.989999999999995</v>
      </c>
    </row>
    <row r="1713" spans="1:4">
      <c r="A1713" s="26">
        <v>2373</v>
      </c>
      <c r="B1713" s="31" t="s">
        <v>1792</v>
      </c>
      <c r="C1713" s="26" t="s">
        <v>55</v>
      </c>
      <c r="D1713" s="98">
        <v>94.39</v>
      </c>
    </row>
    <row r="1714" spans="1:4" ht="25.5">
      <c r="A1714" s="26">
        <v>39465</v>
      </c>
      <c r="B1714" s="31" t="s">
        <v>1793</v>
      </c>
      <c r="C1714" s="26" t="s">
        <v>55</v>
      </c>
      <c r="D1714" s="98">
        <v>57.66</v>
      </c>
    </row>
    <row r="1715" spans="1:4" ht="25.5">
      <c r="A1715" s="26">
        <v>39466</v>
      </c>
      <c r="B1715" s="31" t="s">
        <v>1794</v>
      </c>
      <c r="C1715" s="26" t="s">
        <v>55</v>
      </c>
      <c r="D1715" s="98">
        <v>64.87</v>
      </c>
    </row>
    <row r="1716" spans="1:4" ht="25.5">
      <c r="A1716" s="26">
        <v>39467</v>
      </c>
      <c r="B1716" s="31" t="s">
        <v>1795</v>
      </c>
      <c r="C1716" s="26" t="s">
        <v>55</v>
      </c>
      <c r="D1716" s="97">
        <v>82.97</v>
      </c>
    </row>
    <row r="1717" spans="1:4" ht="25.5">
      <c r="A1717" s="26">
        <v>39468</v>
      </c>
      <c r="B1717" s="31" t="s">
        <v>1796</v>
      </c>
      <c r="C1717" s="26" t="s">
        <v>55</v>
      </c>
      <c r="D1717" s="97">
        <v>147.47999999999999</v>
      </c>
    </row>
    <row r="1718" spans="1:4" ht="25.5">
      <c r="A1718" s="26">
        <v>39469</v>
      </c>
      <c r="B1718" s="31" t="s">
        <v>1797</v>
      </c>
      <c r="C1718" s="26" t="s">
        <v>55</v>
      </c>
      <c r="D1718" s="97">
        <v>60.07</v>
      </c>
    </row>
    <row r="1719" spans="1:4" ht="25.5">
      <c r="A1719" s="26">
        <v>39470</v>
      </c>
      <c r="B1719" s="31" t="s">
        <v>1798</v>
      </c>
      <c r="C1719" s="26" t="s">
        <v>55</v>
      </c>
      <c r="D1719" s="97">
        <v>73.81</v>
      </c>
    </row>
    <row r="1720" spans="1:4" ht="25.5">
      <c r="A1720" s="26">
        <v>39471</v>
      </c>
      <c r="B1720" s="31" t="s">
        <v>1799</v>
      </c>
      <c r="C1720" s="26" t="s">
        <v>55</v>
      </c>
      <c r="D1720" s="97">
        <v>88.71</v>
      </c>
    </row>
    <row r="1721" spans="1:4" ht="25.5">
      <c r="A1721" s="26">
        <v>39472</v>
      </c>
      <c r="B1721" s="31" t="s">
        <v>1800</v>
      </c>
      <c r="C1721" s="26" t="s">
        <v>55</v>
      </c>
      <c r="D1721" s="97">
        <v>154.13</v>
      </c>
    </row>
    <row r="1722" spans="1:4" ht="25.5">
      <c r="A1722" s="26">
        <v>39473</v>
      </c>
      <c r="B1722" s="31" t="s">
        <v>1801</v>
      </c>
      <c r="C1722" s="26" t="s">
        <v>55</v>
      </c>
      <c r="D1722" s="97">
        <v>99.57</v>
      </c>
    </row>
    <row r="1723" spans="1:4" ht="25.5">
      <c r="A1723" s="26">
        <v>39474</v>
      </c>
      <c r="B1723" s="31" t="s">
        <v>1802</v>
      </c>
      <c r="C1723" s="26" t="s">
        <v>55</v>
      </c>
      <c r="D1723" s="97">
        <v>106.14</v>
      </c>
    </row>
    <row r="1724" spans="1:4" ht="25.5">
      <c r="A1724" s="26">
        <v>39475</v>
      </c>
      <c r="B1724" s="31" t="s">
        <v>1803</v>
      </c>
      <c r="C1724" s="26" t="s">
        <v>55</v>
      </c>
      <c r="D1724" s="97">
        <v>120.43</v>
      </c>
    </row>
    <row r="1725" spans="1:4" ht="25.5">
      <c r="A1725" s="26">
        <v>39476</v>
      </c>
      <c r="B1725" s="31" t="s">
        <v>1804</v>
      </c>
      <c r="C1725" s="26" t="s">
        <v>55</v>
      </c>
      <c r="D1725" s="97">
        <v>226.71</v>
      </c>
    </row>
    <row r="1726" spans="1:4" ht="25.5">
      <c r="A1726" s="26">
        <v>39477</v>
      </c>
      <c r="B1726" s="31" t="s">
        <v>1805</v>
      </c>
      <c r="C1726" s="26" t="s">
        <v>55</v>
      </c>
      <c r="D1726" s="97">
        <v>111.08</v>
      </c>
    </row>
    <row r="1727" spans="1:4" ht="25.5">
      <c r="A1727" s="26">
        <v>39478</v>
      </c>
      <c r="B1727" s="31" t="s">
        <v>1806</v>
      </c>
      <c r="C1727" s="26" t="s">
        <v>55</v>
      </c>
      <c r="D1727" s="97">
        <v>114.52</v>
      </c>
    </row>
    <row r="1728" spans="1:4" ht="25.5">
      <c r="A1728" s="26">
        <v>39479</v>
      </c>
      <c r="B1728" s="31" t="s">
        <v>1807</v>
      </c>
      <c r="C1728" s="26" t="s">
        <v>55</v>
      </c>
      <c r="D1728" s="97">
        <v>134.91999999999999</v>
      </c>
    </row>
    <row r="1729" spans="1:4" ht="25.5">
      <c r="A1729" s="26">
        <v>39480</v>
      </c>
      <c r="B1729" s="31" t="s">
        <v>1808</v>
      </c>
      <c r="C1729" s="26" t="s">
        <v>55</v>
      </c>
      <c r="D1729" s="97">
        <v>278.41000000000003</v>
      </c>
    </row>
    <row r="1730" spans="1:4">
      <c r="A1730" s="26">
        <v>39459</v>
      </c>
      <c r="B1730" s="31" t="s">
        <v>1809</v>
      </c>
      <c r="C1730" s="26" t="s">
        <v>55</v>
      </c>
      <c r="D1730" s="97">
        <v>236.3</v>
      </c>
    </row>
    <row r="1731" spans="1:4">
      <c r="A1731" s="26">
        <v>39445</v>
      </c>
      <c r="B1731" s="31" t="s">
        <v>1810</v>
      </c>
      <c r="C1731" s="26" t="s">
        <v>55</v>
      </c>
      <c r="D1731" s="97">
        <v>118.65</v>
      </c>
    </row>
    <row r="1732" spans="1:4">
      <c r="A1732" s="26">
        <v>39446</v>
      </c>
      <c r="B1732" s="31" t="s">
        <v>1811</v>
      </c>
      <c r="C1732" s="26" t="s">
        <v>55</v>
      </c>
      <c r="D1732" s="97">
        <v>120.76</v>
      </c>
    </row>
    <row r="1733" spans="1:4">
      <c r="A1733" s="26">
        <v>39447</v>
      </c>
      <c r="B1733" s="31" t="s">
        <v>1812</v>
      </c>
      <c r="C1733" s="26" t="s">
        <v>55</v>
      </c>
      <c r="D1733" s="97">
        <v>129.13999999999999</v>
      </c>
    </row>
    <row r="1734" spans="1:4">
      <c r="A1734" s="26">
        <v>39448</v>
      </c>
      <c r="B1734" s="31" t="s">
        <v>1813</v>
      </c>
      <c r="C1734" s="26" t="s">
        <v>55</v>
      </c>
      <c r="D1734" s="97">
        <v>220.2</v>
      </c>
    </row>
    <row r="1735" spans="1:4">
      <c r="A1735" s="26">
        <v>39450</v>
      </c>
      <c r="B1735" s="31" t="s">
        <v>1814</v>
      </c>
      <c r="C1735" s="26" t="s">
        <v>55</v>
      </c>
      <c r="D1735" s="97">
        <v>134.35</v>
      </c>
    </row>
    <row r="1736" spans="1:4">
      <c r="A1736" s="26">
        <v>39451</v>
      </c>
      <c r="B1736" s="31" t="s">
        <v>1815</v>
      </c>
      <c r="C1736" s="26" t="s">
        <v>55</v>
      </c>
      <c r="D1736" s="97">
        <v>146.53</v>
      </c>
    </row>
    <row r="1737" spans="1:4">
      <c r="A1737" s="26">
        <v>39452</v>
      </c>
      <c r="B1737" s="31" t="s">
        <v>1816</v>
      </c>
      <c r="C1737" s="26" t="s">
        <v>55</v>
      </c>
      <c r="D1737" s="97">
        <v>147.41</v>
      </c>
    </row>
    <row r="1738" spans="1:4">
      <c r="A1738" s="26">
        <v>39523</v>
      </c>
      <c r="B1738" s="31" t="s">
        <v>1817</v>
      </c>
      <c r="C1738" s="26" t="s">
        <v>55</v>
      </c>
      <c r="D1738" s="97">
        <v>246.69</v>
      </c>
    </row>
    <row r="1739" spans="1:4">
      <c r="A1739" s="26">
        <v>39449</v>
      </c>
      <c r="B1739" s="31" t="s">
        <v>1818</v>
      </c>
      <c r="C1739" s="26" t="s">
        <v>55</v>
      </c>
      <c r="D1739" s="97">
        <v>273.19</v>
      </c>
    </row>
    <row r="1740" spans="1:4">
      <c r="A1740" s="26">
        <v>39455</v>
      </c>
      <c r="B1740" s="31" t="s">
        <v>1819</v>
      </c>
      <c r="C1740" s="26" t="s">
        <v>55</v>
      </c>
      <c r="D1740" s="97">
        <v>135.18</v>
      </c>
    </row>
    <row r="1741" spans="1:4">
      <c r="A1741" s="26">
        <v>39456</v>
      </c>
      <c r="B1741" s="31" t="s">
        <v>1820</v>
      </c>
      <c r="C1741" s="26" t="s">
        <v>55</v>
      </c>
      <c r="D1741" s="97">
        <v>135.28</v>
      </c>
    </row>
    <row r="1742" spans="1:4">
      <c r="A1742" s="26">
        <v>39457</v>
      </c>
      <c r="B1742" s="31" t="s">
        <v>1821</v>
      </c>
      <c r="C1742" s="26" t="s">
        <v>55</v>
      </c>
      <c r="D1742" s="97">
        <v>147.47999999999999</v>
      </c>
    </row>
    <row r="1743" spans="1:4">
      <c r="A1743" s="26">
        <v>39458</v>
      </c>
      <c r="B1743" s="31" t="s">
        <v>1822</v>
      </c>
      <c r="C1743" s="26" t="s">
        <v>55</v>
      </c>
      <c r="D1743" s="97">
        <v>275.2</v>
      </c>
    </row>
    <row r="1744" spans="1:4">
      <c r="A1744" s="26">
        <v>39464</v>
      </c>
      <c r="B1744" s="31" t="s">
        <v>1823</v>
      </c>
      <c r="C1744" s="26" t="s">
        <v>55</v>
      </c>
      <c r="D1744" s="97">
        <v>442.55</v>
      </c>
    </row>
    <row r="1745" spans="1:4">
      <c r="A1745" s="26">
        <v>39460</v>
      </c>
      <c r="B1745" s="31" t="s">
        <v>1824</v>
      </c>
      <c r="C1745" s="26" t="s">
        <v>55</v>
      </c>
      <c r="D1745" s="97">
        <v>167.85</v>
      </c>
    </row>
    <row r="1746" spans="1:4">
      <c r="A1746" s="26">
        <v>39461</v>
      </c>
      <c r="B1746" s="31" t="s">
        <v>1825</v>
      </c>
      <c r="C1746" s="26" t="s">
        <v>55</v>
      </c>
      <c r="D1746" s="97">
        <v>196.68</v>
      </c>
    </row>
    <row r="1747" spans="1:4">
      <c r="A1747" s="26">
        <v>39462</v>
      </c>
      <c r="B1747" s="31" t="s">
        <v>1826</v>
      </c>
      <c r="C1747" s="26" t="s">
        <v>55</v>
      </c>
      <c r="D1747" s="97">
        <v>189.55</v>
      </c>
    </row>
    <row r="1748" spans="1:4">
      <c r="A1748" s="26">
        <v>39463</v>
      </c>
      <c r="B1748" s="31" t="s">
        <v>1827</v>
      </c>
      <c r="C1748" s="26" t="s">
        <v>55</v>
      </c>
      <c r="D1748" s="97">
        <v>439.12</v>
      </c>
    </row>
    <row r="1749" spans="1:4">
      <c r="A1749" s="26">
        <v>26039</v>
      </c>
      <c r="B1749" s="31" t="s">
        <v>1828</v>
      </c>
      <c r="C1749" s="26" t="s">
        <v>55</v>
      </c>
      <c r="D1749" s="97">
        <v>391246.87</v>
      </c>
    </row>
    <row r="1750" spans="1:4">
      <c r="A1750" s="26">
        <v>2401</v>
      </c>
      <c r="B1750" s="31" t="s">
        <v>1829</v>
      </c>
      <c r="C1750" s="26" t="s">
        <v>55</v>
      </c>
      <c r="D1750" s="97">
        <v>89991.11</v>
      </c>
    </row>
    <row r="1751" spans="1:4" ht="25.5">
      <c r="A1751" s="26">
        <v>38870</v>
      </c>
      <c r="B1751" s="31" t="s">
        <v>1830</v>
      </c>
      <c r="C1751" s="26" t="s">
        <v>55</v>
      </c>
      <c r="D1751" s="97">
        <v>29.51</v>
      </c>
    </row>
    <row r="1752" spans="1:4" ht="25.5">
      <c r="A1752" s="26">
        <v>38869</v>
      </c>
      <c r="B1752" s="31" t="s">
        <v>1831</v>
      </c>
      <c r="C1752" s="26" t="s">
        <v>55</v>
      </c>
      <c r="D1752" s="97">
        <v>19.91</v>
      </c>
    </row>
    <row r="1753" spans="1:4" ht="25.5">
      <c r="A1753" s="26">
        <v>38872</v>
      </c>
      <c r="B1753" s="31" t="s">
        <v>1832</v>
      </c>
      <c r="C1753" s="26" t="s">
        <v>55</v>
      </c>
      <c r="D1753" s="97">
        <v>37.590000000000003</v>
      </c>
    </row>
    <row r="1754" spans="1:4" ht="25.5">
      <c r="A1754" s="26">
        <v>38871</v>
      </c>
      <c r="B1754" s="31" t="s">
        <v>1833</v>
      </c>
      <c r="C1754" s="26" t="s">
        <v>55</v>
      </c>
      <c r="D1754" s="97">
        <v>25.99</v>
      </c>
    </row>
    <row r="1755" spans="1:4" ht="25.5">
      <c r="A1755" s="26">
        <v>39283</v>
      </c>
      <c r="B1755" s="31" t="s">
        <v>1834</v>
      </c>
      <c r="C1755" s="26" t="s">
        <v>55</v>
      </c>
      <c r="D1755" s="97">
        <v>121.76</v>
      </c>
    </row>
    <row r="1756" spans="1:4" ht="25.5">
      <c r="A1756" s="26">
        <v>39285</v>
      </c>
      <c r="B1756" s="31" t="s">
        <v>1835</v>
      </c>
      <c r="C1756" s="26" t="s">
        <v>55</v>
      </c>
      <c r="D1756" s="97">
        <v>139.16</v>
      </c>
    </row>
    <row r="1757" spans="1:4" ht="25.5">
      <c r="A1757" s="26">
        <v>39286</v>
      </c>
      <c r="B1757" s="31" t="s">
        <v>1836</v>
      </c>
      <c r="C1757" s="26" t="s">
        <v>55</v>
      </c>
      <c r="D1757" s="97">
        <v>133.37</v>
      </c>
    </row>
    <row r="1758" spans="1:4" ht="25.5">
      <c r="A1758" s="26">
        <v>39288</v>
      </c>
      <c r="B1758" s="31" t="s">
        <v>1837</v>
      </c>
      <c r="C1758" s="26" t="s">
        <v>55</v>
      </c>
      <c r="D1758" s="98">
        <v>162.34</v>
      </c>
    </row>
    <row r="1759" spans="1:4" ht="25.5">
      <c r="A1759" s="26">
        <v>44476</v>
      </c>
      <c r="B1759" s="31" t="s">
        <v>1838</v>
      </c>
      <c r="C1759" s="26" t="s">
        <v>62</v>
      </c>
      <c r="D1759" s="98">
        <v>397.32</v>
      </c>
    </row>
    <row r="1760" spans="1:4">
      <c r="A1760" s="26">
        <v>10629</v>
      </c>
      <c r="B1760" s="31" t="s">
        <v>1839</v>
      </c>
      <c r="C1760" s="26" t="s">
        <v>62</v>
      </c>
      <c r="D1760" s="97">
        <v>289.61</v>
      </c>
    </row>
    <row r="1761" spans="1:4">
      <c r="A1761" s="26">
        <v>10698</v>
      </c>
      <c r="B1761" s="31" t="s">
        <v>1840</v>
      </c>
      <c r="C1761" s="26" t="s">
        <v>62</v>
      </c>
      <c r="D1761" s="97">
        <v>245.82</v>
      </c>
    </row>
    <row r="1762" spans="1:4" ht="25.5">
      <c r="A1762" s="26">
        <v>40521</v>
      </c>
      <c r="B1762" s="31" t="s">
        <v>1841</v>
      </c>
      <c r="C1762" s="26" t="s">
        <v>55</v>
      </c>
      <c r="D1762" s="97">
        <v>120585.17</v>
      </c>
    </row>
    <row r="1763" spans="1:4" ht="25.5">
      <c r="A1763" s="26">
        <v>2432</v>
      </c>
      <c r="B1763" s="31" t="s">
        <v>1842</v>
      </c>
      <c r="C1763" s="26" t="s">
        <v>55</v>
      </c>
      <c r="D1763" s="97">
        <v>20.48</v>
      </c>
    </row>
    <row r="1764" spans="1:4" ht="25.5">
      <c r="A1764" s="26">
        <v>2433</v>
      </c>
      <c r="B1764" s="31" t="s">
        <v>1843</v>
      </c>
      <c r="C1764" s="26" t="s">
        <v>55</v>
      </c>
      <c r="D1764" s="97">
        <v>6.93</v>
      </c>
    </row>
    <row r="1765" spans="1:4" ht="25.5">
      <c r="A1765" s="26">
        <v>2418</v>
      </c>
      <c r="B1765" s="31" t="s">
        <v>1844</v>
      </c>
      <c r="C1765" s="26" t="s">
        <v>55</v>
      </c>
      <c r="D1765" s="97">
        <v>9.5</v>
      </c>
    </row>
    <row r="1766" spans="1:4" ht="25.5">
      <c r="A1766" s="26">
        <v>2420</v>
      </c>
      <c r="B1766" s="31" t="s">
        <v>1845</v>
      </c>
      <c r="C1766" s="26" t="s">
        <v>55</v>
      </c>
      <c r="D1766" s="97">
        <v>11.91</v>
      </c>
    </row>
    <row r="1767" spans="1:4" ht="25.5">
      <c r="A1767" s="26">
        <v>11447</v>
      </c>
      <c r="B1767" s="31" t="s">
        <v>1846</v>
      </c>
      <c r="C1767" s="26" t="s">
        <v>55</v>
      </c>
      <c r="D1767" s="97">
        <v>23.54</v>
      </c>
    </row>
    <row r="1768" spans="1:4">
      <c r="A1768" s="26">
        <v>11451</v>
      </c>
      <c r="B1768" s="31" t="s">
        <v>1847</v>
      </c>
      <c r="C1768" s="26" t="s">
        <v>55</v>
      </c>
      <c r="D1768" s="97">
        <v>63.12</v>
      </c>
    </row>
    <row r="1769" spans="1:4">
      <c r="A1769" s="26">
        <v>11116</v>
      </c>
      <c r="B1769" s="31" t="s">
        <v>1848</v>
      </c>
      <c r="C1769" s="26" t="s">
        <v>55</v>
      </c>
      <c r="D1769" s="97">
        <v>838.13</v>
      </c>
    </row>
    <row r="1770" spans="1:4">
      <c r="A1770" s="26">
        <v>38411</v>
      </c>
      <c r="B1770" s="31" t="s">
        <v>1849</v>
      </c>
      <c r="C1770" s="26" t="s">
        <v>55</v>
      </c>
      <c r="D1770" s="97">
        <v>1517.06</v>
      </c>
    </row>
    <row r="1771" spans="1:4">
      <c r="A1771" s="26">
        <v>38189</v>
      </c>
      <c r="B1771" s="31" t="s">
        <v>1850</v>
      </c>
      <c r="C1771" s="26" t="s">
        <v>55</v>
      </c>
      <c r="D1771" s="98">
        <v>135.61000000000001</v>
      </c>
    </row>
    <row r="1772" spans="1:4">
      <c r="A1772" s="26">
        <v>38190</v>
      </c>
      <c r="B1772" s="31" t="s">
        <v>1851</v>
      </c>
      <c r="C1772" s="26" t="s">
        <v>55</v>
      </c>
      <c r="D1772" s="97">
        <v>285.7</v>
      </c>
    </row>
    <row r="1773" spans="1:4">
      <c r="A1773" s="26">
        <v>7608</v>
      </c>
      <c r="B1773" s="31" t="s">
        <v>1852</v>
      </c>
      <c r="C1773" s="26" t="s">
        <v>55</v>
      </c>
      <c r="D1773" s="97">
        <v>12.73</v>
      </c>
    </row>
    <row r="1774" spans="1:4">
      <c r="A1774" s="26">
        <v>1370</v>
      </c>
      <c r="B1774" s="31" t="s">
        <v>1853</v>
      </c>
      <c r="C1774" s="26" t="s">
        <v>55</v>
      </c>
      <c r="D1774" s="97">
        <v>110.9</v>
      </c>
    </row>
    <row r="1775" spans="1:4" ht="25.5">
      <c r="A1775" s="26">
        <v>36516</v>
      </c>
      <c r="B1775" s="31" t="s">
        <v>1854</v>
      </c>
      <c r="C1775" s="26" t="s">
        <v>55</v>
      </c>
      <c r="D1775" s="97">
        <v>131056.21</v>
      </c>
    </row>
    <row r="1776" spans="1:4" ht="25.5">
      <c r="A1776" s="26">
        <v>34777</v>
      </c>
      <c r="B1776" s="31" t="s">
        <v>4930</v>
      </c>
      <c r="C1776" s="26" t="s">
        <v>55</v>
      </c>
      <c r="D1776" s="97">
        <v>1.86</v>
      </c>
    </row>
    <row r="1777" spans="1:4" ht="25.5">
      <c r="A1777" s="26">
        <v>7272</v>
      </c>
      <c r="B1777" s="31" t="s">
        <v>4931</v>
      </c>
      <c r="C1777" s="26" t="s">
        <v>55</v>
      </c>
      <c r="D1777" s="97">
        <v>1.57</v>
      </c>
    </row>
    <row r="1778" spans="1:4">
      <c r="A1778" s="26">
        <v>10605</v>
      </c>
      <c r="B1778" s="31" t="s">
        <v>1855</v>
      </c>
      <c r="C1778" s="26" t="s">
        <v>55</v>
      </c>
      <c r="D1778" s="97">
        <v>5.13</v>
      </c>
    </row>
    <row r="1779" spans="1:4">
      <c r="A1779" s="26">
        <v>10604</v>
      </c>
      <c r="B1779" s="31" t="s">
        <v>1856</v>
      </c>
      <c r="C1779" s="26" t="s">
        <v>55</v>
      </c>
      <c r="D1779" s="98">
        <v>11.95</v>
      </c>
    </row>
    <row r="1780" spans="1:4">
      <c r="A1780" s="26">
        <v>672</v>
      </c>
      <c r="B1780" s="31" t="s">
        <v>1857</v>
      </c>
      <c r="C1780" s="26" t="s">
        <v>55</v>
      </c>
      <c r="D1780" s="97">
        <v>16.440000000000001</v>
      </c>
    </row>
    <row r="1781" spans="1:4">
      <c r="A1781" s="26">
        <v>668</v>
      </c>
      <c r="B1781" s="31" t="s">
        <v>1858</v>
      </c>
      <c r="C1781" s="26" t="s">
        <v>55</v>
      </c>
      <c r="D1781" s="97">
        <v>19.850000000000001</v>
      </c>
    </row>
    <row r="1782" spans="1:4">
      <c r="A1782" s="26">
        <v>10578</v>
      </c>
      <c r="B1782" s="31" t="s">
        <v>1859</v>
      </c>
      <c r="C1782" s="26" t="s">
        <v>55</v>
      </c>
      <c r="D1782" s="97">
        <v>23.12</v>
      </c>
    </row>
    <row r="1783" spans="1:4">
      <c r="A1783" s="26">
        <v>666</v>
      </c>
      <c r="B1783" s="31" t="s">
        <v>1860</v>
      </c>
      <c r="C1783" s="26" t="s">
        <v>55</v>
      </c>
      <c r="D1783" s="97">
        <v>25.71</v>
      </c>
    </row>
    <row r="1784" spans="1:4">
      <c r="A1784" s="26">
        <v>665</v>
      </c>
      <c r="B1784" s="31" t="s">
        <v>1861</v>
      </c>
      <c r="C1784" s="26" t="s">
        <v>55</v>
      </c>
      <c r="D1784" s="98">
        <v>34.380000000000003</v>
      </c>
    </row>
    <row r="1785" spans="1:4">
      <c r="A1785" s="26">
        <v>10577</v>
      </c>
      <c r="B1785" s="31" t="s">
        <v>1862</v>
      </c>
      <c r="C1785" s="26" t="s">
        <v>55</v>
      </c>
      <c r="D1785" s="97">
        <v>30.49</v>
      </c>
    </row>
    <row r="1786" spans="1:4">
      <c r="A1786" s="26">
        <v>10583</v>
      </c>
      <c r="B1786" s="31" t="s">
        <v>1863</v>
      </c>
      <c r="C1786" s="26" t="s">
        <v>55</v>
      </c>
      <c r="D1786" s="97">
        <v>15.84</v>
      </c>
    </row>
    <row r="1787" spans="1:4">
      <c r="A1787" s="26">
        <v>10579</v>
      </c>
      <c r="B1787" s="31" t="s">
        <v>1864</v>
      </c>
      <c r="C1787" s="26" t="s">
        <v>55</v>
      </c>
      <c r="D1787" s="97">
        <v>27.61</v>
      </c>
    </row>
    <row r="1788" spans="1:4">
      <c r="A1788" s="26">
        <v>10582</v>
      </c>
      <c r="B1788" s="31" t="s">
        <v>1865</v>
      </c>
      <c r="C1788" s="26" t="s">
        <v>55</v>
      </c>
      <c r="D1788" s="97">
        <v>13.95</v>
      </c>
    </row>
    <row r="1789" spans="1:4">
      <c r="A1789" s="26">
        <v>2436</v>
      </c>
      <c r="B1789" s="31" t="s">
        <v>1866</v>
      </c>
      <c r="C1789" s="26" t="s">
        <v>60</v>
      </c>
      <c r="D1789" s="97">
        <v>25.54</v>
      </c>
    </row>
    <row r="1790" spans="1:4">
      <c r="A1790" s="26">
        <v>40918</v>
      </c>
      <c r="B1790" s="31" t="s">
        <v>1867</v>
      </c>
      <c r="C1790" s="26" t="s">
        <v>61</v>
      </c>
      <c r="D1790" s="97">
        <v>4477.84</v>
      </c>
    </row>
    <row r="1791" spans="1:4">
      <c r="A1791" s="26">
        <v>10998</v>
      </c>
      <c r="B1791" s="31" t="s">
        <v>1868</v>
      </c>
      <c r="C1791" s="26" t="s">
        <v>57</v>
      </c>
      <c r="D1791" s="97">
        <v>30.92</v>
      </c>
    </row>
    <row r="1792" spans="1:4">
      <c r="A1792" s="26">
        <v>11002</v>
      </c>
      <c r="B1792" s="31" t="s">
        <v>1869</v>
      </c>
      <c r="C1792" s="26" t="s">
        <v>57</v>
      </c>
      <c r="D1792" s="97">
        <v>28.33</v>
      </c>
    </row>
    <row r="1793" spans="1:4">
      <c r="A1793" s="26">
        <v>10999</v>
      </c>
      <c r="B1793" s="31" t="s">
        <v>1870</v>
      </c>
      <c r="C1793" s="26" t="s">
        <v>57</v>
      </c>
      <c r="D1793" s="97">
        <v>27.22</v>
      </c>
    </row>
    <row r="1794" spans="1:4">
      <c r="A1794" s="26">
        <v>10997</v>
      </c>
      <c r="B1794" s="31" t="s">
        <v>1871</v>
      </c>
      <c r="C1794" s="26" t="s">
        <v>57</v>
      </c>
      <c r="D1794" s="97">
        <v>29.5</v>
      </c>
    </row>
    <row r="1795" spans="1:4">
      <c r="A1795" s="26">
        <v>2685</v>
      </c>
      <c r="B1795" s="31" t="s">
        <v>1872</v>
      </c>
      <c r="C1795" s="26" t="s">
        <v>56</v>
      </c>
      <c r="D1795" s="97">
        <v>6.36</v>
      </c>
    </row>
    <row r="1796" spans="1:4">
      <c r="A1796" s="26">
        <v>2680</v>
      </c>
      <c r="B1796" s="31" t="s">
        <v>1873</v>
      </c>
      <c r="C1796" s="26" t="s">
        <v>56</v>
      </c>
      <c r="D1796" s="97">
        <v>9.31</v>
      </c>
    </row>
    <row r="1797" spans="1:4">
      <c r="A1797" s="26">
        <v>2684</v>
      </c>
      <c r="B1797" s="31" t="s">
        <v>1874</v>
      </c>
      <c r="C1797" s="26" t="s">
        <v>56</v>
      </c>
      <c r="D1797" s="97">
        <v>8.4700000000000006</v>
      </c>
    </row>
    <row r="1798" spans="1:4">
      <c r="A1798" s="26">
        <v>2673</v>
      </c>
      <c r="B1798" s="31" t="s">
        <v>1875</v>
      </c>
      <c r="C1798" s="26" t="s">
        <v>56</v>
      </c>
      <c r="D1798" s="97">
        <v>3.27</v>
      </c>
    </row>
    <row r="1799" spans="1:4">
      <c r="A1799" s="26">
        <v>2681</v>
      </c>
      <c r="B1799" s="31" t="s">
        <v>1876</v>
      </c>
      <c r="C1799" s="26" t="s">
        <v>56</v>
      </c>
      <c r="D1799" s="98">
        <v>15.21</v>
      </c>
    </row>
    <row r="1800" spans="1:4">
      <c r="A1800" s="26">
        <v>2682</v>
      </c>
      <c r="B1800" s="31" t="s">
        <v>1877</v>
      </c>
      <c r="C1800" s="26" t="s">
        <v>56</v>
      </c>
      <c r="D1800" s="97">
        <v>22.2</v>
      </c>
    </row>
    <row r="1801" spans="1:4">
      <c r="A1801" s="26">
        <v>2686</v>
      </c>
      <c r="B1801" s="31" t="s">
        <v>1878</v>
      </c>
      <c r="C1801" s="26" t="s">
        <v>56</v>
      </c>
      <c r="D1801" s="98">
        <v>27.84</v>
      </c>
    </row>
    <row r="1802" spans="1:4">
      <c r="A1802" s="26">
        <v>2674</v>
      </c>
      <c r="B1802" s="31" t="s">
        <v>1879</v>
      </c>
      <c r="C1802" s="26" t="s">
        <v>56</v>
      </c>
      <c r="D1802" s="97">
        <v>4.07</v>
      </c>
    </row>
    <row r="1803" spans="1:4">
      <c r="A1803" s="26">
        <v>2683</v>
      </c>
      <c r="B1803" s="31" t="s">
        <v>1880</v>
      </c>
      <c r="C1803" s="26" t="s">
        <v>56</v>
      </c>
      <c r="D1803" s="97">
        <v>43.87</v>
      </c>
    </row>
    <row r="1804" spans="1:4">
      <c r="A1804" s="26">
        <v>2676</v>
      </c>
      <c r="B1804" s="31" t="s">
        <v>1881</v>
      </c>
      <c r="C1804" s="26" t="s">
        <v>56</v>
      </c>
      <c r="D1804" s="97">
        <v>1.9</v>
      </c>
    </row>
    <row r="1805" spans="1:4">
      <c r="A1805" s="26">
        <v>2678</v>
      </c>
      <c r="B1805" s="31" t="s">
        <v>1882</v>
      </c>
      <c r="C1805" s="26" t="s">
        <v>56</v>
      </c>
      <c r="D1805" s="97">
        <v>2.38</v>
      </c>
    </row>
    <row r="1806" spans="1:4">
      <c r="A1806" s="26">
        <v>2679</v>
      </c>
      <c r="B1806" s="31" t="s">
        <v>1883</v>
      </c>
      <c r="C1806" s="26" t="s">
        <v>56</v>
      </c>
      <c r="D1806" s="97">
        <v>3.67</v>
      </c>
    </row>
    <row r="1807" spans="1:4">
      <c r="A1807" s="26">
        <v>12070</v>
      </c>
      <c r="B1807" s="31" t="s">
        <v>1884</v>
      </c>
      <c r="C1807" s="26" t="s">
        <v>56</v>
      </c>
      <c r="D1807" s="97">
        <v>5.1100000000000003</v>
      </c>
    </row>
    <row r="1808" spans="1:4">
      <c r="A1808" s="26">
        <v>2675</v>
      </c>
      <c r="B1808" s="31" t="s">
        <v>1885</v>
      </c>
      <c r="C1808" s="26" t="s">
        <v>56</v>
      </c>
      <c r="D1808" s="97">
        <v>6.64</v>
      </c>
    </row>
    <row r="1809" spans="1:4">
      <c r="A1809" s="26">
        <v>12067</v>
      </c>
      <c r="B1809" s="31" t="s">
        <v>1886</v>
      </c>
      <c r="C1809" s="26" t="s">
        <v>56</v>
      </c>
      <c r="D1809" s="97">
        <v>9.01</v>
      </c>
    </row>
    <row r="1810" spans="1:4">
      <c r="A1810" s="26">
        <v>21128</v>
      </c>
      <c r="B1810" s="31" t="s">
        <v>1887</v>
      </c>
      <c r="C1810" s="26" t="s">
        <v>56</v>
      </c>
      <c r="D1810" s="97">
        <v>7.43</v>
      </c>
    </row>
    <row r="1811" spans="1:4">
      <c r="A1811" s="26">
        <v>40401</v>
      </c>
      <c r="B1811" s="31" t="s">
        <v>1888</v>
      </c>
      <c r="C1811" s="26" t="s">
        <v>56</v>
      </c>
      <c r="D1811" s="97">
        <v>3.08</v>
      </c>
    </row>
    <row r="1812" spans="1:4">
      <c r="A1812" s="26">
        <v>40402</v>
      </c>
      <c r="B1812" s="31" t="s">
        <v>1889</v>
      </c>
      <c r="C1812" s="26" t="s">
        <v>56</v>
      </c>
      <c r="D1812" s="97">
        <v>3.95</v>
      </c>
    </row>
    <row r="1813" spans="1:4">
      <c r="A1813" s="26">
        <v>40400</v>
      </c>
      <c r="B1813" s="31" t="s">
        <v>1890</v>
      </c>
      <c r="C1813" s="26" t="s">
        <v>56</v>
      </c>
      <c r="D1813" s="97">
        <v>2.09</v>
      </c>
    </row>
    <row r="1814" spans="1:4" ht="25.5">
      <c r="A1814" s="26">
        <v>21137</v>
      </c>
      <c r="B1814" s="31" t="s">
        <v>4932</v>
      </c>
      <c r="C1814" s="26" t="s">
        <v>56</v>
      </c>
      <c r="D1814" s="97">
        <v>7.6</v>
      </c>
    </row>
    <row r="1815" spans="1:4" ht="25.5">
      <c r="A1815" s="26">
        <v>2504</v>
      </c>
      <c r="B1815" s="31" t="s">
        <v>4933</v>
      </c>
      <c r="C1815" s="26" t="s">
        <v>56</v>
      </c>
      <c r="D1815" s="97">
        <v>8.24</v>
      </c>
    </row>
    <row r="1816" spans="1:4" ht="25.5">
      <c r="A1816" s="26">
        <v>2501</v>
      </c>
      <c r="B1816" s="31" t="s">
        <v>4934</v>
      </c>
      <c r="C1816" s="26" t="s">
        <v>56</v>
      </c>
      <c r="D1816" s="97">
        <v>10.81</v>
      </c>
    </row>
    <row r="1817" spans="1:4" ht="25.5">
      <c r="A1817" s="26">
        <v>2502</v>
      </c>
      <c r="B1817" s="31" t="s">
        <v>4935</v>
      </c>
      <c r="C1817" s="26" t="s">
        <v>56</v>
      </c>
      <c r="D1817" s="97">
        <v>16.309999999999999</v>
      </c>
    </row>
    <row r="1818" spans="1:4" ht="25.5">
      <c r="A1818" s="26">
        <v>2503</v>
      </c>
      <c r="B1818" s="31" t="s">
        <v>4936</v>
      </c>
      <c r="C1818" s="26" t="s">
        <v>56</v>
      </c>
      <c r="D1818" s="97">
        <v>20.99</v>
      </c>
    </row>
    <row r="1819" spans="1:4" ht="25.5">
      <c r="A1819" s="26">
        <v>2500</v>
      </c>
      <c r="B1819" s="31" t="s">
        <v>4937</v>
      </c>
      <c r="C1819" s="26" t="s">
        <v>56</v>
      </c>
      <c r="D1819" s="97">
        <v>27.96</v>
      </c>
    </row>
    <row r="1820" spans="1:4" ht="25.5">
      <c r="A1820" s="26">
        <v>2505</v>
      </c>
      <c r="B1820" s="31" t="s">
        <v>4938</v>
      </c>
      <c r="C1820" s="26" t="s">
        <v>56</v>
      </c>
      <c r="D1820" s="97">
        <v>43.58</v>
      </c>
    </row>
    <row r="1821" spans="1:4" ht="25.5">
      <c r="A1821" s="26">
        <v>12058</v>
      </c>
      <c r="B1821" s="31" t="s">
        <v>4939</v>
      </c>
      <c r="C1821" s="26" t="s">
        <v>56</v>
      </c>
      <c r="D1821" s="97">
        <v>9.32</v>
      </c>
    </row>
    <row r="1822" spans="1:4" ht="25.5">
      <c r="A1822" s="26">
        <v>12056</v>
      </c>
      <c r="B1822" s="31" t="s">
        <v>4940</v>
      </c>
      <c r="C1822" s="26" t="s">
        <v>56</v>
      </c>
      <c r="D1822" s="97">
        <v>17.61</v>
      </c>
    </row>
    <row r="1823" spans="1:4" ht="25.5">
      <c r="A1823" s="26">
        <v>12057</v>
      </c>
      <c r="B1823" s="31" t="s">
        <v>4941</v>
      </c>
      <c r="C1823" s="26" t="s">
        <v>56</v>
      </c>
      <c r="D1823" s="97">
        <v>14.96</v>
      </c>
    </row>
    <row r="1824" spans="1:4" ht="25.5">
      <c r="A1824" s="26">
        <v>12059</v>
      </c>
      <c r="B1824" s="31" t="s">
        <v>4942</v>
      </c>
      <c r="C1824" s="26" t="s">
        <v>56</v>
      </c>
      <c r="D1824" s="97">
        <v>5.25</v>
      </c>
    </row>
    <row r="1825" spans="1:4" ht="25.5">
      <c r="A1825" s="26">
        <v>12060</v>
      </c>
      <c r="B1825" s="31" t="s">
        <v>4943</v>
      </c>
      <c r="C1825" s="26" t="s">
        <v>56</v>
      </c>
      <c r="D1825" s="97">
        <v>38.86</v>
      </c>
    </row>
    <row r="1826" spans="1:4" ht="25.5">
      <c r="A1826" s="26">
        <v>12061</v>
      </c>
      <c r="B1826" s="31" t="s">
        <v>4944</v>
      </c>
      <c r="C1826" s="26" t="s">
        <v>56</v>
      </c>
      <c r="D1826" s="97">
        <v>23.73</v>
      </c>
    </row>
    <row r="1827" spans="1:4" ht="25.5">
      <c r="A1827" s="26">
        <v>12062</v>
      </c>
      <c r="B1827" s="31" t="s">
        <v>4945</v>
      </c>
      <c r="C1827" s="26" t="s">
        <v>56</v>
      </c>
      <c r="D1827" s="97">
        <v>43.76</v>
      </c>
    </row>
    <row r="1828" spans="1:4">
      <c r="A1828" s="26">
        <v>2687</v>
      </c>
      <c r="B1828" s="31" t="s">
        <v>1891</v>
      </c>
      <c r="C1828" s="26" t="s">
        <v>56</v>
      </c>
      <c r="D1828" s="97">
        <v>1.66</v>
      </c>
    </row>
    <row r="1829" spans="1:4">
      <c r="A1829" s="26">
        <v>2689</v>
      </c>
      <c r="B1829" s="31" t="s">
        <v>1892</v>
      </c>
      <c r="C1829" s="26" t="s">
        <v>56</v>
      </c>
      <c r="D1829" s="97">
        <v>1.97</v>
      </c>
    </row>
    <row r="1830" spans="1:4">
      <c r="A1830" s="26">
        <v>2688</v>
      </c>
      <c r="B1830" s="31" t="s">
        <v>1893</v>
      </c>
      <c r="C1830" s="26" t="s">
        <v>56</v>
      </c>
      <c r="D1830" s="97">
        <v>2.14</v>
      </c>
    </row>
    <row r="1831" spans="1:4">
      <c r="A1831" s="26">
        <v>2690</v>
      </c>
      <c r="B1831" s="31" t="s">
        <v>1894</v>
      </c>
      <c r="C1831" s="26" t="s">
        <v>56</v>
      </c>
      <c r="D1831" s="97">
        <v>3.66</v>
      </c>
    </row>
    <row r="1832" spans="1:4" ht="25.5">
      <c r="A1832" s="26">
        <v>39243</v>
      </c>
      <c r="B1832" s="31" t="s">
        <v>1895</v>
      </c>
      <c r="C1832" s="26" t="s">
        <v>56</v>
      </c>
      <c r="D1832" s="97">
        <v>2.41</v>
      </c>
    </row>
    <row r="1833" spans="1:4" ht="25.5">
      <c r="A1833" s="26">
        <v>39244</v>
      </c>
      <c r="B1833" s="31" t="s">
        <v>1896</v>
      </c>
      <c r="C1833" s="26" t="s">
        <v>56</v>
      </c>
      <c r="D1833" s="97">
        <v>3.26</v>
      </c>
    </row>
    <row r="1834" spans="1:4" ht="25.5">
      <c r="A1834" s="26">
        <v>39245</v>
      </c>
      <c r="B1834" s="31" t="s">
        <v>1897</v>
      </c>
      <c r="C1834" s="26" t="s">
        <v>56</v>
      </c>
      <c r="D1834" s="97">
        <v>6.28</v>
      </c>
    </row>
    <row r="1835" spans="1:4" ht="25.5">
      <c r="A1835" s="26">
        <v>39254</v>
      </c>
      <c r="B1835" s="31" t="s">
        <v>1898</v>
      </c>
      <c r="C1835" s="26" t="s">
        <v>56</v>
      </c>
      <c r="D1835" s="97">
        <v>9.39</v>
      </c>
    </row>
    <row r="1836" spans="1:4" ht="25.5">
      <c r="A1836" s="26">
        <v>39255</v>
      </c>
      <c r="B1836" s="31" t="s">
        <v>1899</v>
      </c>
      <c r="C1836" s="26" t="s">
        <v>56</v>
      </c>
      <c r="D1836" s="97">
        <v>17.38</v>
      </c>
    </row>
    <row r="1837" spans="1:4" ht="25.5">
      <c r="A1837" s="26">
        <v>39253</v>
      </c>
      <c r="B1837" s="31" t="s">
        <v>1900</v>
      </c>
      <c r="C1837" s="26" t="s">
        <v>56</v>
      </c>
      <c r="D1837" s="97">
        <v>11.97</v>
      </c>
    </row>
    <row r="1838" spans="1:4" ht="25.5">
      <c r="A1838" s="26">
        <v>39246</v>
      </c>
      <c r="B1838" s="31" t="s">
        <v>1901</v>
      </c>
      <c r="C1838" s="26" t="s">
        <v>56</v>
      </c>
      <c r="D1838" s="97">
        <v>5.35</v>
      </c>
    </row>
    <row r="1839" spans="1:4" ht="25.5">
      <c r="A1839" s="26">
        <v>39247</v>
      </c>
      <c r="B1839" s="31" t="s">
        <v>1902</v>
      </c>
      <c r="C1839" s="26" t="s">
        <v>56</v>
      </c>
      <c r="D1839" s="97">
        <v>4.66</v>
      </c>
    </row>
    <row r="1840" spans="1:4" ht="25.5">
      <c r="A1840" s="26">
        <v>2446</v>
      </c>
      <c r="B1840" s="31" t="s">
        <v>1903</v>
      </c>
      <c r="C1840" s="26" t="s">
        <v>56</v>
      </c>
      <c r="D1840" s="97">
        <v>7.68</v>
      </c>
    </row>
    <row r="1841" spans="1:4" ht="25.5">
      <c r="A1841" s="26">
        <v>2442</v>
      </c>
      <c r="B1841" s="31" t="s">
        <v>1904</v>
      </c>
      <c r="C1841" s="26" t="s">
        <v>56</v>
      </c>
      <c r="D1841" s="97">
        <v>10.76</v>
      </c>
    </row>
    <row r="1842" spans="1:4" ht="25.5">
      <c r="A1842" s="26">
        <v>39248</v>
      </c>
      <c r="B1842" s="31" t="s">
        <v>1905</v>
      </c>
      <c r="C1842" s="26" t="s">
        <v>56</v>
      </c>
      <c r="D1842" s="97">
        <v>14.99</v>
      </c>
    </row>
    <row r="1843" spans="1:4">
      <c r="A1843" s="26">
        <v>2438</v>
      </c>
      <c r="B1843" s="31" t="s">
        <v>1906</v>
      </c>
      <c r="C1843" s="26" t="s">
        <v>60</v>
      </c>
      <c r="D1843" s="97">
        <v>29.36</v>
      </c>
    </row>
    <row r="1844" spans="1:4">
      <c r="A1844" s="26">
        <v>40922</v>
      </c>
      <c r="B1844" s="31" t="s">
        <v>1907</v>
      </c>
      <c r="C1844" s="26" t="s">
        <v>61</v>
      </c>
      <c r="D1844" s="97">
        <v>5148.97</v>
      </c>
    </row>
    <row r="1845" spans="1:4" ht="38.25">
      <c r="A1845" s="26">
        <v>36486</v>
      </c>
      <c r="B1845" s="31" t="s">
        <v>1908</v>
      </c>
      <c r="C1845" s="26" t="s">
        <v>55</v>
      </c>
      <c r="D1845" s="97">
        <v>70127.199999999997</v>
      </c>
    </row>
    <row r="1846" spans="1:4" ht="38.25">
      <c r="A1846" s="26">
        <v>37777</v>
      </c>
      <c r="B1846" s="31" t="s">
        <v>1909</v>
      </c>
      <c r="C1846" s="26" t="s">
        <v>55</v>
      </c>
      <c r="D1846" s="97">
        <v>330157.49</v>
      </c>
    </row>
    <row r="1847" spans="1:4" ht="25.5">
      <c r="A1847" s="26">
        <v>12624</v>
      </c>
      <c r="B1847" s="31" t="s">
        <v>1910</v>
      </c>
      <c r="C1847" s="26" t="s">
        <v>55</v>
      </c>
      <c r="D1847" s="97">
        <v>37.299999999999997</v>
      </c>
    </row>
    <row r="1848" spans="1:4">
      <c r="A1848" s="26">
        <v>517</v>
      </c>
      <c r="B1848" s="31" t="s">
        <v>1911</v>
      </c>
      <c r="C1848" s="26" t="s">
        <v>58</v>
      </c>
      <c r="D1848" s="97">
        <v>10.76</v>
      </c>
    </row>
    <row r="1849" spans="1:4" ht="25.5">
      <c r="A1849" s="26">
        <v>37534</v>
      </c>
      <c r="B1849" s="31" t="s">
        <v>1912</v>
      </c>
      <c r="C1849" s="26" t="s">
        <v>57</v>
      </c>
      <c r="D1849" s="97">
        <v>18.52</v>
      </c>
    </row>
    <row r="1850" spans="1:4" ht="25.5">
      <c r="A1850" s="26">
        <v>37535</v>
      </c>
      <c r="B1850" s="31" t="s">
        <v>1913</v>
      </c>
      <c r="C1850" s="26" t="s">
        <v>57</v>
      </c>
      <c r="D1850" s="97">
        <v>18.52</v>
      </c>
    </row>
    <row r="1851" spans="1:4" ht="25.5">
      <c r="A1851" s="26">
        <v>37533</v>
      </c>
      <c r="B1851" s="31" t="s">
        <v>1914</v>
      </c>
      <c r="C1851" s="26" t="s">
        <v>57</v>
      </c>
      <c r="D1851" s="97">
        <v>18.52</v>
      </c>
    </row>
    <row r="1852" spans="1:4" ht="25.5">
      <c r="A1852" s="26">
        <v>37537</v>
      </c>
      <c r="B1852" s="31" t="s">
        <v>1915</v>
      </c>
      <c r="C1852" s="26" t="s">
        <v>57</v>
      </c>
      <c r="D1852" s="97">
        <v>14.02</v>
      </c>
    </row>
    <row r="1853" spans="1:4" ht="25.5">
      <c r="A1853" s="26">
        <v>37536</v>
      </c>
      <c r="B1853" s="31" t="s">
        <v>1916</v>
      </c>
      <c r="C1853" s="26" t="s">
        <v>57</v>
      </c>
      <c r="D1853" s="97">
        <v>14.02</v>
      </c>
    </row>
    <row r="1854" spans="1:4" ht="25.5">
      <c r="A1854" s="26">
        <v>37532</v>
      </c>
      <c r="B1854" s="31" t="s">
        <v>1917</v>
      </c>
      <c r="C1854" s="26" t="s">
        <v>57</v>
      </c>
      <c r="D1854" s="97">
        <v>14.02</v>
      </c>
    </row>
    <row r="1855" spans="1:4">
      <c r="A1855" s="26">
        <v>2696</v>
      </c>
      <c r="B1855" s="31" t="s">
        <v>1918</v>
      </c>
      <c r="C1855" s="26" t="s">
        <v>60</v>
      </c>
      <c r="D1855" s="97">
        <v>19.920000000000002</v>
      </c>
    </row>
    <row r="1856" spans="1:4">
      <c r="A1856" s="26">
        <v>40928</v>
      </c>
      <c r="B1856" s="31" t="s">
        <v>1919</v>
      </c>
      <c r="C1856" s="26" t="s">
        <v>61</v>
      </c>
      <c r="D1856" s="97">
        <v>3492.49</v>
      </c>
    </row>
    <row r="1857" spans="1:4">
      <c r="A1857" s="26">
        <v>4083</v>
      </c>
      <c r="B1857" s="31" t="s">
        <v>1920</v>
      </c>
      <c r="C1857" s="26" t="s">
        <v>60</v>
      </c>
      <c r="D1857" s="97">
        <v>45.75</v>
      </c>
    </row>
    <row r="1858" spans="1:4">
      <c r="A1858" s="26">
        <v>40818</v>
      </c>
      <c r="B1858" s="31" t="s">
        <v>1921</v>
      </c>
      <c r="C1858" s="26" t="s">
        <v>61</v>
      </c>
      <c r="D1858" s="98">
        <v>8019.8</v>
      </c>
    </row>
    <row r="1859" spans="1:4">
      <c r="A1859" s="26">
        <v>43146</v>
      </c>
      <c r="B1859" s="31" t="s">
        <v>1922</v>
      </c>
      <c r="C1859" s="26" t="s">
        <v>57</v>
      </c>
      <c r="D1859" s="98">
        <v>7.92</v>
      </c>
    </row>
    <row r="1860" spans="1:4">
      <c r="A1860" s="26">
        <v>2705</v>
      </c>
      <c r="B1860" s="31" t="s">
        <v>1923</v>
      </c>
      <c r="C1860" s="26" t="s">
        <v>68</v>
      </c>
      <c r="D1860" s="98">
        <v>0.87</v>
      </c>
    </row>
    <row r="1861" spans="1:4" ht="25.5">
      <c r="A1861" s="26">
        <v>14250</v>
      </c>
      <c r="B1861" s="31" t="s">
        <v>1924</v>
      </c>
      <c r="C1861" s="26" t="s">
        <v>68</v>
      </c>
      <c r="D1861" s="97">
        <v>0.89</v>
      </c>
    </row>
    <row r="1862" spans="1:4">
      <c r="A1862" s="26">
        <v>11683</v>
      </c>
      <c r="B1862" s="31" t="s">
        <v>1925</v>
      </c>
      <c r="C1862" s="26" t="s">
        <v>55</v>
      </c>
      <c r="D1862" s="97">
        <v>49.07</v>
      </c>
    </row>
    <row r="1863" spans="1:4">
      <c r="A1863" s="26">
        <v>11684</v>
      </c>
      <c r="B1863" s="31" t="s">
        <v>1926</v>
      </c>
      <c r="C1863" s="26" t="s">
        <v>55</v>
      </c>
      <c r="D1863" s="97">
        <v>53.71</v>
      </c>
    </row>
    <row r="1864" spans="1:4">
      <c r="A1864" s="26">
        <v>6141</v>
      </c>
      <c r="B1864" s="31" t="s">
        <v>1927</v>
      </c>
      <c r="C1864" s="26" t="s">
        <v>55</v>
      </c>
      <c r="D1864" s="97">
        <v>4.84</v>
      </c>
    </row>
    <row r="1865" spans="1:4">
      <c r="A1865" s="26">
        <v>11681</v>
      </c>
      <c r="B1865" s="31" t="s">
        <v>1928</v>
      </c>
      <c r="C1865" s="26" t="s">
        <v>55</v>
      </c>
      <c r="D1865" s="97">
        <v>6.1</v>
      </c>
    </row>
    <row r="1866" spans="1:4">
      <c r="A1866" s="26">
        <v>2706</v>
      </c>
      <c r="B1866" s="31" t="s">
        <v>1929</v>
      </c>
      <c r="C1866" s="26" t="s">
        <v>60</v>
      </c>
      <c r="D1866" s="97">
        <v>118.4</v>
      </c>
    </row>
    <row r="1867" spans="1:4">
      <c r="A1867" s="26">
        <v>40811</v>
      </c>
      <c r="B1867" s="31" t="s">
        <v>1930</v>
      </c>
      <c r="C1867" s="26" t="s">
        <v>61</v>
      </c>
      <c r="D1867" s="97">
        <v>20753.32</v>
      </c>
    </row>
    <row r="1868" spans="1:4">
      <c r="A1868" s="26">
        <v>2707</v>
      </c>
      <c r="B1868" s="31" t="s">
        <v>1931</v>
      </c>
      <c r="C1868" s="26" t="s">
        <v>60</v>
      </c>
      <c r="D1868" s="97">
        <v>127.19</v>
      </c>
    </row>
    <row r="1869" spans="1:4">
      <c r="A1869" s="26">
        <v>40813</v>
      </c>
      <c r="B1869" s="31" t="s">
        <v>1932</v>
      </c>
      <c r="C1869" s="26" t="s">
        <v>61</v>
      </c>
      <c r="D1869" s="97">
        <v>22296.45</v>
      </c>
    </row>
    <row r="1870" spans="1:4">
      <c r="A1870" s="26">
        <v>2708</v>
      </c>
      <c r="B1870" s="31" t="s">
        <v>1933</v>
      </c>
      <c r="C1870" s="26" t="s">
        <v>60</v>
      </c>
      <c r="D1870" s="98">
        <v>148.72</v>
      </c>
    </row>
    <row r="1871" spans="1:4">
      <c r="A1871" s="26">
        <v>40814</v>
      </c>
      <c r="B1871" s="31" t="s">
        <v>1934</v>
      </c>
      <c r="C1871" s="26" t="s">
        <v>61</v>
      </c>
      <c r="D1871" s="97">
        <v>26070.97</v>
      </c>
    </row>
    <row r="1872" spans="1:4">
      <c r="A1872" s="26">
        <v>38403</v>
      </c>
      <c r="B1872" s="31" t="s">
        <v>1935</v>
      </c>
      <c r="C1872" s="26" t="s">
        <v>55</v>
      </c>
      <c r="D1872" s="98">
        <v>53.76</v>
      </c>
    </row>
    <row r="1873" spans="1:4">
      <c r="A1873" s="26">
        <v>43482</v>
      </c>
      <c r="B1873" s="31" t="s">
        <v>1936</v>
      </c>
      <c r="C1873" s="26" t="s">
        <v>60</v>
      </c>
      <c r="D1873" s="97">
        <v>0.79</v>
      </c>
    </row>
    <row r="1874" spans="1:4">
      <c r="A1874" s="26">
        <v>43494</v>
      </c>
      <c r="B1874" s="31" t="s">
        <v>1937</v>
      </c>
      <c r="C1874" s="26" t="s">
        <v>61</v>
      </c>
      <c r="D1874" s="97">
        <v>148.04</v>
      </c>
    </row>
    <row r="1875" spans="1:4" ht="25.5">
      <c r="A1875" s="26">
        <v>43483</v>
      </c>
      <c r="B1875" s="31" t="s">
        <v>1938</v>
      </c>
      <c r="C1875" s="26" t="s">
        <v>60</v>
      </c>
      <c r="D1875" s="97">
        <v>1.43</v>
      </c>
    </row>
    <row r="1876" spans="1:4" ht="25.5">
      <c r="A1876" s="26">
        <v>43495</v>
      </c>
      <c r="B1876" s="31" t="s">
        <v>1939</v>
      </c>
      <c r="C1876" s="26" t="s">
        <v>61</v>
      </c>
      <c r="D1876" s="97">
        <v>269.97000000000003</v>
      </c>
    </row>
    <row r="1877" spans="1:4">
      <c r="A1877" s="26">
        <v>43484</v>
      </c>
      <c r="B1877" s="31" t="s">
        <v>1940</v>
      </c>
      <c r="C1877" s="26" t="s">
        <v>60</v>
      </c>
      <c r="D1877" s="97">
        <v>1.2</v>
      </c>
    </row>
    <row r="1878" spans="1:4">
      <c r="A1878" s="26">
        <v>43496</v>
      </c>
      <c r="B1878" s="31" t="s">
        <v>1941</v>
      </c>
      <c r="C1878" s="26" t="s">
        <v>61</v>
      </c>
      <c r="D1878" s="97">
        <v>226.41</v>
      </c>
    </row>
    <row r="1879" spans="1:4">
      <c r="A1879" s="26">
        <v>43485</v>
      </c>
      <c r="B1879" s="31" t="s">
        <v>1942</v>
      </c>
      <c r="C1879" s="26" t="s">
        <v>60</v>
      </c>
      <c r="D1879" s="97">
        <v>1.06</v>
      </c>
    </row>
    <row r="1880" spans="1:4">
      <c r="A1880" s="26">
        <v>43497</v>
      </c>
      <c r="B1880" s="31" t="s">
        <v>1943</v>
      </c>
      <c r="C1880" s="26" t="s">
        <v>61</v>
      </c>
      <c r="D1880" s="97">
        <v>199.2</v>
      </c>
    </row>
    <row r="1881" spans="1:4">
      <c r="A1881" s="26">
        <v>43487</v>
      </c>
      <c r="B1881" s="31" t="s">
        <v>1944</v>
      </c>
      <c r="C1881" s="26" t="s">
        <v>60</v>
      </c>
      <c r="D1881" s="98">
        <v>1.25</v>
      </c>
    </row>
    <row r="1882" spans="1:4" ht="25.5">
      <c r="A1882" s="26">
        <v>43499</v>
      </c>
      <c r="B1882" s="31" t="s">
        <v>1945</v>
      </c>
      <c r="C1882" s="26" t="s">
        <v>61</v>
      </c>
      <c r="D1882" s="97">
        <v>236.16</v>
      </c>
    </row>
    <row r="1883" spans="1:4">
      <c r="A1883" s="26">
        <v>43486</v>
      </c>
      <c r="B1883" s="31" t="s">
        <v>1946</v>
      </c>
      <c r="C1883" s="26" t="s">
        <v>60</v>
      </c>
      <c r="D1883" s="98">
        <v>0.74</v>
      </c>
    </row>
    <row r="1884" spans="1:4" ht="25.5">
      <c r="A1884" s="26">
        <v>43498</v>
      </c>
      <c r="B1884" s="31" t="s">
        <v>1947</v>
      </c>
      <c r="C1884" s="26" t="s">
        <v>61</v>
      </c>
      <c r="D1884" s="97">
        <v>140.22999999999999</v>
      </c>
    </row>
    <row r="1885" spans="1:4" ht="25.5">
      <c r="A1885" s="26">
        <v>43488</v>
      </c>
      <c r="B1885" s="31" t="s">
        <v>1948</v>
      </c>
      <c r="C1885" s="26" t="s">
        <v>60</v>
      </c>
      <c r="D1885" s="98">
        <v>0.86</v>
      </c>
    </row>
    <row r="1886" spans="1:4" ht="25.5">
      <c r="A1886" s="26">
        <v>43500</v>
      </c>
      <c r="B1886" s="31" t="s">
        <v>1949</v>
      </c>
      <c r="C1886" s="26" t="s">
        <v>61</v>
      </c>
      <c r="D1886" s="97">
        <v>162.97</v>
      </c>
    </row>
    <row r="1887" spans="1:4">
      <c r="A1887" s="26">
        <v>43489</v>
      </c>
      <c r="B1887" s="31" t="s">
        <v>1950</v>
      </c>
      <c r="C1887" s="26" t="s">
        <v>60</v>
      </c>
      <c r="D1887" s="97">
        <v>1.24</v>
      </c>
    </row>
    <row r="1888" spans="1:4">
      <c r="A1888" s="26">
        <v>43501</v>
      </c>
      <c r="B1888" s="31" t="s">
        <v>1951</v>
      </c>
      <c r="C1888" s="26" t="s">
        <v>61</v>
      </c>
      <c r="D1888" s="97">
        <v>233.35</v>
      </c>
    </row>
    <row r="1889" spans="1:4">
      <c r="A1889" s="26">
        <v>43490</v>
      </c>
      <c r="B1889" s="31" t="s">
        <v>1952</v>
      </c>
      <c r="C1889" s="26" t="s">
        <v>60</v>
      </c>
      <c r="D1889" s="97">
        <v>1.73</v>
      </c>
    </row>
    <row r="1890" spans="1:4">
      <c r="A1890" s="26">
        <v>43502</v>
      </c>
      <c r="B1890" s="31" t="s">
        <v>1953</v>
      </c>
      <c r="C1890" s="26" t="s">
        <v>61</v>
      </c>
      <c r="D1890" s="97">
        <v>325.51</v>
      </c>
    </row>
    <row r="1891" spans="1:4">
      <c r="A1891" s="26">
        <v>43491</v>
      </c>
      <c r="B1891" s="31" t="s">
        <v>1954</v>
      </c>
      <c r="C1891" s="26" t="s">
        <v>60</v>
      </c>
      <c r="D1891" s="97">
        <v>1.33</v>
      </c>
    </row>
    <row r="1892" spans="1:4">
      <c r="A1892" s="26">
        <v>43503</v>
      </c>
      <c r="B1892" s="31" t="s">
        <v>1955</v>
      </c>
      <c r="C1892" s="26" t="s">
        <v>61</v>
      </c>
      <c r="D1892" s="97">
        <v>250.24</v>
      </c>
    </row>
    <row r="1893" spans="1:4">
      <c r="A1893" s="26">
        <v>43492</v>
      </c>
      <c r="B1893" s="31" t="s">
        <v>1956</v>
      </c>
      <c r="C1893" s="26" t="s">
        <v>60</v>
      </c>
      <c r="D1893" s="97">
        <v>1.79</v>
      </c>
    </row>
    <row r="1894" spans="1:4">
      <c r="A1894" s="26">
        <v>43504</v>
      </c>
      <c r="B1894" s="31" t="s">
        <v>1957</v>
      </c>
      <c r="C1894" s="26" t="s">
        <v>61</v>
      </c>
      <c r="D1894" s="97">
        <v>337.87</v>
      </c>
    </row>
    <row r="1895" spans="1:4">
      <c r="A1895" s="26">
        <v>43493</v>
      </c>
      <c r="B1895" s="31" t="s">
        <v>1958</v>
      </c>
      <c r="C1895" s="26" t="s">
        <v>60</v>
      </c>
      <c r="D1895" s="97">
        <v>0.71</v>
      </c>
    </row>
    <row r="1896" spans="1:4">
      <c r="A1896" s="26">
        <v>43505</v>
      </c>
      <c r="B1896" s="31" t="s">
        <v>1959</v>
      </c>
      <c r="C1896" s="26" t="s">
        <v>61</v>
      </c>
      <c r="D1896" s="97">
        <v>132.94</v>
      </c>
    </row>
    <row r="1897" spans="1:4" ht="38.25">
      <c r="A1897" s="26">
        <v>37774</v>
      </c>
      <c r="B1897" s="31" t="s">
        <v>1960</v>
      </c>
      <c r="C1897" s="26" t="s">
        <v>55</v>
      </c>
      <c r="D1897" s="97">
        <v>565124.71</v>
      </c>
    </row>
    <row r="1898" spans="1:4" ht="51">
      <c r="A1898" s="26">
        <v>38629</v>
      </c>
      <c r="B1898" s="31" t="s">
        <v>1961</v>
      </c>
      <c r="C1898" s="26" t="s">
        <v>55</v>
      </c>
      <c r="D1898" s="97">
        <v>2513671.87</v>
      </c>
    </row>
    <row r="1899" spans="1:4" ht="38.25">
      <c r="A1899" s="26">
        <v>38630</v>
      </c>
      <c r="B1899" s="31" t="s">
        <v>1962</v>
      </c>
      <c r="C1899" s="26" t="s">
        <v>55</v>
      </c>
      <c r="D1899" s="97">
        <v>1688671.87</v>
      </c>
    </row>
    <row r="1900" spans="1:4">
      <c r="A1900" s="26">
        <v>38476</v>
      </c>
      <c r="B1900" s="31" t="s">
        <v>1963</v>
      </c>
      <c r="C1900" s="26" t="s">
        <v>55</v>
      </c>
      <c r="D1900" s="97">
        <v>404.02</v>
      </c>
    </row>
    <row r="1901" spans="1:4">
      <c r="A1901" s="26">
        <v>38477</v>
      </c>
      <c r="B1901" s="31" t="s">
        <v>1964</v>
      </c>
      <c r="C1901" s="26" t="s">
        <v>55</v>
      </c>
      <c r="D1901" s="97">
        <v>1144.19</v>
      </c>
    </row>
    <row r="1902" spans="1:4" ht="25.5">
      <c r="A1902" s="26">
        <v>40635</v>
      </c>
      <c r="B1902" s="31" t="s">
        <v>1965</v>
      </c>
      <c r="C1902" s="26" t="s">
        <v>55</v>
      </c>
      <c r="D1902" s="97">
        <v>960591.47</v>
      </c>
    </row>
    <row r="1903" spans="1:4" ht="25.5">
      <c r="A1903" s="26">
        <v>36483</v>
      </c>
      <c r="B1903" s="31" t="s">
        <v>1966</v>
      </c>
      <c r="C1903" s="26" t="s">
        <v>55</v>
      </c>
      <c r="D1903" s="97">
        <v>870449.74</v>
      </c>
    </row>
    <row r="1904" spans="1:4" ht="25.5">
      <c r="A1904" s="26">
        <v>14525</v>
      </c>
      <c r="B1904" s="31" t="s">
        <v>1967</v>
      </c>
      <c r="C1904" s="26" t="s">
        <v>55</v>
      </c>
      <c r="D1904" s="97">
        <v>911412.08</v>
      </c>
    </row>
    <row r="1905" spans="1:4" ht="25.5">
      <c r="A1905" s="26">
        <v>36482</v>
      </c>
      <c r="B1905" s="31" t="s">
        <v>1968</v>
      </c>
      <c r="C1905" s="26" t="s">
        <v>55</v>
      </c>
      <c r="D1905" s="97">
        <v>781662.8</v>
      </c>
    </row>
    <row r="1906" spans="1:4" ht="25.5">
      <c r="A1906" s="26">
        <v>36408</v>
      </c>
      <c r="B1906" s="31" t="s">
        <v>1969</v>
      </c>
      <c r="C1906" s="26" t="s">
        <v>55</v>
      </c>
      <c r="D1906" s="97">
        <v>933941.37</v>
      </c>
    </row>
    <row r="1907" spans="1:4" ht="25.5">
      <c r="A1907" s="26">
        <v>2723</v>
      </c>
      <c r="B1907" s="31" t="s">
        <v>1970</v>
      </c>
      <c r="C1907" s="26" t="s">
        <v>55</v>
      </c>
      <c r="D1907" s="97">
        <v>716840.95999999996</v>
      </c>
    </row>
    <row r="1908" spans="1:4" ht="25.5">
      <c r="A1908" s="26">
        <v>36481</v>
      </c>
      <c r="B1908" s="31" t="s">
        <v>1971</v>
      </c>
      <c r="C1908" s="26" t="s">
        <v>55</v>
      </c>
      <c r="D1908" s="97">
        <v>855088.86</v>
      </c>
    </row>
    <row r="1909" spans="1:4" ht="25.5">
      <c r="A1909" s="26">
        <v>10685</v>
      </c>
      <c r="B1909" s="31" t="s">
        <v>1972</v>
      </c>
      <c r="C1909" s="26" t="s">
        <v>55</v>
      </c>
      <c r="D1909" s="97">
        <v>819246.82</v>
      </c>
    </row>
    <row r="1910" spans="1:4" ht="38.25">
      <c r="A1910" s="26">
        <v>40636</v>
      </c>
      <c r="B1910" s="31" t="s">
        <v>1973</v>
      </c>
      <c r="C1910" s="26" t="s">
        <v>55</v>
      </c>
      <c r="D1910" s="97">
        <v>924749.42</v>
      </c>
    </row>
    <row r="1911" spans="1:4">
      <c r="A1911" s="26">
        <v>4111</v>
      </c>
      <c r="B1911" s="31" t="s">
        <v>1974</v>
      </c>
      <c r="C1911" s="26" t="s">
        <v>55</v>
      </c>
      <c r="D1911" s="98">
        <v>60.28</v>
      </c>
    </row>
    <row r="1912" spans="1:4" ht="25.5">
      <c r="A1912" s="26">
        <v>44538</v>
      </c>
      <c r="B1912" s="31" t="s">
        <v>1975</v>
      </c>
      <c r="C1912" s="26" t="s">
        <v>55</v>
      </c>
      <c r="D1912" s="98">
        <v>39.630000000000003</v>
      </c>
    </row>
    <row r="1913" spans="1:4">
      <c r="A1913" s="26">
        <v>12</v>
      </c>
      <c r="B1913" s="31" t="s">
        <v>1976</v>
      </c>
      <c r="C1913" s="26" t="s">
        <v>55</v>
      </c>
      <c r="D1913" s="98">
        <v>12.35</v>
      </c>
    </row>
    <row r="1914" spans="1:4">
      <c r="A1914" s="26">
        <v>37554</v>
      </c>
      <c r="B1914" s="31" t="s">
        <v>1977</v>
      </c>
      <c r="C1914" s="26" t="s">
        <v>55</v>
      </c>
      <c r="D1914" s="97">
        <v>223.13</v>
      </c>
    </row>
    <row r="1915" spans="1:4">
      <c r="A1915" s="26">
        <v>37555</v>
      </c>
      <c r="B1915" s="31" t="s">
        <v>1978</v>
      </c>
      <c r="C1915" s="26" t="s">
        <v>55</v>
      </c>
      <c r="D1915" s="98">
        <v>271.42</v>
      </c>
    </row>
    <row r="1916" spans="1:4" ht="25.5">
      <c r="A1916" s="26">
        <v>10902</v>
      </c>
      <c r="B1916" s="31" t="s">
        <v>1979</v>
      </c>
      <c r="C1916" s="26" t="s">
        <v>55</v>
      </c>
      <c r="D1916" s="98">
        <v>68.11</v>
      </c>
    </row>
    <row r="1917" spans="1:4" ht="25.5">
      <c r="A1917" s="26">
        <v>20965</v>
      </c>
      <c r="B1917" s="31" t="s">
        <v>1980</v>
      </c>
      <c r="C1917" s="26" t="s">
        <v>55</v>
      </c>
      <c r="D1917" s="98">
        <v>68.739999999999995</v>
      </c>
    </row>
    <row r="1918" spans="1:4" ht="25.5">
      <c r="A1918" s="26">
        <v>20966</v>
      </c>
      <c r="B1918" s="31" t="s">
        <v>1981</v>
      </c>
      <c r="C1918" s="26" t="s">
        <v>55</v>
      </c>
      <c r="D1918" s="98">
        <v>74.010000000000005</v>
      </c>
    </row>
    <row r="1919" spans="1:4" ht="25.5">
      <c r="A1919" s="26">
        <v>10903</v>
      </c>
      <c r="B1919" s="31" t="s">
        <v>1982</v>
      </c>
      <c r="C1919" s="26" t="s">
        <v>55</v>
      </c>
      <c r="D1919" s="98">
        <v>112.19</v>
      </c>
    </row>
    <row r="1920" spans="1:4" ht="25.5">
      <c r="A1920" s="26">
        <v>20967</v>
      </c>
      <c r="B1920" s="31" t="s">
        <v>1983</v>
      </c>
      <c r="C1920" s="26" t="s">
        <v>55</v>
      </c>
      <c r="D1920" s="98">
        <v>112.19</v>
      </c>
    </row>
    <row r="1921" spans="1:4" ht="25.5">
      <c r="A1921" s="26">
        <v>20968</v>
      </c>
      <c r="B1921" s="31" t="s">
        <v>1984</v>
      </c>
      <c r="C1921" s="26" t="s">
        <v>55</v>
      </c>
      <c r="D1921" s="98">
        <v>123.04</v>
      </c>
    </row>
    <row r="1922" spans="1:4" ht="25.5">
      <c r="A1922" s="26">
        <v>11359</v>
      </c>
      <c r="B1922" s="31" t="s">
        <v>4946</v>
      </c>
      <c r="C1922" s="26" t="s">
        <v>55</v>
      </c>
      <c r="D1922" s="98">
        <v>999</v>
      </c>
    </row>
    <row r="1923" spans="1:4" ht="25.5">
      <c r="A1923" s="26">
        <v>39017</v>
      </c>
      <c r="B1923" s="31" t="s">
        <v>1985</v>
      </c>
      <c r="C1923" s="26" t="s">
        <v>55</v>
      </c>
      <c r="D1923" s="98">
        <v>0.22</v>
      </c>
    </row>
    <row r="1924" spans="1:4" ht="25.5">
      <c r="A1924" s="26">
        <v>39315</v>
      </c>
      <c r="B1924" s="31" t="s">
        <v>1986</v>
      </c>
      <c r="C1924" s="26" t="s">
        <v>55</v>
      </c>
      <c r="D1924" s="98">
        <v>0.35</v>
      </c>
    </row>
    <row r="1925" spans="1:4" ht="25.5">
      <c r="A1925" s="26">
        <v>39016</v>
      </c>
      <c r="B1925" s="31" t="s">
        <v>1987</v>
      </c>
      <c r="C1925" s="26" t="s">
        <v>55</v>
      </c>
      <c r="D1925" s="97">
        <v>0.36</v>
      </c>
    </row>
    <row r="1926" spans="1:4" ht="25.5">
      <c r="A1926" s="26">
        <v>39481</v>
      </c>
      <c r="B1926" s="31" t="s">
        <v>1988</v>
      </c>
      <c r="C1926" s="26" t="s">
        <v>55</v>
      </c>
      <c r="D1926" s="97">
        <v>1.74</v>
      </c>
    </row>
    <row r="1927" spans="1:4" ht="25.5">
      <c r="A1927" s="26">
        <v>39013</v>
      </c>
      <c r="B1927" s="31" t="s">
        <v>1989</v>
      </c>
      <c r="C1927" s="26" t="s">
        <v>55</v>
      </c>
      <c r="D1927" s="97">
        <v>1.48</v>
      </c>
    </row>
    <row r="1928" spans="1:4" ht="25.5">
      <c r="A1928" s="26">
        <v>44919</v>
      </c>
      <c r="B1928" s="31" t="s">
        <v>1990</v>
      </c>
      <c r="C1928" s="26" t="s">
        <v>55</v>
      </c>
      <c r="D1928" s="97">
        <v>2.77</v>
      </c>
    </row>
    <row r="1929" spans="1:4">
      <c r="A1929" s="26">
        <v>40433</v>
      </c>
      <c r="B1929" s="31" t="s">
        <v>1991</v>
      </c>
      <c r="C1929" s="26" t="s">
        <v>55</v>
      </c>
      <c r="D1929" s="97">
        <v>1.53</v>
      </c>
    </row>
    <row r="1930" spans="1:4" ht="25.5">
      <c r="A1930" s="26">
        <v>20219</v>
      </c>
      <c r="B1930" s="31" t="s">
        <v>1992</v>
      </c>
      <c r="C1930" s="26" t="s">
        <v>55</v>
      </c>
      <c r="D1930" s="97">
        <v>116000</v>
      </c>
    </row>
    <row r="1931" spans="1:4" ht="25.5">
      <c r="A1931" s="26">
        <v>36484</v>
      </c>
      <c r="B1931" s="31" t="s">
        <v>1993</v>
      </c>
      <c r="C1931" s="26" t="s">
        <v>55</v>
      </c>
      <c r="D1931" s="97">
        <v>246246.87</v>
      </c>
    </row>
    <row r="1932" spans="1:4">
      <c r="A1932" s="26">
        <v>38367</v>
      </c>
      <c r="B1932" s="31" t="s">
        <v>1994</v>
      </c>
      <c r="C1932" s="26" t="s">
        <v>55</v>
      </c>
      <c r="D1932" s="97">
        <v>21.71</v>
      </c>
    </row>
    <row r="1933" spans="1:4">
      <c r="A1933" s="26">
        <v>38368</v>
      </c>
      <c r="B1933" s="31" t="s">
        <v>1995</v>
      </c>
      <c r="C1933" s="26" t="s">
        <v>55</v>
      </c>
      <c r="D1933" s="97">
        <v>8.9</v>
      </c>
    </row>
    <row r="1934" spans="1:4">
      <c r="A1934" s="26">
        <v>38091</v>
      </c>
      <c r="B1934" s="31" t="s">
        <v>1996</v>
      </c>
      <c r="C1934" s="26" t="s">
        <v>55</v>
      </c>
      <c r="D1934" s="97">
        <v>2.8</v>
      </c>
    </row>
    <row r="1935" spans="1:4">
      <c r="A1935" s="26">
        <v>38095</v>
      </c>
      <c r="B1935" s="31" t="s">
        <v>1997</v>
      </c>
      <c r="C1935" s="26" t="s">
        <v>55</v>
      </c>
      <c r="D1935" s="97">
        <v>5.93</v>
      </c>
    </row>
    <row r="1936" spans="1:4">
      <c r="A1936" s="26">
        <v>38092</v>
      </c>
      <c r="B1936" s="31" t="s">
        <v>1998</v>
      </c>
      <c r="C1936" s="26" t="s">
        <v>55</v>
      </c>
      <c r="D1936" s="97">
        <v>2.66</v>
      </c>
    </row>
    <row r="1937" spans="1:4">
      <c r="A1937" s="26">
        <v>38093</v>
      </c>
      <c r="B1937" s="31" t="s">
        <v>1999</v>
      </c>
      <c r="C1937" s="26" t="s">
        <v>55</v>
      </c>
      <c r="D1937" s="97">
        <v>2.75</v>
      </c>
    </row>
    <row r="1938" spans="1:4">
      <c r="A1938" s="26">
        <v>38096</v>
      </c>
      <c r="B1938" s="31" t="s">
        <v>2000</v>
      </c>
      <c r="C1938" s="26" t="s">
        <v>55</v>
      </c>
      <c r="D1938" s="97">
        <v>6.38</v>
      </c>
    </row>
    <row r="1939" spans="1:4">
      <c r="A1939" s="26">
        <v>38094</v>
      </c>
      <c r="B1939" s="31" t="s">
        <v>2001</v>
      </c>
      <c r="C1939" s="26" t="s">
        <v>55</v>
      </c>
      <c r="D1939" s="97">
        <v>3.36</v>
      </c>
    </row>
    <row r="1940" spans="1:4">
      <c r="A1940" s="26">
        <v>38097</v>
      </c>
      <c r="B1940" s="31" t="s">
        <v>2002</v>
      </c>
      <c r="C1940" s="26" t="s">
        <v>55</v>
      </c>
      <c r="D1940" s="97">
        <v>6.83</v>
      </c>
    </row>
    <row r="1941" spans="1:4">
      <c r="A1941" s="26">
        <v>38098</v>
      </c>
      <c r="B1941" s="31" t="s">
        <v>2003</v>
      </c>
      <c r="C1941" s="26" t="s">
        <v>55</v>
      </c>
      <c r="D1941" s="97">
        <v>6.83</v>
      </c>
    </row>
    <row r="1942" spans="1:4">
      <c r="A1942" s="26">
        <v>11186</v>
      </c>
      <c r="B1942" s="31" t="s">
        <v>2004</v>
      </c>
      <c r="C1942" s="26" t="s">
        <v>62</v>
      </c>
      <c r="D1942" s="97">
        <v>398.46</v>
      </c>
    </row>
    <row r="1943" spans="1:4" ht="25.5">
      <c r="A1943" s="26">
        <v>11558</v>
      </c>
      <c r="B1943" s="31" t="s">
        <v>2005</v>
      </c>
      <c r="C1943" s="26" t="s">
        <v>63</v>
      </c>
      <c r="D1943" s="97">
        <v>13.37</v>
      </c>
    </row>
    <row r="1944" spans="1:4" ht="25.5">
      <c r="A1944" s="26">
        <v>11557</v>
      </c>
      <c r="B1944" s="31" t="s">
        <v>2006</v>
      </c>
      <c r="C1944" s="26" t="s">
        <v>63</v>
      </c>
      <c r="D1944" s="98">
        <v>33.840000000000003</v>
      </c>
    </row>
    <row r="1945" spans="1:4">
      <c r="A1945" s="26">
        <v>2759</v>
      </c>
      <c r="B1945" s="31" t="s">
        <v>2007</v>
      </c>
      <c r="C1945" s="26" t="s">
        <v>55</v>
      </c>
      <c r="D1945" s="98">
        <v>9.8699999999999992</v>
      </c>
    </row>
    <row r="1946" spans="1:4">
      <c r="A1946" s="26">
        <v>38124</v>
      </c>
      <c r="B1946" s="31" t="s">
        <v>2008</v>
      </c>
      <c r="C1946" s="26" t="s">
        <v>55</v>
      </c>
      <c r="D1946" s="97">
        <v>34</v>
      </c>
    </row>
    <row r="1947" spans="1:4">
      <c r="A1947" s="26">
        <v>38380</v>
      </c>
      <c r="B1947" s="31" t="s">
        <v>2009</v>
      </c>
      <c r="C1947" s="26" t="s">
        <v>55</v>
      </c>
      <c r="D1947" s="97">
        <v>34.49</v>
      </c>
    </row>
    <row r="1948" spans="1:4" ht="25.5">
      <c r="A1948" s="26">
        <v>42429</v>
      </c>
      <c r="B1948" s="31" t="s">
        <v>2010</v>
      </c>
      <c r="C1948" s="26" t="s">
        <v>55</v>
      </c>
      <c r="D1948" s="97">
        <v>6025.1</v>
      </c>
    </row>
    <row r="1949" spans="1:4">
      <c r="A1949" s="26">
        <v>39616</v>
      </c>
      <c r="B1949" s="31" t="s">
        <v>2011</v>
      </c>
      <c r="C1949" s="26" t="s">
        <v>55</v>
      </c>
      <c r="D1949" s="97">
        <v>400.44</v>
      </c>
    </row>
    <row r="1950" spans="1:4">
      <c r="A1950" s="26">
        <v>39618</v>
      </c>
      <c r="B1950" s="31" t="s">
        <v>2012</v>
      </c>
      <c r="C1950" s="26" t="s">
        <v>55</v>
      </c>
      <c r="D1950" s="97">
        <v>726.33</v>
      </c>
    </row>
    <row r="1951" spans="1:4">
      <c r="A1951" s="26">
        <v>39619</v>
      </c>
      <c r="B1951" s="31" t="s">
        <v>2013</v>
      </c>
      <c r="C1951" s="26" t="s">
        <v>55</v>
      </c>
      <c r="D1951" s="97">
        <v>994.78</v>
      </c>
    </row>
    <row r="1952" spans="1:4">
      <c r="A1952" s="26">
        <v>39613</v>
      </c>
      <c r="B1952" s="31" t="s">
        <v>2014</v>
      </c>
      <c r="C1952" s="26" t="s">
        <v>55</v>
      </c>
      <c r="D1952" s="97">
        <v>159.06</v>
      </c>
    </row>
    <row r="1953" spans="1:4">
      <c r="A1953" s="26">
        <v>39614</v>
      </c>
      <c r="B1953" s="31" t="s">
        <v>2015</v>
      </c>
      <c r="C1953" s="26" t="s">
        <v>55</v>
      </c>
      <c r="D1953" s="97">
        <v>232.06</v>
      </c>
    </row>
    <row r="1954" spans="1:4" ht="38.25">
      <c r="A1954" s="26">
        <v>38538</v>
      </c>
      <c r="B1954" s="31" t="s">
        <v>2016</v>
      </c>
      <c r="C1954" s="26" t="s">
        <v>56</v>
      </c>
      <c r="D1954" s="97">
        <v>77.599999999999994</v>
      </c>
    </row>
    <row r="1955" spans="1:4" ht="25.5">
      <c r="A1955" s="26">
        <v>38539</v>
      </c>
      <c r="B1955" s="31" t="s">
        <v>2017</v>
      </c>
      <c r="C1955" s="26" t="s">
        <v>56</v>
      </c>
      <c r="D1955" s="97">
        <v>105.52</v>
      </c>
    </row>
    <row r="1956" spans="1:4" ht="25.5">
      <c r="A1956" s="26">
        <v>38540</v>
      </c>
      <c r="B1956" s="31" t="s">
        <v>2018</v>
      </c>
      <c r="C1956" s="26" t="s">
        <v>56</v>
      </c>
      <c r="D1956" s="97">
        <v>270.44</v>
      </c>
    </row>
    <row r="1957" spans="1:4">
      <c r="A1957" s="26">
        <v>38384</v>
      </c>
      <c r="B1957" s="31" t="s">
        <v>2019</v>
      </c>
      <c r="C1957" s="26" t="s">
        <v>55</v>
      </c>
      <c r="D1957" s="97">
        <v>23.06</v>
      </c>
    </row>
    <row r="1958" spans="1:4">
      <c r="A1958" s="26">
        <v>13</v>
      </c>
      <c r="B1958" s="31" t="s">
        <v>2020</v>
      </c>
      <c r="C1958" s="26" t="s">
        <v>57</v>
      </c>
      <c r="D1958" s="97">
        <v>19.010000000000002</v>
      </c>
    </row>
    <row r="1959" spans="1:4">
      <c r="A1959" s="26">
        <v>2762</v>
      </c>
      <c r="B1959" s="31" t="s">
        <v>2021</v>
      </c>
      <c r="C1959" s="26" t="s">
        <v>56</v>
      </c>
      <c r="D1959" s="97">
        <v>12.33</v>
      </c>
    </row>
    <row r="1960" spans="1:4" ht="25.5">
      <c r="A1960" s="26">
        <v>21142</v>
      </c>
      <c r="B1960" s="31" t="s">
        <v>2022</v>
      </c>
      <c r="C1960" s="26" t="s">
        <v>55</v>
      </c>
      <c r="D1960" s="97">
        <v>40.299999999999997</v>
      </c>
    </row>
    <row r="1961" spans="1:4">
      <c r="A1961" s="26">
        <v>4223</v>
      </c>
      <c r="B1961" s="31" t="s">
        <v>2023</v>
      </c>
      <c r="C1961" s="26" t="s">
        <v>58</v>
      </c>
      <c r="D1961" s="97">
        <v>4.1500000000000004</v>
      </c>
    </row>
    <row r="1962" spans="1:4">
      <c r="A1962" s="26">
        <v>37372</v>
      </c>
      <c r="B1962" s="31" t="s">
        <v>2024</v>
      </c>
      <c r="C1962" s="26" t="s">
        <v>60</v>
      </c>
      <c r="D1962" s="98">
        <v>1.34</v>
      </c>
    </row>
    <row r="1963" spans="1:4">
      <c r="A1963" s="26">
        <v>40863</v>
      </c>
      <c r="B1963" s="31" t="s">
        <v>2025</v>
      </c>
      <c r="C1963" s="26" t="s">
        <v>61</v>
      </c>
      <c r="D1963" s="97">
        <v>252.08</v>
      </c>
    </row>
    <row r="1964" spans="1:4">
      <c r="A1964" s="26">
        <v>38475</v>
      </c>
      <c r="B1964" s="31" t="s">
        <v>2026</v>
      </c>
      <c r="C1964" s="26" t="s">
        <v>55</v>
      </c>
      <c r="D1964" s="97">
        <v>36.9</v>
      </c>
    </row>
    <row r="1965" spans="1:4">
      <c r="A1965" s="26">
        <v>38474</v>
      </c>
      <c r="B1965" s="31" t="s">
        <v>2027</v>
      </c>
      <c r="C1965" s="26" t="s">
        <v>55</v>
      </c>
      <c r="D1965" s="98">
        <v>45.62</v>
      </c>
    </row>
    <row r="1966" spans="1:4">
      <c r="A1966" s="26">
        <v>10886</v>
      </c>
      <c r="B1966" s="31" t="s">
        <v>2028</v>
      </c>
      <c r="C1966" s="26" t="s">
        <v>55</v>
      </c>
      <c r="D1966" s="97">
        <v>192.5</v>
      </c>
    </row>
    <row r="1967" spans="1:4">
      <c r="A1967" s="26">
        <v>10888</v>
      </c>
      <c r="B1967" s="31" t="s">
        <v>2029</v>
      </c>
      <c r="C1967" s="26" t="s">
        <v>55</v>
      </c>
      <c r="D1967" s="97">
        <v>609.23</v>
      </c>
    </row>
    <row r="1968" spans="1:4">
      <c r="A1968" s="26">
        <v>10889</v>
      </c>
      <c r="B1968" s="31" t="s">
        <v>2030</v>
      </c>
      <c r="C1968" s="26" t="s">
        <v>55</v>
      </c>
      <c r="D1968" s="97">
        <v>660</v>
      </c>
    </row>
    <row r="1969" spans="1:4">
      <c r="A1969" s="26">
        <v>10890</v>
      </c>
      <c r="B1969" s="31" t="s">
        <v>2031</v>
      </c>
      <c r="C1969" s="26" t="s">
        <v>55</v>
      </c>
      <c r="D1969" s="97">
        <v>304.61</v>
      </c>
    </row>
    <row r="1970" spans="1:4">
      <c r="A1970" s="26">
        <v>10891</v>
      </c>
      <c r="B1970" s="31" t="s">
        <v>2032</v>
      </c>
      <c r="C1970" s="26" t="s">
        <v>55</v>
      </c>
      <c r="D1970" s="97">
        <v>186.15</v>
      </c>
    </row>
    <row r="1971" spans="1:4">
      <c r="A1971" s="26">
        <v>10892</v>
      </c>
      <c r="B1971" s="31" t="s">
        <v>2033</v>
      </c>
      <c r="C1971" s="26" t="s">
        <v>55</v>
      </c>
      <c r="D1971" s="97">
        <v>220</v>
      </c>
    </row>
    <row r="1972" spans="1:4">
      <c r="A1972" s="26">
        <v>20977</v>
      </c>
      <c r="B1972" s="31" t="s">
        <v>2034</v>
      </c>
      <c r="C1972" s="26" t="s">
        <v>55</v>
      </c>
      <c r="D1972" s="97">
        <v>262.3</v>
      </c>
    </row>
    <row r="1973" spans="1:4">
      <c r="A1973" s="26">
        <v>3073</v>
      </c>
      <c r="B1973" s="31" t="s">
        <v>4947</v>
      </c>
      <c r="C1973" s="26" t="s">
        <v>55</v>
      </c>
      <c r="D1973" s="97">
        <v>161.83000000000001</v>
      </c>
    </row>
    <row r="1974" spans="1:4">
      <c r="A1974" s="26">
        <v>3074</v>
      </c>
      <c r="B1974" s="31" t="s">
        <v>4948</v>
      </c>
      <c r="C1974" s="26" t="s">
        <v>55</v>
      </c>
      <c r="D1974" s="97">
        <v>102.16</v>
      </c>
    </row>
    <row r="1975" spans="1:4">
      <c r="A1975" s="26">
        <v>3076</v>
      </c>
      <c r="B1975" s="31" t="s">
        <v>4949</v>
      </c>
      <c r="C1975" s="26" t="s">
        <v>55</v>
      </c>
      <c r="D1975" s="97">
        <v>133.04</v>
      </c>
    </row>
    <row r="1976" spans="1:4">
      <c r="A1976" s="26">
        <v>3075</v>
      </c>
      <c r="B1976" s="31" t="s">
        <v>4950</v>
      </c>
      <c r="C1976" s="26" t="s">
        <v>55</v>
      </c>
      <c r="D1976" s="97">
        <v>84.07</v>
      </c>
    </row>
    <row r="1977" spans="1:4" ht="25.5">
      <c r="A1977" s="26">
        <v>10781</v>
      </c>
      <c r="B1977" s="31" t="s">
        <v>4951</v>
      </c>
      <c r="C1977" s="26" t="s">
        <v>55</v>
      </c>
      <c r="D1977" s="97">
        <v>11.4</v>
      </c>
    </row>
    <row r="1978" spans="1:4" ht="25.5">
      <c r="A1978" s="26">
        <v>43612</v>
      </c>
      <c r="B1978" s="31" t="s">
        <v>2035</v>
      </c>
      <c r="C1978" s="26" t="s">
        <v>66</v>
      </c>
      <c r="D1978" s="97">
        <v>81.569999999999993</v>
      </c>
    </row>
    <row r="1979" spans="1:4" ht="25.5">
      <c r="A1979" s="26">
        <v>43613</v>
      </c>
      <c r="B1979" s="31" t="s">
        <v>2036</v>
      </c>
      <c r="C1979" s="26" t="s">
        <v>66</v>
      </c>
      <c r="D1979" s="97">
        <v>67.53</v>
      </c>
    </row>
    <row r="1980" spans="1:4" ht="25.5">
      <c r="A1980" s="26">
        <v>11480</v>
      </c>
      <c r="B1980" s="31" t="s">
        <v>2037</v>
      </c>
      <c r="C1980" s="26" t="s">
        <v>66</v>
      </c>
      <c r="D1980" s="97">
        <v>103.63</v>
      </c>
    </row>
    <row r="1981" spans="1:4" ht="38.25">
      <c r="A1981" s="26">
        <v>11469</v>
      </c>
      <c r="B1981" s="31" t="s">
        <v>2038</v>
      </c>
      <c r="C1981" s="26" t="s">
        <v>55</v>
      </c>
      <c r="D1981" s="97">
        <v>11.06</v>
      </c>
    </row>
    <row r="1982" spans="1:4" ht="25.5">
      <c r="A1982" s="26">
        <v>11468</v>
      </c>
      <c r="B1982" s="31" t="s">
        <v>2039</v>
      </c>
      <c r="C1982" s="26" t="s">
        <v>55</v>
      </c>
      <c r="D1982" s="97">
        <v>11.07</v>
      </c>
    </row>
    <row r="1983" spans="1:4" ht="25.5">
      <c r="A1983" s="26">
        <v>11484</v>
      </c>
      <c r="B1983" s="31" t="s">
        <v>2040</v>
      </c>
      <c r="C1983" s="26" t="s">
        <v>55</v>
      </c>
      <c r="D1983" s="97">
        <v>48.62</v>
      </c>
    </row>
    <row r="1984" spans="1:4" ht="25.5">
      <c r="A1984" s="26">
        <v>38155</v>
      </c>
      <c r="B1984" s="31" t="s">
        <v>2041</v>
      </c>
      <c r="C1984" s="26" t="s">
        <v>55</v>
      </c>
      <c r="D1984" s="97">
        <v>75.48</v>
      </c>
    </row>
    <row r="1985" spans="1:4" ht="25.5">
      <c r="A1985" s="26">
        <v>11467</v>
      </c>
      <c r="B1985" s="31" t="s">
        <v>2042</v>
      </c>
      <c r="C1985" s="26" t="s">
        <v>55</v>
      </c>
      <c r="D1985" s="97">
        <v>17.25</v>
      </c>
    </row>
    <row r="1986" spans="1:4" ht="38.25">
      <c r="A1986" s="26">
        <v>38153</v>
      </c>
      <c r="B1986" s="31" t="s">
        <v>2043</v>
      </c>
      <c r="C1986" s="26" t="s">
        <v>66</v>
      </c>
      <c r="D1986" s="97">
        <v>44.06</v>
      </c>
    </row>
    <row r="1987" spans="1:4" ht="38.25">
      <c r="A1987" s="26">
        <v>43607</v>
      </c>
      <c r="B1987" s="31" t="s">
        <v>2044</v>
      </c>
      <c r="C1987" s="26" t="s">
        <v>66</v>
      </c>
      <c r="D1987" s="97">
        <v>83.33</v>
      </c>
    </row>
    <row r="1988" spans="1:4" ht="38.25">
      <c r="A1988" s="26">
        <v>3080</v>
      </c>
      <c r="B1988" s="31" t="s">
        <v>2045</v>
      </c>
      <c r="C1988" s="26" t="s">
        <v>66</v>
      </c>
      <c r="D1988" s="97">
        <v>56.03</v>
      </c>
    </row>
    <row r="1989" spans="1:4" ht="38.25">
      <c r="A1989" s="26">
        <v>3081</v>
      </c>
      <c r="B1989" s="31" t="s">
        <v>2046</v>
      </c>
      <c r="C1989" s="26" t="s">
        <v>66</v>
      </c>
      <c r="D1989" s="97">
        <v>110.85</v>
      </c>
    </row>
    <row r="1990" spans="1:4" ht="38.25">
      <c r="A1990" s="26">
        <v>3090</v>
      </c>
      <c r="B1990" s="31" t="s">
        <v>2047</v>
      </c>
      <c r="C1990" s="26" t="s">
        <v>66</v>
      </c>
      <c r="D1990" s="97">
        <v>50.01</v>
      </c>
    </row>
    <row r="1991" spans="1:4" ht="38.25">
      <c r="A1991" s="26">
        <v>43611</v>
      </c>
      <c r="B1991" s="31" t="s">
        <v>2048</v>
      </c>
      <c r="C1991" s="26" t="s">
        <v>66</v>
      </c>
      <c r="D1991" s="97">
        <v>82.98</v>
      </c>
    </row>
    <row r="1992" spans="1:4" ht="38.25">
      <c r="A1992" s="26">
        <v>3103</v>
      </c>
      <c r="B1992" s="31" t="s">
        <v>2049</v>
      </c>
      <c r="C1992" s="26" t="s">
        <v>55</v>
      </c>
      <c r="D1992" s="97">
        <v>41.46</v>
      </c>
    </row>
    <row r="1993" spans="1:4" ht="38.25">
      <c r="A1993" s="26">
        <v>3097</v>
      </c>
      <c r="B1993" s="31" t="s">
        <v>2050</v>
      </c>
      <c r="C1993" s="26" t="s">
        <v>66</v>
      </c>
      <c r="D1993" s="97">
        <v>62.73</v>
      </c>
    </row>
    <row r="1994" spans="1:4" ht="38.25">
      <c r="A1994" s="26">
        <v>3099</v>
      </c>
      <c r="B1994" s="31" t="s">
        <v>2051</v>
      </c>
      <c r="C1994" s="26" t="s">
        <v>66</v>
      </c>
      <c r="D1994" s="97">
        <v>100.45</v>
      </c>
    </row>
    <row r="1995" spans="1:4" ht="38.25">
      <c r="A1995" s="26">
        <v>38151</v>
      </c>
      <c r="B1995" s="31" t="s">
        <v>2052</v>
      </c>
      <c r="C1995" s="26" t="s">
        <v>66</v>
      </c>
      <c r="D1995" s="97">
        <v>72.819999999999993</v>
      </c>
    </row>
    <row r="1996" spans="1:4" ht="38.25">
      <c r="A1996" s="26">
        <v>38152</v>
      </c>
      <c r="B1996" s="31" t="s">
        <v>2053</v>
      </c>
      <c r="C1996" s="26" t="s">
        <v>66</v>
      </c>
      <c r="D1996" s="97">
        <v>117.47</v>
      </c>
    </row>
    <row r="1997" spans="1:4" ht="38.25">
      <c r="A1997" s="26">
        <v>43610</v>
      </c>
      <c r="B1997" s="31" t="s">
        <v>2054</v>
      </c>
      <c r="C1997" s="26" t="s">
        <v>66</v>
      </c>
      <c r="D1997" s="97">
        <v>62.24</v>
      </c>
    </row>
    <row r="1998" spans="1:4" ht="38.25">
      <c r="A1998" s="26">
        <v>3093</v>
      </c>
      <c r="B1998" s="31" t="s">
        <v>2055</v>
      </c>
      <c r="C1998" s="26" t="s">
        <v>66</v>
      </c>
      <c r="D1998" s="97">
        <v>100.45</v>
      </c>
    </row>
    <row r="1999" spans="1:4" ht="25.5">
      <c r="A1999" s="26">
        <v>38165</v>
      </c>
      <c r="B1999" s="31" t="s">
        <v>2056</v>
      </c>
      <c r="C1999" s="26" t="s">
        <v>66</v>
      </c>
      <c r="D1999" s="97">
        <v>64.31</v>
      </c>
    </row>
    <row r="2000" spans="1:4" ht="25.5">
      <c r="A2000" s="26">
        <v>38177</v>
      </c>
      <c r="B2000" s="31" t="s">
        <v>2057</v>
      </c>
      <c r="C2000" s="26" t="s">
        <v>55</v>
      </c>
      <c r="D2000" s="97">
        <v>19.11</v>
      </c>
    </row>
    <row r="2001" spans="1:4" ht="25.5">
      <c r="A2001" s="26">
        <v>11458</v>
      </c>
      <c r="B2001" s="31" t="s">
        <v>2058</v>
      </c>
      <c r="C2001" s="26" t="s">
        <v>55</v>
      </c>
      <c r="D2001" s="97">
        <v>22.82</v>
      </c>
    </row>
    <row r="2002" spans="1:4" ht="38.25">
      <c r="A2002" s="26">
        <v>3108</v>
      </c>
      <c r="B2002" s="31" t="s">
        <v>2059</v>
      </c>
      <c r="C2002" s="26" t="s">
        <v>55</v>
      </c>
      <c r="D2002" s="97">
        <v>96.99</v>
      </c>
    </row>
    <row r="2003" spans="1:4" ht="38.25">
      <c r="A2003" s="26">
        <v>3105</v>
      </c>
      <c r="B2003" s="31" t="s">
        <v>2060</v>
      </c>
      <c r="C2003" s="26" t="s">
        <v>55</v>
      </c>
      <c r="D2003" s="97">
        <v>126.86</v>
      </c>
    </row>
    <row r="2004" spans="1:4" ht="25.5">
      <c r="A2004" s="26">
        <v>38178</v>
      </c>
      <c r="B2004" s="31" t="s">
        <v>2061</v>
      </c>
      <c r="C2004" s="26" t="s">
        <v>55</v>
      </c>
      <c r="D2004" s="97">
        <v>21.03</v>
      </c>
    </row>
    <row r="2005" spans="1:4" ht="25.5">
      <c r="A2005" s="26">
        <v>43575</v>
      </c>
      <c r="B2005" s="31" t="s">
        <v>2062</v>
      </c>
      <c r="C2005" s="26" t="s">
        <v>55</v>
      </c>
      <c r="D2005" s="97">
        <v>45.56</v>
      </c>
    </row>
    <row r="2006" spans="1:4" ht="25.5">
      <c r="A2006" s="26">
        <v>43577</v>
      </c>
      <c r="B2006" s="31" t="s">
        <v>2063</v>
      </c>
      <c r="C2006" s="26" t="s">
        <v>55</v>
      </c>
      <c r="D2006" s="97">
        <v>79.209999999999994</v>
      </c>
    </row>
    <row r="2007" spans="1:4" ht="25.5">
      <c r="A2007" s="26">
        <v>43458</v>
      </c>
      <c r="B2007" s="31" t="s">
        <v>2064</v>
      </c>
      <c r="C2007" s="26" t="s">
        <v>60</v>
      </c>
      <c r="D2007" s="97">
        <v>0.06</v>
      </c>
    </row>
    <row r="2008" spans="1:4" ht="25.5">
      <c r="A2008" s="26">
        <v>43470</v>
      </c>
      <c r="B2008" s="31" t="s">
        <v>2065</v>
      </c>
      <c r="C2008" s="26" t="s">
        <v>61</v>
      </c>
      <c r="D2008" s="97">
        <v>10.89</v>
      </c>
    </row>
    <row r="2009" spans="1:4" ht="25.5">
      <c r="A2009" s="26">
        <v>43459</v>
      </c>
      <c r="B2009" s="31" t="s">
        <v>2066</v>
      </c>
      <c r="C2009" s="26" t="s">
        <v>60</v>
      </c>
      <c r="D2009" s="97">
        <v>0.49</v>
      </c>
    </row>
    <row r="2010" spans="1:4" ht="25.5">
      <c r="A2010" s="26">
        <v>43471</v>
      </c>
      <c r="B2010" s="31" t="s">
        <v>2067</v>
      </c>
      <c r="C2010" s="26" t="s">
        <v>61</v>
      </c>
      <c r="D2010" s="97">
        <v>92.26</v>
      </c>
    </row>
    <row r="2011" spans="1:4" ht="25.5">
      <c r="A2011" s="26">
        <v>43460</v>
      </c>
      <c r="B2011" s="31" t="s">
        <v>2068</v>
      </c>
      <c r="C2011" s="26" t="s">
        <v>60</v>
      </c>
      <c r="D2011" s="97">
        <v>0.85</v>
      </c>
    </row>
    <row r="2012" spans="1:4" ht="25.5">
      <c r="A2012" s="26">
        <v>43472</v>
      </c>
      <c r="B2012" s="31" t="s">
        <v>2069</v>
      </c>
      <c r="C2012" s="26" t="s">
        <v>61</v>
      </c>
      <c r="D2012" s="97">
        <v>159.72999999999999</v>
      </c>
    </row>
    <row r="2013" spans="1:4" ht="25.5">
      <c r="A2013" s="26">
        <v>43461</v>
      </c>
      <c r="B2013" s="31" t="s">
        <v>2070</v>
      </c>
      <c r="C2013" s="26" t="s">
        <v>60</v>
      </c>
      <c r="D2013" s="97">
        <v>0.31</v>
      </c>
    </row>
    <row r="2014" spans="1:4" ht="25.5">
      <c r="A2014" s="26">
        <v>43473</v>
      </c>
      <c r="B2014" s="31" t="s">
        <v>2071</v>
      </c>
      <c r="C2014" s="26" t="s">
        <v>61</v>
      </c>
      <c r="D2014" s="97">
        <v>59.28</v>
      </c>
    </row>
    <row r="2015" spans="1:4" ht="25.5">
      <c r="A2015" s="26">
        <v>43463</v>
      </c>
      <c r="B2015" s="31" t="s">
        <v>2072</v>
      </c>
      <c r="C2015" s="26" t="s">
        <v>60</v>
      </c>
      <c r="D2015" s="97">
        <v>0.1</v>
      </c>
    </row>
    <row r="2016" spans="1:4" ht="25.5">
      <c r="A2016" s="26">
        <v>43475</v>
      </c>
      <c r="B2016" s="31" t="s">
        <v>2073</v>
      </c>
      <c r="C2016" s="26" t="s">
        <v>61</v>
      </c>
      <c r="D2016" s="97">
        <v>18.73</v>
      </c>
    </row>
    <row r="2017" spans="1:4" ht="25.5">
      <c r="A2017" s="26">
        <v>43462</v>
      </c>
      <c r="B2017" s="31" t="s">
        <v>2074</v>
      </c>
      <c r="C2017" s="26" t="s">
        <v>60</v>
      </c>
      <c r="D2017" s="97">
        <v>0.01</v>
      </c>
    </row>
    <row r="2018" spans="1:4" ht="25.5">
      <c r="A2018" s="26">
        <v>43474</v>
      </c>
      <c r="B2018" s="31" t="s">
        <v>2075</v>
      </c>
      <c r="C2018" s="26" t="s">
        <v>61</v>
      </c>
      <c r="D2018" s="97">
        <v>2.29</v>
      </c>
    </row>
    <row r="2019" spans="1:4" ht="25.5">
      <c r="A2019" s="26">
        <v>43464</v>
      </c>
      <c r="B2019" s="31" t="s">
        <v>2076</v>
      </c>
      <c r="C2019" s="26" t="s">
        <v>60</v>
      </c>
      <c r="D2019" s="97">
        <v>0.01</v>
      </c>
    </row>
    <row r="2020" spans="1:4" ht="25.5">
      <c r="A2020" s="26">
        <v>43476</v>
      </c>
      <c r="B2020" s="31" t="s">
        <v>2077</v>
      </c>
      <c r="C2020" s="26" t="s">
        <v>61</v>
      </c>
      <c r="D2020" s="97">
        <v>0.01</v>
      </c>
    </row>
    <row r="2021" spans="1:4">
      <c r="A2021" s="26">
        <v>43465</v>
      </c>
      <c r="B2021" s="31" t="s">
        <v>2078</v>
      </c>
      <c r="C2021" s="26" t="s">
        <v>60</v>
      </c>
      <c r="D2021" s="97">
        <v>0.82</v>
      </c>
    </row>
    <row r="2022" spans="1:4" ht="25.5">
      <c r="A2022" s="26">
        <v>43477</v>
      </c>
      <c r="B2022" s="31" t="s">
        <v>2079</v>
      </c>
      <c r="C2022" s="26" t="s">
        <v>61</v>
      </c>
      <c r="D2022" s="97">
        <v>155.21</v>
      </c>
    </row>
    <row r="2023" spans="1:4">
      <c r="A2023" s="26">
        <v>43466</v>
      </c>
      <c r="B2023" s="31" t="s">
        <v>2080</v>
      </c>
      <c r="C2023" s="26" t="s">
        <v>60</v>
      </c>
      <c r="D2023" s="97">
        <v>1.97</v>
      </c>
    </row>
    <row r="2024" spans="1:4" ht="25.5">
      <c r="A2024" s="26">
        <v>43478</v>
      </c>
      <c r="B2024" s="31" t="s">
        <v>2081</v>
      </c>
      <c r="C2024" s="26" t="s">
        <v>61</v>
      </c>
      <c r="D2024" s="97">
        <v>371.21</v>
      </c>
    </row>
    <row r="2025" spans="1:4">
      <c r="A2025" s="26">
        <v>43467</v>
      </c>
      <c r="B2025" s="31" t="s">
        <v>2082</v>
      </c>
      <c r="C2025" s="26" t="s">
        <v>60</v>
      </c>
      <c r="D2025" s="97">
        <v>0.61</v>
      </c>
    </row>
    <row r="2026" spans="1:4" ht="25.5">
      <c r="A2026" s="26">
        <v>43479</v>
      </c>
      <c r="B2026" s="31" t="s">
        <v>2083</v>
      </c>
      <c r="C2026" s="26" t="s">
        <v>61</v>
      </c>
      <c r="D2026" s="97">
        <v>114.72</v>
      </c>
    </row>
    <row r="2027" spans="1:4" ht="25.5">
      <c r="A2027" s="26">
        <v>43468</v>
      </c>
      <c r="B2027" s="31" t="s">
        <v>2084</v>
      </c>
      <c r="C2027" s="26" t="s">
        <v>60</v>
      </c>
      <c r="D2027" s="97">
        <v>1.23</v>
      </c>
    </row>
    <row r="2028" spans="1:4" ht="25.5">
      <c r="A2028" s="26">
        <v>43480</v>
      </c>
      <c r="B2028" s="31" t="s">
        <v>2085</v>
      </c>
      <c r="C2028" s="26" t="s">
        <v>61</v>
      </c>
      <c r="D2028" s="97">
        <v>232.31</v>
      </c>
    </row>
    <row r="2029" spans="1:4" ht="25.5">
      <c r="A2029" s="26">
        <v>43469</v>
      </c>
      <c r="B2029" s="31" t="s">
        <v>2086</v>
      </c>
      <c r="C2029" s="26" t="s">
        <v>60</v>
      </c>
      <c r="D2029" s="97">
        <v>7.0000000000000007E-2</v>
      </c>
    </row>
    <row r="2030" spans="1:4" ht="25.5">
      <c r="A2030" s="26">
        <v>43481</v>
      </c>
      <c r="B2030" s="31" t="s">
        <v>2087</v>
      </c>
      <c r="C2030" s="26" t="s">
        <v>61</v>
      </c>
      <c r="D2030" s="97">
        <v>12.77</v>
      </c>
    </row>
    <row r="2031" spans="1:4" ht="38.25">
      <c r="A2031" s="26">
        <v>3119</v>
      </c>
      <c r="B2031" s="31" t="s">
        <v>2088</v>
      </c>
      <c r="C2031" s="26" t="s">
        <v>55</v>
      </c>
      <c r="D2031" s="97">
        <v>2.4700000000000002</v>
      </c>
    </row>
    <row r="2032" spans="1:4" ht="25.5">
      <c r="A2032" s="26">
        <v>3122</v>
      </c>
      <c r="B2032" s="31" t="s">
        <v>2089</v>
      </c>
      <c r="C2032" s="26" t="s">
        <v>55</v>
      </c>
      <c r="D2032" s="97">
        <v>5.0199999999999996</v>
      </c>
    </row>
    <row r="2033" spans="1:4" ht="25.5">
      <c r="A2033" s="26">
        <v>3121</v>
      </c>
      <c r="B2033" s="31" t="s">
        <v>2090</v>
      </c>
      <c r="C2033" s="26" t="s">
        <v>55</v>
      </c>
      <c r="D2033" s="97">
        <v>5.69</v>
      </c>
    </row>
    <row r="2034" spans="1:4" ht="25.5">
      <c r="A2034" s="26">
        <v>3120</v>
      </c>
      <c r="B2034" s="31" t="s">
        <v>2091</v>
      </c>
      <c r="C2034" s="26" t="s">
        <v>55</v>
      </c>
      <c r="D2034" s="97">
        <v>10.8</v>
      </c>
    </row>
    <row r="2035" spans="1:4" ht="25.5">
      <c r="A2035" s="26">
        <v>11455</v>
      </c>
      <c r="B2035" s="31" t="s">
        <v>2092</v>
      </c>
      <c r="C2035" s="26" t="s">
        <v>55</v>
      </c>
      <c r="D2035" s="97">
        <v>15.62</v>
      </c>
    </row>
    <row r="2036" spans="1:4" ht="25.5">
      <c r="A2036" s="26">
        <v>11456</v>
      </c>
      <c r="B2036" s="31" t="s">
        <v>2093</v>
      </c>
      <c r="C2036" s="26" t="s">
        <v>55</v>
      </c>
      <c r="D2036" s="97">
        <v>18.670000000000002</v>
      </c>
    </row>
    <row r="2037" spans="1:4" ht="38.25">
      <c r="A2037" s="26">
        <v>3107</v>
      </c>
      <c r="B2037" s="31" t="s">
        <v>2094</v>
      </c>
      <c r="C2037" s="26" t="s">
        <v>55</v>
      </c>
      <c r="D2037" s="97">
        <v>7.87</v>
      </c>
    </row>
    <row r="2038" spans="1:4" ht="38.25">
      <c r="A2038" s="26">
        <v>43583</v>
      </c>
      <c r="B2038" s="31" t="s">
        <v>2095</v>
      </c>
      <c r="C2038" s="26" t="s">
        <v>55</v>
      </c>
      <c r="D2038" s="97">
        <v>8.8800000000000008</v>
      </c>
    </row>
    <row r="2039" spans="1:4" ht="38.25">
      <c r="A2039" s="26">
        <v>43586</v>
      </c>
      <c r="B2039" s="31" t="s">
        <v>2096</v>
      </c>
      <c r="C2039" s="26" t="s">
        <v>55</v>
      </c>
      <c r="D2039" s="97">
        <v>9.1</v>
      </c>
    </row>
    <row r="2040" spans="1:4" ht="38.25">
      <c r="A2040" s="26">
        <v>11461</v>
      </c>
      <c r="B2040" s="31" t="s">
        <v>2097</v>
      </c>
      <c r="C2040" s="26" t="s">
        <v>55</v>
      </c>
      <c r="D2040" s="97">
        <v>9.92</v>
      </c>
    </row>
    <row r="2041" spans="1:4" ht="38.25">
      <c r="A2041" s="26">
        <v>43587</v>
      </c>
      <c r="B2041" s="31" t="s">
        <v>2098</v>
      </c>
      <c r="C2041" s="26" t="s">
        <v>55</v>
      </c>
      <c r="D2041" s="97">
        <v>11.44</v>
      </c>
    </row>
    <row r="2042" spans="1:4" ht="38.25">
      <c r="A2042" s="26">
        <v>3106</v>
      </c>
      <c r="B2042" s="31" t="s">
        <v>4952</v>
      </c>
      <c r="C2042" s="26" t="s">
        <v>55</v>
      </c>
      <c r="D2042" s="97">
        <v>14.52</v>
      </c>
    </row>
    <row r="2043" spans="1:4">
      <c r="A2043" s="26">
        <v>44539</v>
      </c>
      <c r="B2043" s="31" t="s">
        <v>2099</v>
      </c>
      <c r="C2043" s="26" t="s">
        <v>57</v>
      </c>
      <c r="D2043" s="97">
        <v>2.06</v>
      </c>
    </row>
    <row r="2044" spans="1:4">
      <c r="A2044" s="26">
        <v>3123</v>
      </c>
      <c r="B2044" s="31" t="s">
        <v>2100</v>
      </c>
      <c r="C2044" s="26" t="s">
        <v>57</v>
      </c>
      <c r="D2044" s="97">
        <v>1.92</v>
      </c>
    </row>
    <row r="2045" spans="1:4">
      <c r="A2045" s="26">
        <v>38125</v>
      </c>
      <c r="B2045" s="31" t="s">
        <v>2101</v>
      </c>
      <c r="C2045" s="26" t="s">
        <v>57</v>
      </c>
      <c r="D2045" s="97">
        <v>1.43</v>
      </c>
    </row>
    <row r="2046" spans="1:4" ht="25.5">
      <c r="A2046" s="26">
        <v>39014</v>
      </c>
      <c r="B2046" s="31" t="s">
        <v>2102</v>
      </c>
      <c r="C2046" s="26" t="s">
        <v>57</v>
      </c>
      <c r="D2046" s="97">
        <v>9.0500000000000007</v>
      </c>
    </row>
    <row r="2047" spans="1:4" ht="25.5">
      <c r="A2047" s="26">
        <v>39365</v>
      </c>
      <c r="B2047" s="31" t="s">
        <v>2103</v>
      </c>
      <c r="C2047" s="26" t="s">
        <v>55</v>
      </c>
      <c r="D2047" s="97">
        <v>1929.71</v>
      </c>
    </row>
    <row r="2048" spans="1:4" ht="25.5">
      <c r="A2048" s="26">
        <v>39366</v>
      </c>
      <c r="B2048" s="31" t="s">
        <v>2104</v>
      </c>
      <c r="C2048" s="26" t="s">
        <v>55</v>
      </c>
      <c r="D2048" s="97">
        <v>2927.69</v>
      </c>
    </row>
    <row r="2049" spans="1:4" ht="25.5">
      <c r="A2049" s="26">
        <v>39367</v>
      </c>
      <c r="B2049" s="31" t="s">
        <v>2105</v>
      </c>
      <c r="C2049" s="26" t="s">
        <v>55</v>
      </c>
      <c r="D2049" s="97">
        <v>5016.3999999999996</v>
      </c>
    </row>
    <row r="2050" spans="1:4" ht="25.5">
      <c r="A2050" s="26">
        <v>37394</v>
      </c>
      <c r="B2050" s="31" t="s">
        <v>2106</v>
      </c>
      <c r="C2050" s="26" t="s">
        <v>69</v>
      </c>
      <c r="D2050" s="97">
        <v>45.67</v>
      </c>
    </row>
    <row r="2051" spans="1:4" ht="25.5">
      <c r="A2051" s="26">
        <v>14146</v>
      </c>
      <c r="B2051" s="31" t="s">
        <v>2107</v>
      </c>
      <c r="C2051" s="26" t="s">
        <v>69</v>
      </c>
      <c r="D2051" s="97">
        <v>73.44</v>
      </c>
    </row>
    <row r="2052" spans="1:4" ht="25.5">
      <c r="A2052" s="26">
        <v>938</v>
      </c>
      <c r="B2052" s="31" t="s">
        <v>2108</v>
      </c>
      <c r="C2052" s="26" t="s">
        <v>56</v>
      </c>
      <c r="D2052" s="97">
        <v>1.4</v>
      </c>
    </row>
    <row r="2053" spans="1:4" ht="25.5">
      <c r="A2053" s="26">
        <v>937</v>
      </c>
      <c r="B2053" s="31" t="s">
        <v>2109</v>
      </c>
      <c r="C2053" s="26" t="s">
        <v>56</v>
      </c>
      <c r="D2053" s="97">
        <v>8.1999999999999993</v>
      </c>
    </row>
    <row r="2054" spans="1:4" ht="25.5">
      <c r="A2054" s="26">
        <v>939</v>
      </c>
      <c r="B2054" s="31" t="s">
        <v>2110</v>
      </c>
      <c r="C2054" s="26" t="s">
        <v>56</v>
      </c>
      <c r="D2054" s="97">
        <v>2.27</v>
      </c>
    </row>
    <row r="2055" spans="1:4" ht="25.5">
      <c r="A2055" s="26">
        <v>944</v>
      </c>
      <c r="B2055" s="31" t="s">
        <v>2111</v>
      </c>
      <c r="C2055" s="26" t="s">
        <v>56</v>
      </c>
      <c r="D2055" s="97">
        <v>3.59</v>
      </c>
    </row>
    <row r="2056" spans="1:4" ht="25.5">
      <c r="A2056" s="26">
        <v>940</v>
      </c>
      <c r="B2056" s="31" t="s">
        <v>2112</v>
      </c>
      <c r="C2056" s="26" t="s">
        <v>56</v>
      </c>
      <c r="D2056" s="97">
        <v>5.19</v>
      </c>
    </row>
    <row r="2057" spans="1:4">
      <c r="A2057" s="26">
        <v>44397</v>
      </c>
      <c r="B2057" s="31" t="s">
        <v>2113</v>
      </c>
      <c r="C2057" s="26" t="s">
        <v>56</v>
      </c>
      <c r="D2057" s="97">
        <v>4.1900000000000004</v>
      </c>
    </row>
    <row r="2058" spans="1:4">
      <c r="A2058" s="26">
        <v>406</v>
      </c>
      <c r="B2058" s="31" t="s">
        <v>2114</v>
      </c>
      <c r="C2058" s="26" t="s">
        <v>55</v>
      </c>
      <c r="D2058" s="97">
        <v>94.93</v>
      </c>
    </row>
    <row r="2059" spans="1:4">
      <c r="A2059" s="26">
        <v>42529</v>
      </c>
      <c r="B2059" s="31" t="s">
        <v>2115</v>
      </c>
      <c r="C2059" s="26" t="s">
        <v>56</v>
      </c>
      <c r="D2059" s="97">
        <v>0.98</v>
      </c>
    </row>
    <row r="2060" spans="1:4" ht="25.5">
      <c r="A2060" s="26">
        <v>39634</v>
      </c>
      <c r="B2060" s="31" t="s">
        <v>2116</v>
      </c>
      <c r="C2060" s="26" t="s">
        <v>56</v>
      </c>
      <c r="D2060" s="97">
        <v>9.25</v>
      </c>
    </row>
    <row r="2061" spans="1:4">
      <c r="A2061" s="26">
        <v>39701</v>
      </c>
      <c r="B2061" s="31" t="s">
        <v>2117</v>
      </c>
      <c r="C2061" s="26" t="s">
        <v>55</v>
      </c>
      <c r="D2061" s="98">
        <v>120.41</v>
      </c>
    </row>
    <row r="2062" spans="1:4">
      <c r="A2062" s="26">
        <v>12815</v>
      </c>
      <c r="B2062" s="31" t="s">
        <v>2118</v>
      </c>
      <c r="C2062" s="26" t="s">
        <v>55</v>
      </c>
      <c r="D2062" s="98">
        <v>10.15</v>
      </c>
    </row>
    <row r="2063" spans="1:4" ht="25.5">
      <c r="A2063" s="26">
        <v>39431</v>
      </c>
      <c r="B2063" s="31" t="s">
        <v>2119</v>
      </c>
      <c r="C2063" s="26" t="s">
        <v>56</v>
      </c>
      <c r="D2063" s="98">
        <v>0.32</v>
      </c>
    </row>
    <row r="2064" spans="1:4" ht="25.5">
      <c r="A2064" s="26">
        <v>39432</v>
      </c>
      <c r="B2064" s="31" t="s">
        <v>2120</v>
      </c>
      <c r="C2064" s="26" t="s">
        <v>56</v>
      </c>
      <c r="D2064" s="97">
        <v>2.82</v>
      </c>
    </row>
    <row r="2065" spans="1:4">
      <c r="A2065" s="26">
        <v>20111</v>
      </c>
      <c r="B2065" s="31" t="s">
        <v>2121</v>
      </c>
      <c r="C2065" s="26" t="s">
        <v>55</v>
      </c>
      <c r="D2065" s="97">
        <v>10.9</v>
      </c>
    </row>
    <row r="2066" spans="1:4">
      <c r="A2066" s="26">
        <v>21127</v>
      </c>
      <c r="B2066" s="31" t="s">
        <v>2122</v>
      </c>
      <c r="C2066" s="26" t="s">
        <v>55</v>
      </c>
      <c r="D2066" s="97">
        <v>4.12</v>
      </c>
    </row>
    <row r="2067" spans="1:4">
      <c r="A2067" s="26">
        <v>404</v>
      </c>
      <c r="B2067" s="31" t="s">
        <v>2123</v>
      </c>
      <c r="C2067" s="26" t="s">
        <v>56</v>
      </c>
      <c r="D2067" s="97">
        <v>1.48</v>
      </c>
    </row>
    <row r="2068" spans="1:4">
      <c r="A2068" s="26">
        <v>14151</v>
      </c>
      <c r="B2068" s="31" t="s">
        <v>2124</v>
      </c>
      <c r="C2068" s="26" t="s">
        <v>55</v>
      </c>
      <c r="D2068" s="97">
        <v>52.78</v>
      </c>
    </row>
    <row r="2069" spans="1:4">
      <c r="A2069" s="26">
        <v>14153</v>
      </c>
      <c r="B2069" s="31" t="s">
        <v>2125</v>
      </c>
      <c r="C2069" s="26" t="s">
        <v>55</v>
      </c>
      <c r="D2069" s="97">
        <v>59.67</v>
      </c>
    </row>
    <row r="2070" spans="1:4">
      <c r="A2070" s="26">
        <v>14152</v>
      </c>
      <c r="B2070" s="31" t="s">
        <v>2126</v>
      </c>
      <c r="C2070" s="26" t="s">
        <v>55</v>
      </c>
      <c r="D2070" s="97">
        <v>45.8</v>
      </c>
    </row>
    <row r="2071" spans="1:4">
      <c r="A2071" s="26">
        <v>14154</v>
      </c>
      <c r="B2071" s="31" t="s">
        <v>2127</v>
      </c>
      <c r="C2071" s="26" t="s">
        <v>55</v>
      </c>
      <c r="D2071" s="97">
        <v>160.32</v>
      </c>
    </row>
    <row r="2072" spans="1:4">
      <c r="A2072" s="26">
        <v>3146</v>
      </c>
      <c r="B2072" s="31" t="s">
        <v>2128</v>
      </c>
      <c r="C2072" s="26" t="s">
        <v>55</v>
      </c>
      <c r="D2072" s="97">
        <v>4.75</v>
      </c>
    </row>
    <row r="2073" spans="1:4">
      <c r="A2073" s="26">
        <v>3143</v>
      </c>
      <c r="B2073" s="31" t="s">
        <v>2129</v>
      </c>
      <c r="C2073" s="26" t="s">
        <v>55</v>
      </c>
      <c r="D2073" s="97">
        <v>10.8</v>
      </c>
    </row>
    <row r="2074" spans="1:4">
      <c r="A2074" s="26">
        <v>3148</v>
      </c>
      <c r="B2074" s="31" t="s">
        <v>2130</v>
      </c>
      <c r="C2074" s="26" t="s">
        <v>55</v>
      </c>
      <c r="D2074" s="97">
        <v>17.510000000000002</v>
      </c>
    </row>
    <row r="2075" spans="1:4" ht="25.5">
      <c r="A2075" s="26">
        <v>4310</v>
      </c>
      <c r="B2075" s="31" t="s">
        <v>2131</v>
      </c>
      <c r="C2075" s="26" t="s">
        <v>55</v>
      </c>
      <c r="D2075" s="97">
        <v>3.85</v>
      </c>
    </row>
    <row r="2076" spans="1:4">
      <c r="A2076" s="26">
        <v>4311</v>
      </c>
      <c r="B2076" s="31" t="s">
        <v>2132</v>
      </c>
      <c r="C2076" s="26" t="s">
        <v>55</v>
      </c>
      <c r="D2076" s="97">
        <v>2.71</v>
      </c>
    </row>
    <row r="2077" spans="1:4">
      <c r="A2077" s="26">
        <v>4312</v>
      </c>
      <c r="B2077" s="31" t="s">
        <v>2133</v>
      </c>
      <c r="C2077" s="26" t="s">
        <v>55</v>
      </c>
      <c r="D2077" s="97">
        <v>3.79</v>
      </c>
    </row>
    <row r="2078" spans="1:4">
      <c r="A2078" s="26">
        <v>13261</v>
      </c>
      <c r="B2078" s="31" t="s">
        <v>2134</v>
      </c>
      <c r="C2078" s="26" t="s">
        <v>55</v>
      </c>
      <c r="D2078" s="97">
        <v>2.92</v>
      </c>
    </row>
    <row r="2079" spans="1:4">
      <c r="A2079" s="26">
        <v>3272</v>
      </c>
      <c r="B2079" s="31" t="s">
        <v>2135</v>
      </c>
      <c r="C2079" s="26" t="s">
        <v>55</v>
      </c>
      <c r="D2079" s="97">
        <v>59.03</v>
      </c>
    </row>
    <row r="2080" spans="1:4">
      <c r="A2080" s="26">
        <v>3265</v>
      </c>
      <c r="B2080" s="31" t="s">
        <v>2136</v>
      </c>
      <c r="C2080" s="26" t="s">
        <v>55</v>
      </c>
      <c r="D2080" s="97">
        <v>46.9</v>
      </c>
    </row>
    <row r="2081" spans="1:4">
      <c r="A2081" s="26">
        <v>3262</v>
      </c>
      <c r="B2081" s="31" t="s">
        <v>2137</v>
      </c>
      <c r="C2081" s="26" t="s">
        <v>55</v>
      </c>
      <c r="D2081" s="97">
        <v>20.53</v>
      </c>
    </row>
    <row r="2082" spans="1:4">
      <c r="A2082" s="26">
        <v>3264</v>
      </c>
      <c r="B2082" s="31" t="s">
        <v>2138</v>
      </c>
      <c r="C2082" s="26" t="s">
        <v>55</v>
      </c>
      <c r="D2082" s="97">
        <v>33.72</v>
      </c>
    </row>
    <row r="2083" spans="1:4">
      <c r="A2083" s="26">
        <v>3267</v>
      </c>
      <c r="B2083" s="31" t="s">
        <v>2139</v>
      </c>
      <c r="C2083" s="26" t="s">
        <v>55</v>
      </c>
      <c r="D2083" s="97">
        <v>110.13</v>
      </c>
    </row>
    <row r="2084" spans="1:4">
      <c r="A2084" s="26">
        <v>3266</v>
      </c>
      <c r="B2084" s="31" t="s">
        <v>2140</v>
      </c>
      <c r="C2084" s="26" t="s">
        <v>55</v>
      </c>
      <c r="D2084" s="97">
        <v>70.069999999999993</v>
      </c>
    </row>
    <row r="2085" spans="1:4">
      <c r="A2085" s="26">
        <v>3263</v>
      </c>
      <c r="B2085" s="31" t="s">
        <v>2141</v>
      </c>
      <c r="C2085" s="26" t="s">
        <v>55</v>
      </c>
      <c r="D2085" s="97">
        <v>28.04</v>
      </c>
    </row>
    <row r="2086" spans="1:4">
      <c r="A2086" s="26">
        <v>3268</v>
      </c>
      <c r="B2086" s="31" t="s">
        <v>2142</v>
      </c>
      <c r="C2086" s="26" t="s">
        <v>55</v>
      </c>
      <c r="D2086" s="97">
        <v>148.9</v>
      </c>
    </row>
    <row r="2087" spans="1:4">
      <c r="A2087" s="26">
        <v>3271</v>
      </c>
      <c r="B2087" s="31" t="s">
        <v>2143</v>
      </c>
      <c r="C2087" s="26" t="s">
        <v>55</v>
      </c>
      <c r="D2087" s="97">
        <v>220.14</v>
      </c>
    </row>
    <row r="2088" spans="1:4">
      <c r="A2088" s="26">
        <v>3270</v>
      </c>
      <c r="B2088" s="31" t="s">
        <v>2144</v>
      </c>
      <c r="C2088" s="26" t="s">
        <v>55</v>
      </c>
      <c r="D2088" s="97">
        <v>369.85</v>
      </c>
    </row>
    <row r="2089" spans="1:4" ht="25.5">
      <c r="A2089" s="26">
        <v>3275</v>
      </c>
      <c r="B2089" s="31" t="s">
        <v>2145</v>
      </c>
      <c r="C2089" s="26" t="s">
        <v>62</v>
      </c>
      <c r="D2089" s="97">
        <v>105.1</v>
      </c>
    </row>
    <row r="2090" spans="1:4" ht="38.25">
      <c r="A2090" s="26">
        <v>39512</v>
      </c>
      <c r="B2090" s="31" t="s">
        <v>2146</v>
      </c>
      <c r="C2090" s="26" t="s">
        <v>62</v>
      </c>
      <c r="D2090" s="97">
        <v>112.98</v>
      </c>
    </row>
    <row r="2091" spans="1:4" ht="25.5">
      <c r="A2091" s="26">
        <v>39511</v>
      </c>
      <c r="B2091" s="31" t="s">
        <v>2147</v>
      </c>
      <c r="C2091" s="26" t="s">
        <v>62</v>
      </c>
      <c r="D2091" s="97">
        <v>123.23</v>
      </c>
    </row>
    <row r="2092" spans="1:4" ht="38.25">
      <c r="A2092" s="26">
        <v>39513</v>
      </c>
      <c r="B2092" s="31" t="s">
        <v>2148</v>
      </c>
      <c r="C2092" s="26" t="s">
        <v>62</v>
      </c>
      <c r="D2092" s="97">
        <v>132.16999999999999</v>
      </c>
    </row>
    <row r="2093" spans="1:4" ht="25.5">
      <c r="A2093" s="26">
        <v>3286</v>
      </c>
      <c r="B2093" s="31" t="s">
        <v>2149</v>
      </c>
      <c r="C2093" s="26" t="s">
        <v>62</v>
      </c>
      <c r="D2093" s="97">
        <v>82.72</v>
      </c>
    </row>
    <row r="2094" spans="1:4" ht="25.5">
      <c r="A2094" s="26">
        <v>3287</v>
      </c>
      <c r="B2094" s="31" t="s">
        <v>2150</v>
      </c>
      <c r="C2094" s="26" t="s">
        <v>62</v>
      </c>
      <c r="D2094" s="97">
        <v>125</v>
      </c>
    </row>
    <row r="2095" spans="1:4" ht="25.5">
      <c r="A2095" s="26">
        <v>3283</v>
      </c>
      <c r="B2095" s="31" t="s">
        <v>2151</v>
      </c>
      <c r="C2095" s="26" t="s">
        <v>62</v>
      </c>
      <c r="D2095" s="97">
        <v>26.25</v>
      </c>
    </row>
    <row r="2096" spans="1:4" ht="25.5">
      <c r="A2096" s="26">
        <v>11587</v>
      </c>
      <c r="B2096" s="31" t="s">
        <v>2152</v>
      </c>
      <c r="C2096" s="26" t="s">
        <v>62</v>
      </c>
      <c r="D2096" s="97">
        <v>72.069999999999993</v>
      </c>
    </row>
    <row r="2097" spans="1:4" ht="25.5">
      <c r="A2097" s="26">
        <v>36225</v>
      </c>
      <c r="B2097" s="31" t="s">
        <v>2153</v>
      </c>
      <c r="C2097" s="26" t="s">
        <v>62</v>
      </c>
      <c r="D2097" s="97">
        <v>29.28</v>
      </c>
    </row>
    <row r="2098" spans="1:4" ht="25.5">
      <c r="A2098" s="26">
        <v>36230</v>
      </c>
      <c r="B2098" s="31" t="s">
        <v>2154</v>
      </c>
      <c r="C2098" s="26" t="s">
        <v>62</v>
      </c>
      <c r="D2098" s="97">
        <v>21.51</v>
      </c>
    </row>
    <row r="2099" spans="1:4" ht="25.5">
      <c r="A2099" s="26">
        <v>36238</v>
      </c>
      <c r="B2099" s="31" t="s">
        <v>2155</v>
      </c>
      <c r="C2099" s="26" t="s">
        <v>62</v>
      </c>
      <c r="D2099" s="97">
        <v>21.02</v>
      </c>
    </row>
    <row r="2100" spans="1:4" ht="38.25">
      <c r="A2100" s="26">
        <v>39363</v>
      </c>
      <c r="B2100" s="31" t="s">
        <v>2156</v>
      </c>
      <c r="C2100" s="26" t="s">
        <v>55</v>
      </c>
      <c r="D2100" s="97">
        <v>5688.13</v>
      </c>
    </row>
    <row r="2101" spans="1:4" ht="38.25">
      <c r="A2101" s="26">
        <v>39361</v>
      </c>
      <c r="B2101" s="31" t="s">
        <v>2157</v>
      </c>
      <c r="C2101" s="26" t="s">
        <v>55</v>
      </c>
      <c r="D2101" s="97">
        <v>1737.76</v>
      </c>
    </row>
    <row r="2102" spans="1:4" ht="38.25">
      <c r="A2102" s="26">
        <v>39362</v>
      </c>
      <c r="B2102" s="31" t="s">
        <v>2158</v>
      </c>
      <c r="C2102" s="26" t="s">
        <v>55</v>
      </c>
      <c r="D2102" s="97">
        <v>3069.85</v>
      </c>
    </row>
    <row r="2103" spans="1:4" ht="38.25">
      <c r="A2103" s="26">
        <v>39364</v>
      </c>
      <c r="B2103" s="31" t="s">
        <v>2159</v>
      </c>
      <c r="C2103" s="26" t="s">
        <v>55</v>
      </c>
      <c r="D2103" s="97">
        <v>11997.78</v>
      </c>
    </row>
    <row r="2104" spans="1:4">
      <c r="A2104" s="26">
        <v>14576</v>
      </c>
      <c r="B2104" s="31" t="s">
        <v>2160</v>
      </c>
      <c r="C2104" s="26" t="s">
        <v>55</v>
      </c>
      <c r="D2104" s="97">
        <v>5453283.9000000004</v>
      </c>
    </row>
    <row r="2105" spans="1:4">
      <c r="A2105" s="26">
        <v>13877</v>
      </c>
      <c r="B2105" s="31" t="s">
        <v>2161</v>
      </c>
      <c r="C2105" s="26" t="s">
        <v>55</v>
      </c>
      <c r="D2105" s="97">
        <v>2334469.5</v>
      </c>
    </row>
    <row r="2106" spans="1:4">
      <c r="A2106" s="26">
        <v>7307</v>
      </c>
      <c r="B2106" s="31" t="s">
        <v>2162</v>
      </c>
      <c r="C2106" s="26" t="s">
        <v>58</v>
      </c>
      <c r="D2106" s="97">
        <v>43.35</v>
      </c>
    </row>
    <row r="2107" spans="1:4">
      <c r="A2107" s="26">
        <v>38122</v>
      </c>
      <c r="B2107" s="31" t="s">
        <v>2163</v>
      </c>
      <c r="C2107" s="26" t="s">
        <v>58</v>
      </c>
      <c r="D2107" s="97">
        <v>21.89</v>
      </c>
    </row>
    <row r="2108" spans="1:4">
      <c r="A2108" s="26">
        <v>43653</v>
      </c>
      <c r="B2108" s="31" t="s">
        <v>2164</v>
      </c>
      <c r="C2108" s="26" t="s">
        <v>58</v>
      </c>
      <c r="D2108" s="97">
        <v>45.35</v>
      </c>
    </row>
    <row r="2109" spans="1:4" ht="25.5">
      <c r="A2109" s="26">
        <v>38633</v>
      </c>
      <c r="B2109" s="31" t="s">
        <v>2165</v>
      </c>
      <c r="C2109" s="26" t="s">
        <v>55</v>
      </c>
      <c r="D2109" s="97">
        <v>10.119999999999999</v>
      </c>
    </row>
    <row r="2110" spans="1:4" ht="25.5">
      <c r="A2110" s="26">
        <v>12344</v>
      </c>
      <c r="B2110" s="31" t="s">
        <v>2166</v>
      </c>
      <c r="C2110" s="26" t="s">
        <v>55</v>
      </c>
      <c r="D2110" s="97">
        <v>4.2</v>
      </c>
    </row>
    <row r="2111" spans="1:4" ht="25.5">
      <c r="A2111" s="26">
        <v>12343</v>
      </c>
      <c r="B2111" s="31" t="s">
        <v>2167</v>
      </c>
      <c r="C2111" s="26" t="s">
        <v>55</v>
      </c>
      <c r="D2111" s="97">
        <v>6.51</v>
      </c>
    </row>
    <row r="2112" spans="1:4" ht="25.5">
      <c r="A2112" s="26">
        <v>3295</v>
      </c>
      <c r="B2112" s="31" t="s">
        <v>2168</v>
      </c>
      <c r="C2112" s="26" t="s">
        <v>55</v>
      </c>
      <c r="D2112" s="97">
        <v>22.74</v>
      </c>
    </row>
    <row r="2113" spans="1:4" ht="25.5">
      <c r="A2113" s="26">
        <v>3302</v>
      </c>
      <c r="B2113" s="31" t="s">
        <v>2169</v>
      </c>
      <c r="C2113" s="26" t="s">
        <v>55</v>
      </c>
      <c r="D2113" s="97">
        <v>23.78</v>
      </c>
    </row>
    <row r="2114" spans="1:4" ht="25.5">
      <c r="A2114" s="26">
        <v>3297</v>
      </c>
      <c r="B2114" s="31" t="s">
        <v>2170</v>
      </c>
      <c r="C2114" s="26" t="s">
        <v>55</v>
      </c>
      <c r="D2114" s="98">
        <v>25.38</v>
      </c>
    </row>
    <row r="2115" spans="1:4" ht="25.5">
      <c r="A2115" s="26">
        <v>3294</v>
      </c>
      <c r="B2115" s="31" t="s">
        <v>2171</v>
      </c>
      <c r="C2115" s="26" t="s">
        <v>55</v>
      </c>
      <c r="D2115" s="98">
        <v>25.77</v>
      </c>
    </row>
    <row r="2116" spans="1:4" ht="25.5">
      <c r="A2116" s="26">
        <v>3292</v>
      </c>
      <c r="B2116" s="31" t="s">
        <v>2172</v>
      </c>
      <c r="C2116" s="26" t="s">
        <v>55</v>
      </c>
      <c r="D2116" s="98">
        <v>24.21</v>
      </c>
    </row>
    <row r="2117" spans="1:4" ht="25.5">
      <c r="A2117" s="26">
        <v>3298</v>
      </c>
      <c r="B2117" s="31" t="s">
        <v>2173</v>
      </c>
      <c r="C2117" s="26" t="s">
        <v>55</v>
      </c>
      <c r="D2117" s="98">
        <v>56.74</v>
      </c>
    </row>
    <row r="2118" spans="1:4" ht="25.5">
      <c r="A2118" s="26">
        <v>11596</v>
      </c>
      <c r="B2118" s="31" t="s">
        <v>2174</v>
      </c>
      <c r="C2118" s="26" t="s">
        <v>55</v>
      </c>
      <c r="D2118" s="98">
        <v>568.11</v>
      </c>
    </row>
    <row r="2119" spans="1:4" ht="25.5">
      <c r="A2119" s="26">
        <v>34802</v>
      </c>
      <c r="B2119" s="31" t="s">
        <v>2175</v>
      </c>
      <c r="C2119" s="26" t="s">
        <v>55</v>
      </c>
      <c r="D2119" s="98">
        <v>1560.23</v>
      </c>
    </row>
    <row r="2120" spans="1:4" ht="25.5">
      <c r="A2120" s="26">
        <v>11588</v>
      </c>
      <c r="B2120" s="31" t="s">
        <v>2176</v>
      </c>
      <c r="C2120" s="26" t="s">
        <v>55</v>
      </c>
      <c r="D2120" s="97">
        <v>1683.23</v>
      </c>
    </row>
    <row r="2121" spans="1:4" ht="25.5">
      <c r="A2121" s="26">
        <v>34383</v>
      </c>
      <c r="B2121" s="31" t="s">
        <v>2177</v>
      </c>
      <c r="C2121" s="26" t="s">
        <v>55</v>
      </c>
      <c r="D2121" s="97">
        <v>1851.67</v>
      </c>
    </row>
    <row r="2122" spans="1:4" ht="25.5">
      <c r="A2122" s="26">
        <v>40451</v>
      </c>
      <c r="B2122" s="31" t="s">
        <v>2178</v>
      </c>
      <c r="C2122" s="26" t="s">
        <v>62</v>
      </c>
      <c r="D2122" s="97">
        <v>149.68</v>
      </c>
    </row>
    <row r="2123" spans="1:4" ht="25.5">
      <c r="A2123" s="26">
        <v>40453</v>
      </c>
      <c r="B2123" s="31" t="s">
        <v>2179</v>
      </c>
      <c r="C2123" s="26" t="s">
        <v>62</v>
      </c>
      <c r="D2123" s="97">
        <v>161.94999999999999</v>
      </c>
    </row>
    <row r="2124" spans="1:4" ht="25.5">
      <c r="A2124" s="26">
        <v>40452</v>
      </c>
      <c r="B2124" s="31" t="s">
        <v>2180</v>
      </c>
      <c r="C2124" s="26" t="s">
        <v>62</v>
      </c>
      <c r="D2124" s="97">
        <v>177.64</v>
      </c>
    </row>
    <row r="2125" spans="1:4" ht="25.5">
      <c r="A2125" s="26">
        <v>11594</v>
      </c>
      <c r="B2125" s="31" t="s">
        <v>2181</v>
      </c>
      <c r="C2125" s="26" t="s">
        <v>55</v>
      </c>
      <c r="D2125" s="97">
        <v>536.49</v>
      </c>
    </row>
    <row r="2126" spans="1:4" ht="25.5">
      <c r="A2126" s="26">
        <v>3311</v>
      </c>
      <c r="B2126" s="31" t="s">
        <v>2182</v>
      </c>
      <c r="C2126" s="26" t="s">
        <v>59</v>
      </c>
      <c r="D2126" s="97">
        <v>536.49</v>
      </c>
    </row>
    <row r="2127" spans="1:4">
      <c r="A2127" s="26">
        <v>11599</v>
      </c>
      <c r="B2127" s="31" t="s">
        <v>2183</v>
      </c>
      <c r="C2127" s="26" t="s">
        <v>55</v>
      </c>
      <c r="D2127" s="97">
        <v>713.47</v>
      </c>
    </row>
    <row r="2128" spans="1:4" ht="25.5">
      <c r="A2128" s="26">
        <v>11593</v>
      </c>
      <c r="B2128" s="31" t="s">
        <v>2184</v>
      </c>
      <c r="C2128" s="26" t="s">
        <v>55</v>
      </c>
      <c r="D2128" s="97">
        <v>1000.25</v>
      </c>
    </row>
    <row r="2129" spans="1:4" ht="25.5">
      <c r="A2129" s="26">
        <v>3314</v>
      </c>
      <c r="B2129" s="31" t="s">
        <v>2185</v>
      </c>
      <c r="C2129" s="26" t="s">
        <v>59</v>
      </c>
      <c r="D2129" s="97">
        <v>715.38</v>
      </c>
    </row>
    <row r="2130" spans="1:4" ht="25.5">
      <c r="A2130" s="26">
        <v>11597</v>
      </c>
      <c r="B2130" s="31" t="s">
        <v>2186</v>
      </c>
      <c r="C2130" s="26" t="s">
        <v>55</v>
      </c>
      <c r="D2130" s="97">
        <v>831.9</v>
      </c>
    </row>
    <row r="2131" spans="1:4">
      <c r="A2131" s="26">
        <v>3309</v>
      </c>
      <c r="B2131" s="31" t="s">
        <v>2187</v>
      </c>
      <c r="C2131" s="26" t="s">
        <v>59</v>
      </c>
      <c r="D2131" s="97">
        <v>568.11</v>
      </c>
    </row>
    <row r="2132" spans="1:4" ht="38.25">
      <c r="A2132" s="26">
        <v>34612</v>
      </c>
      <c r="B2132" s="31" t="s">
        <v>2188</v>
      </c>
      <c r="C2132" s="26" t="s">
        <v>55</v>
      </c>
      <c r="D2132" s="97">
        <v>1028.9100000000001</v>
      </c>
    </row>
    <row r="2133" spans="1:4" ht="38.25">
      <c r="A2133" s="26">
        <v>34635</v>
      </c>
      <c r="B2133" s="31" t="s">
        <v>2189</v>
      </c>
      <c r="C2133" s="26" t="s">
        <v>55</v>
      </c>
      <c r="D2133" s="98">
        <v>1323.13</v>
      </c>
    </row>
    <row r="2134" spans="1:4" ht="38.25">
      <c r="A2134" s="26">
        <v>34633</v>
      </c>
      <c r="B2134" s="31" t="s">
        <v>2190</v>
      </c>
      <c r="C2134" s="26" t="s">
        <v>55</v>
      </c>
      <c r="D2134" s="98">
        <v>1458.44</v>
      </c>
    </row>
    <row r="2135" spans="1:4" ht="25.5">
      <c r="A2135" s="26">
        <v>40440</v>
      </c>
      <c r="B2135" s="31" t="s">
        <v>2191</v>
      </c>
      <c r="C2135" s="26" t="s">
        <v>59</v>
      </c>
      <c r="D2135" s="98">
        <v>745.14</v>
      </c>
    </row>
    <row r="2136" spans="1:4" ht="25.5">
      <c r="A2136" s="26">
        <v>40441</v>
      </c>
      <c r="B2136" s="31" t="s">
        <v>2192</v>
      </c>
      <c r="C2136" s="26" t="s">
        <v>59</v>
      </c>
      <c r="D2136" s="97">
        <v>475.73</v>
      </c>
    </row>
    <row r="2137" spans="1:4" ht="38.25">
      <c r="A2137" s="26">
        <v>40449</v>
      </c>
      <c r="B2137" s="31" t="s">
        <v>2193</v>
      </c>
      <c r="C2137" s="26" t="s">
        <v>59</v>
      </c>
      <c r="D2137" s="97">
        <v>399.93</v>
      </c>
    </row>
    <row r="2138" spans="1:4" ht="25.5">
      <c r="A2138" s="26">
        <v>34800</v>
      </c>
      <c r="B2138" s="31" t="s">
        <v>2194</v>
      </c>
      <c r="C2138" s="26" t="s">
        <v>59</v>
      </c>
      <c r="D2138" s="97">
        <v>500.12</v>
      </c>
    </row>
    <row r="2139" spans="1:4" ht="25.5">
      <c r="A2139" s="26">
        <v>11592</v>
      </c>
      <c r="B2139" s="31" t="s">
        <v>2195</v>
      </c>
      <c r="C2139" s="26" t="s">
        <v>55</v>
      </c>
      <c r="D2139" s="97">
        <v>715.38</v>
      </c>
    </row>
    <row r="2140" spans="1:4" ht="25.5">
      <c r="A2140" s="26">
        <v>40438</v>
      </c>
      <c r="B2140" s="31" t="s">
        <v>2196</v>
      </c>
      <c r="C2140" s="26" t="s">
        <v>59</v>
      </c>
      <c r="D2140" s="97">
        <v>333.19</v>
      </c>
    </row>
    <row r="2141" spans="1:4" ht="25.5">
      <c r="A2141" s="26">
        <v>40436</v>
      </c>
      <c r="B2141" s="31" t="s">
        <v>2197</v>
      </c>
      <c r="C2141" s="26" t="s">
        <v>59</v>
      </c>
      <c r="D2141" s="97">
        <v>415.46</v>
      </c>
    </row>
    <row r="2142" spans="1:4" ht="25.5">
      <c r="A2142" s="26">
        <v>4315</v>
      </c>
      <c r="B2142" s="31" t="s">
        <v>4953</v>
      </c>
      <c r="C2142" s="26" t="s">
        <v>55</v>
      </c>
      <c r="D2142" s="98">
        <v>2.79</v>
      </c>
    </row>
    <row r="2143" spans="1:4">
      <c r="A2143" s="26">
        <v>402</v>
      </c>
      <c r="B2143" s="31" t="s">
        <v>2198</v>
      </c>
      <c r="C2143" s="26" t="s">
        <v>55</v>
      </c>
      <c r="D2143" s="97">
        <v>19.72</v>
      </c>
    </row>
    <row r="2144" spans="1:4">
      <c r="A2144" s="26">
        <v>4226</v>
      </c>
      <c r="B2144" s="31" t="s">
        <v>2199</v>
      </c>
      <c r="C2144" s="26" t="s">
        <v>57</v>
      </c>
      <c r="D2144" s="97">
        <v>7.37</v>
      </c>
    </row>
    <row r="2145" spans="1:4">
      <c r="A2145" s="26">
        <v>4222</v>
      </c>
      <c r="B2145" s="31" t="s">
        <v>2200</v>
      </c>
      <c r="C2145" s="26" t="s">
        <v>58</v>
      </c>
      <c r="D2145" s="97">
        <v>5.83</v>
      </c>
    </row>
    <row r="2146" spans="1:4" ht="25.5">
      <c r="A2146" s="26">
        <v>34804</v>
      </c>
      <c r="B2146" s="31" t="s">
        <v>2201</v>
      </c>
      <c r="C2146" s="26" t="s">
        <v>62</v>
      </c>
      <c r="D2146" s="98">
        <v>60.39</v>
      </c>
    </row>
    <row r="2147" spans="1:4" ht="25.5">
      <c r="A2147" s="26">
        <v>4013</v>
      </c>
      <c r="B2147" s="31" t="s">
        <v>2202</v>
      </c>
      <c r="C2147" s="26" t="s">
        <v>62</v>
      </c>
      <c r="D2147" s="98">
        <v>8.49</v>
      </c>
    </row>
    <row r="2148" spans="1:4" ht="25.5">
      <c r="A2148" s="26">
        <v>4011</v>
      </c>
      <c r="B2148" s="31" t="s">
        <v>2203</v>
      </c>
      <c r="C2148" s="26" t="s">
        <v>62</v>
      </c>
      <c r="D2148" s="98">
        <v>9.48</v>
      </c>
    </row>
    <row r="2149" spans="1:4" ht="25.5">
      <c r="A2149" s="26">
        <v>4021</v>
      </c>
      <c r="B2149" s="31" t="s">
        <v>2204</v>
      </c>
      <c r="C2149" s="26" t="s">
        <v>62</v>
      </c>
      <c r="D2149" s="97">
        <v>11.83</v>
      </c>
    </row>
    <row r="2150" spans="1:4" ht="25.5">
      <c r="A2150" s="26">
        <v>4019</v>
      </c>
      <c r="B2150" s="31" t="s">
        <v>2205</v>
      </c>
      <c r="C2150" s="26" t="s">
        <v>62</v>
      </c>
      <c r="D2150" s="97">
        <v>14.2</v>
      </c>
    </row>
    <row r="2151" spans="1:4" ht="25.5">
      <c r="A2151" s="26">
        <v>4012</v>
      </c>
      <c r="B2151" s="31" t="s">
        <v>2206</v>
      </c>
      <c r="C2151" s="26" t="s">
        <v>62</v>
      </c>
      <c r="D2151" s="97">
        <v>19.03</v>
      </c>
    </row>
    <row r="2152" spans="1:4" ht="25.5">
      <c r="A2152" s="26">
        <v>4020</v>
      </c>
      <c r="B2152" s="31" t="s">
        <v>2207</v>
      </c>
      <c r="C2152" s="26" t="s">
        <v>62</v>
      </c>
      <c r="D2152" s="97">
        <v>23.83</v>
      </c>
    </row>
    <row r="2153" spans="1:4" ht="25.5">
      <c r="A2153" s="26">
        <v>4018</v>
      </c>
      <c r="B2153" s="31" t="s">
        <v>2208</v>
      </c>
      <c r="C2153" s="26" t="s">
        <v>62</v>
      </c>
      <c r="D2153" s="97">
        <v>28.55</v>
      </c>
    </row>
    <row r="2154" spans="1:4" ht="25.5">
      <c r="A2154" s="26">
        <v>36498</v>
      </c>
      <c r="B2154" s="31" t="s">
        <v>2209</v>
      </c>
      <c r="C2154" s="26" t="s">
        <v>55</v>
      </c>
      <c r="D2154" s="97">
        <v>8600.61</v>
      </c>
    </row>
    <row r="2155" spans="1:4">
      <c r="A2155" s="26">
        <v>12872</v>
      </c>
      <c r="B2155" s="31" t="s">
        <v>2210</v>
      </c>
      <c r="C2155" s="26" t="s">
        <v>60</v>
      </c>
      <c r="D2155" s="97">
        <v>15.91</v>
      </c>
    </row>
    <row r="2156" spans="1:4">
      <c r="A2156" s="26">
        <v>41075</v>
      </c>
      <c r="B2156" s="31" t="s">
        <v>2211</v>
      </c>
      <c r="C2156" s="26" t="s">
        <v>61</v>
      </c>
      <c r="D2156" s="97">
        <v>2789.55</v>
      </c>
    </row>
    <row r="2157" spans="1:4">
      <c r="A2157" s="26">
        <v>44324</v>
      </c>
      <c r="B2157" s="31" t="s">
        <v>2212</v>
      </c>
      <c r="C2157" s="26" t="s">
        <v>57</v>
      </c>
      <c r="D2157" s="97">
        <v>2.8</v>
      </c>
    </row>
    <row r="2158" spans="1:4">
      <c r="A2158" s="26">
        <v>3315</v>
      </c>
      <c r="B2158" s="31" t="s">
        <v>2213</v>
      </c>
      <c r="C2158" s="26" t="s">
        <v>57</v>
      </c>
      <c r="D2158" s="97">
        <v>0.81</v>
      </c>
    </row>
    <row r="2159" spans="1:4">
      <c r="A2159" s="26">
        <v>36870</v>
      </c>
      <c r="B2159" s="31" t="s">
        <v>2214</v>
      </c>
      <c r="C2159" s="26" t="s">
        <v>57</v>
      </c>
      <c r="D2159" s="97">
        <v>0.62</v>
      </c>
    </row>
    <row r="2160" spans="1:4" ht="25.5">
      <c r="A2160" s="26">
        <v>5092</v>
      </c>
      <c r="B2160" s="31" t="s">
        <v>2215</v>
      </c>
      <c r="C2160" s="26" t="s">
        <v>63</v>
      </c>
      <c r="D2160" s="97">
        <v>16.36</v>
      </c>
    </row>
    <row r="2161" spans="1:4">
      <c r="A2161" s="26">
        <v>11462</v>
      </c>
      <c r="B2161" s="31" t="s">
        <v>2216</v>
      </c>
      <c r="C2161" s="26" t="s">
        <v>63</v>
      </c>
      <c r="D2161" s="97">
        <v>16.73</v>
      </c>
    </row>
    <row r="2162" spans="1:4" ht="25.5">
      <c r="A2162" s="26">
        <v>36529</v>
      </c>
      <c r="B2162" s="31" t="s">
        <v>2217</v>
      </c>
      <c r="C2162" s="26" t="s">
        <v>55</v>
      </c>
      <c r="D2162" s="97">
        <v>62499.99</v>
      </c>
    </row>
    <row r="2163" spans="1:4" ht="25.5">
      <c r="A2163" s="26">
        <v>3318</v>
      </c>
      <c r="B2163" s="31" t="s">
        <v>2218</v>
      </c>
      <c r="C2163" s="26" t="s">
        <v>55</v>
      </c>
      <c r="D2163" s="97">
        <v>49000</v>
      </c>
    </row>
    <row r="2164" spans="1:4">
      <c r="A2164" s="26">
        <v>3324</v>
      </c>
      <c r="B2164" s="31" t="s">
        <v>2219</v>
      </c>
      <c r="C2164" s="26" t="s">
        <v>62</v>
      </c>
      <c r="D2164" s="97">
        <v>8.92</v>
      </c>
    </row>
    <row r="2165" spans="1:4">
      <c r="A2165" s="26">
        <v>3322</v>
      </c>
      <c r="B2165" s="31" t="s">
        <v>2220</v>
      </c>
      <c r="C2165" s="26" t="s">
        <v>62</v>
      </c>
      <c r="D2165" s="97">
        <v>12.5</v>
      </c>
    </row>
    <row r="2166" spans="1:4">
      <c r="A2166" s="26">
        <v>5076</v>
      </c>
      <c r="B2166" s="31" t="s">
        <v>2221</v>
      </c>
      <c r="C2166" s="26" t="s">
        <v>57</v>
      </c>
      <c r="D2166" s="97">
        <v>20.22</v>
      </c>
    </row>
    <row r="2167" spans="1:4">
      <c r="A2167" s="26">
        <v>5077</v>
      </c>
      <c r="B2167" s="31" t="s">
        <v>2222</v>
      </c>
      <c r="C2167" s="26" t="s">
        <v>57</v>
      </c>
      <c r="D2167" s="97">
        <v>22.35</v>
      </c>
    </row>
    <row r="2168" spans="1:4" ht="25.5">
      <c r="A2168" s="26">
        <v>11837</v>
      </c>
      <c r="B2168" s="31" t="s">
        <v>2223</v>
      </c>
      <c r="C2168" s="26" t="s">
        <v>55</v>
      </c>
      <c r="D2168" s="98">
        <v>63.28</v>
      </c>
    </row>
    <row r="2169" spans="1:4" ht="25.5">
      <c r="A2169" s="26">
        <v>38055</v>
      </c>
      <c r="B2169" s="31" t="s">
        <v>2224</v>
      </c>
      <c r="C2169" s="26" t="s">
        <v>55</v>
      </c>
      <c r="D2169" s="97">
        <v>5.74</v>
      </c>
    </row>
    <row r="2170" spans="1:4" ht="25.5">
      <c r="A2170" s="26">
        <v>415</v>
      </c>
      <c r="B2170" s="31" t="s">
        <v>2225</v>
      </c>
      <c r="C2170" s="26" t="s">
        <v>55</v>
      </c>
      <c r="D2170" s="98">
        <v>25.95</v>
      </c>
    </row>
    <row r="2171" spans="1:4" ht="25.5">
      <c r="A2171" s="26">
        <v>416</v>
      </c>
      <c r="B2171" s="31" t="s">
        <v>2226</v>
      </c>
      <c r="C2171" s="26" t="s">
        <v>55</v>
      </c>
      <c r="D2171" s="97">
        <v>9.5</v>
      </c>
    </row>
    <row r="2172" spans="1:4" ht="25.5">
      <c r="A2172" s="26">
        <v>425</v>
      </c>
      <c r="B2172" s="31" t="s">
        <v>2227</v>
      </c>
      <c r="C2172" s="26" t="s">
        <v>55</v>
      </c>
      <c r="D2172" s="97">
        <v>5.89</v>
      </c>
    </row>
    <row r="2173" spans="1:4" ht="25.5">
      <c r="A2173" s="26">
        <v>426</v>
      </c>
      <c r="B2173" s="31" t="s">
        <v>2228</v>
      </c>
      <c r="C2173" s="26" t="s">
        <v>55</v>
      </c>
      <c r="D2173" s="97">
        <v>32.43</v>
      </c>
    </row>
    <row r="2174" spans="1:4" ht="25.5">
      <c r="A2174" s="26">
        <v>38056</v>
      </c>
      <c r="B2174" s="31" t="s">
        <v>2229</v>
      </c>
      <c r="C2174" s="26" t="s">
        <v>55</v>
      </c>
      <c r="D2174" s="97">
        <v>31.67</v>
      </c>
    </row>
    <row r="2175" spans="1:4">
      <c r="A2175" s="26">
        <v>1564</v>
      </c>
      <c r="B2175" s="31" t="s">
        <v>2230</v>
      </c>
      <c r="C2175" s="26" t="s">
        <v>55</v>
      </c>
      <c r="D2175" s="97">
        <v>12.08</v>
      </c>
    </row>
    <row r="2176" spans="1:4">
      <c r="A2176" s="26">
        <v>11032</v>
      </c>
      <c r="B2176" s="31" t="s">
        <v>4954</v>
      </c>
      <c r="C2176" s="26" t="s">
        <v>55</v>
      </c>
      <c r="D2176" s="98">
        <v>15.74</v>
      </c>
    </row>
    <row r="2177" spans="1:4" ht="25.5">
      <c r="A2177" s="26">
        <v>36786</v>
      </c>
      <c r="B2177" s="31" t="s">
        <v>2231</v>
      </c>
      <c r="C2177" s="26" t="s">
        <v>70</v>
      </c>
      <c r="D2177" s="98">
        <v>154.63999999999999</v>
      </c>
    </row>
    <row r="2178" spans="1:4">
      <c r="A2178" s="26">
        <v>36785</v>
      </c>
      <c r="B2178" s="31" t="s">
        <v>2232</v>
      </c>
      <c r="C2178" s="26" t="s">
        <v>70</v>
      </c>
      <c r="D2178" s="97">
        <v>134.38</v>
      </c>
    </row>
    <row r="2179" spans="1:4" ht="25.5">
      <c r="A2179" s="26">
        <v>36782</v>
      </c>
      <c r="B2179" s="31" t="s">
        <v>2233</v>
      </c>
      <c r="C2179" s="26" t="s">
        <v>70</v>
      </c>
      <c r="D2179" s="97">
        <v>160.4</v>
      </c>
    </row>
    <row r="2180" spans="1:4">
      <c r="A2180" s="26">
        <v>44481</v>
      </c>
      <c r="B2180" s="31" t="s">
        <v>2234</v>
      </c>
      <c r="C2180" s="26" t="s">
        <v>70</v>
      </c>
      <c r="D2180" s="97">
        <v>180.68</v>
      </c>
    </row>
    <row r="2181" spans="1:4" ht="25.5">
      <c r="A2181" s="26">
        <v>4824</v>
      </c>
      <c r="B2181" s="31" t="s">
        <v>2235</v>
      </c>
      <c r="C2181" s="26" t="s">
        <v>57</v>
      </c>
      <c r="D2181" s="97">
        <v>0.27</v>
      </c>
    </row>
    <row r="2182" spans="1:4" ht="25.5">
      <c r="A2182" s="26">
        <v>11795</v>
      </c>
      <c r="B2182" s="31" t="s">
        <v>2236</v>
      </c>
      <c r="C2182" s="26" t="s">
        <v>62</v>
      </c>
      <c r="D2182" s="97">
        <v>358.49</v>
      </c>
    </row>
    <row r="2183" spans="1:4">
      <c r="A2183" s="26">
        <v>134</v>
      </c>
      <c r="B2183" s="31" t="s">
        <v>2237</v>
      </c>
      <c r="C2183" s="26" t="s">
        <v>57</v>
      </c>
      <c r="D2183" s="97">
        <v>1.51</v>
      </c>
    </row>
    <row r="2184" spans="1:4" ht="25.5">
      <c r="A2184" s="26">
        <v>4229</v>
      </c>
      <c r="B2184" s="31" t="s">
        <v>2238</v>
      </c>
      <c r="C2184" s="26" t="s">
        <v>57</v>
      </c>
      <c r="D2184" s="97">
        <v>43.42</v>
      </c>
    </row>
    <row r="2185" spans="1:4">
      <c r="A2185" s="26">
        <v>11731</v>
      </c>
      <c r="B2185" s="31" t="s">
        <v>2239</v>
      </c>
      <c r="C2185" s="26" t="s">
        <v>55</v>
      </c>
      <c r="D2185" s="97">
        <v>10.63</v>
      </c>
    </row>
    <row r="2186" spans="1:4">
      <c r="A2186" s="26">
        <v>11732</v>
      </c>
      <c r="B2186" s="31" t="s">
        <v>2240</v>
      </c>
      <c r="C2186" s="26" t="s">
        <v>55</v>
      </c>
      <c r="D2186" s="97">
        <v>27.86</v>
      </c>
    </row>
    <row r="2187" spans="1:4">
      <c r="A2187" s="26">
        <v>11244</v>
      </c>
      <c r="B2187" s="31" t="s">
        <v>2241</v>
      </c>
      <c r="C2187" s="26" t="s">
        <v>55</v>
      </c>
      <c r="D2187" s="97">
        <v>294.99</v>
      </c>
    </row>
    <row r="2188" spans="1:4" ht="25.5">
      <c r="A2188" s="26">
        <v>11245</v>
      </c>
      <c r="B2188" s="31" t="s">
        <v>2242</v>
      </c>
      <c r="C2188" s="26" t="s">
        <v>55</v>
      </c>
      <c r="D2188" s="97">
        <v>408.02</v>
      </c>
    </row>
    <row r="2189" spans="1:4">
      <c r="A2189" s="26">
        <v>11235</v>
      </c>
      <c r="B2189" s="31" t="s">
        <v>2243</v>
      </c>
      <c r="C2189" s="26" t="s">
        <v>55</v>
      </c>
      <c r="D2189" s="97">
        <v>225.11</v>
      </c>
    </row>
    <row r="2190" spans="1:4">
      <c r="A2190" s="26">
        <v>11236</v>
      </c>
      <c r="B2190" s="31" t="s">
        <v>2244</v>
      </c>
      <c r="C2190" s="26" t="s">
        <v>55</v>
      </c>
      <c r="D2190" s="97">
        <v>286.08</v>
      </c>
    </row>
    <row r="2191" spans="1:4">
      <c r="A2191" s="26">
        <v>36494</v>
      </c>
      <c r="B2191" s="31" t="s">
        <v>2245</v>
      </c>
      <c r="C2191" s="26" t="s">
        <v>55</v>
      </c>
      <c r="D2191" s="97">
        <v>719505.07</v>
      </c>
    </row>
    <row r="2192" spans="1:4">
      <c r="A2192" s="26">
        <v>36493</v>
      </c>
      <c r="B2192" s="31" t="s">
        <v>2246</v>
      </c>
      <c r="C2192" s="26" t="s">
        <v>55</v>
      </c>
      <c r="D2192" s="97">
        <v>815170.02</v>
      </c>
    </row>
    <row r="2193" spans="1:4">
      <c r="A2193" s="26">
        <v>36492</v>
      </c>
      <c r="B2193" s="31" t="s">
        <v>2247</v>
      </c>
      <c r="C2193" s="26" t="s">
        <v>55</v>
      </c>
      <c r="D2193" s="97">
        <v>1514276.75</v>
      </c>
    </row>
    <row r="2194" spans="1:4" ht="25.5">
      <c r="A2194" s="26">
        <v>36499</v>
      </c>
      <c r="B2194" s="31" t="s">
        <v>2248</v>
      </c>
      <c r="C2194" s="26" t="s">
        <v>55</v>
      </c>
      <c r="D2194" s="97">
        <v>4644.33</v>
      </c>
    </row>
    <row r="2195" spans="1:4" ht="38.25">
      <c r="A2195" s="26">
        <v>13533</v>
      </c>
      <c r="B2195" s="31" t="s">
        <v>2249</v>
      </c>
      <c r="C2195" s="26" t="s">
        <v>55</v>
      </c>
      <c r="D2195" s="97">
        <v>212898.11</v>
      </c>
    </row>
    <row r="2196" spans="1:4" ht="38.25">
      <c r="A2196" s="26">
        <v>13333</v>
      </c>
      <c r="B2196" s="31" t="s">
        <v>2250</v>
      </c>
      <c r="C2196" s="26" t="s">
        <v>55</v>
      </c>
      <c r="D2196" s="97">
        <v>238170.66</v>
      </c>
    </row>
    <row r="2197" spans="1:4" ht="25.5">
      <c r="A2197" s="26">
        <v>39585</v>
      </c>
      <c r="B2197" s="31" t="s">
        <v>2251</v>
      </c>
      <c r="C2197" s="26" t="s">
        <v>55</v>
      </c>
      <c r="D2197" s="97">
        <v>153786.79</v>
      </c>
    </row>
    <row r="2198" spans="1:4" ht="25.5">
      <c r="A2198" s="26">
        <v>39586</v>
      </c>
      <c r="B2198" s="31" t="s">
        <v>2252</v>
      </c>
      <c r="C2198" s="26" t="s">
        <v>55</v>
      </c>
      <c r="D2198" s="97">
        <v>180381.49</v>
      </c>
    </row>
    <row r="2199" spans="1:4" ht="25.5">
      <c r="A2199" s="26">
        <v>39587</v>
      </c>
      <c r="B2199" s="31" t="s">
        <v>2253</v>
      </c>
      <c r="C2199" s="26" t="s">
        <v>55</v>
      </c>
      <c r="D2199" s="97">
        <v>219695.42</v>
      </c>
    </row>
    <row r="2200" spans="1:4" ht="25.5">
      <c r="A2200" s="26">
        <v>39588</v>
      </c>
      <c r="B2200" s="31" t="s">
        <v>2254</v>
      </c>
      <c r="C2200" s="26" t="s">
        <v>55</v>
      </c>
      <c r="D2200" s="97">
        <v>254384.16</v>
      </c>
    </row>
    <row r="2201" spans="1:4" ht="25.5">
      <c r="A2201" s="26">
        <v>39584</v>
      </c>
      <c r="B2201" s="31" t="s">
        <v>2255</v>
      </c>
      <c r="C2201" s="26" t="s">
        <v>55</v>
      </c>
      <c r="D2201" s="97">
        <v>136951.18</v>
      </c>
    </row>
    <row r="2202" spans="1:4" ht="25.5">
      <c r="A2202" s="26">
        <v>39590</v>
      </c>
      <c r="B2202" s="31" t="s">
        <v>2256</v>
      </c>
      <c r="C2202" s="26" t="s">
        <v>55</v>
      </c>
      <c r="D2202" s="97">
        <v>133667.32</v>
      </c>
    </row>
    <row r="2203" spans="1:4" ht="25.5">
      <c r="A2203" s="26">
        <v>39592</v>
      </c>
      <c r="B2203" s="31" t="s">
        <v>2257</v>
      </c>
      <c r="C2203" s="26" t="s">
        <v>55</v>
      </c>
      <c r="D2203" s="97">
        <v>192083.16</v>
      </c>
    </row>
    <row r="2204" spans="1:4" ht="25.5">
      <c r="A2204" s="26">
        <v>39593</v>
      </c>
      <c r="B2204" s="31" t="s">
        <v>2258</v>
      </c>
      <c r="C2204" s="26" t="s">
        <v>55</v>
      </c>
      <c r="D2204" s="97">
        <v>219695.42</v>
      </c>
    </row>
    <row r="2205" spans="1:4" ht="25.5">
      <c r="A2205" s="26">
        <v>14254</v>
      </c>
      <c r="B2205" s="31" t="s">
        <v>2259</v>
      </c>
      <c r="C2205" s="26" t="s">
        <v>55</v>
      </c>
      <c r="D2205" s="98">
        <v>124879.5</v>
      </c>
    </row>
    <row r="2206" spans="1:4">
      <c r="A2206" s="26">
        <v>44494</v>
      </c>
      <c r="B2206" s="31" t="s">
        <v>2260</v>
      </c>
      <c r="C2206" s="26" t="s">
        <v>55</v>
      </c>
      <c r="D2206" s="98">
        <v>104284.34</v>
      </c>
    </row>
    <row r="2207" spans="1:4">
      <c r="A2207" s="26">
        <v>25019</v>
      </c>
      <c r="B2207" s="31" t="s">
        <v>2261</v>
      </c>
      <c r="C2207" s="26" t="s">
        <v>55</v>
      </c>
      <c r="D2207" s="98">
        <v>178755.02</v>
      </c>
    </row>
    <row r="2208" spans="1:4">
      <c r="A2208" s="26">
        <v>36501</v>
      </c>
      <c r="B2208" s="31" t="s">
        <v>2262</v>
      </c>
      <c r="C2208" s="26" t="s">
        <v>55</v>
      </c>
      <c r="D2208" s="98">
        <v>159153.57</v>
      </c>
    </row>
    <row r="2209" spans="1:4">
      <c r="A2209" s="26">
        <v>44493</v>
      </c>
      <c r="B2209" s="31" t="s">
        <v>2263</v>
      </c>
      <c r="C2209" s="26" t="s">
        <v>55</v>
      </c>
      <c r="D2209" s="98">
        <v>191333.08</v>
      </c>
    </row>
    <row r="2210" spans="1:4">
      <c r="A2210" s="26">
        <v>36500</v>
      </c>
      <c r="B2210" s="31" t="s">
        <v>2264</v>
      </c>
      <c r="C2210" s="26" t="s">
        <v>55</v>
      </c>
      <c r="D2210" s="98">
        <v>112469.48</v>
      </c>
    </row>
    <row r="2211" spans="1:4" ht="38.25">
      <c r="A2211" s="26">
        <v>20017</v>
      </c>
      <c r="B2211" s="31" t="s">
        <v>2265</v>
      </c>
      <c r="C2211" s="26" t="s">
        <v>56</v>
      </c>
      <c r="D2211" s="98">
        <v>6.36</v>
      </c>
    </row>
    <row r="2212" spans="1:4" ht="25.5">
      <c r="A2212" s="26">
        <v>20007</v>
      </c>
      <c r="B2212" s="31" t="s">
        <v>2266</v>
      </c>
      <c r="C2212" s="26" t="s">
        <v>56</v>
      </c>
      <c r="D2212" s="98">
        <v>3.79</v>
      </c>
    </row>
    <row r="2213" spans="1:4" ht="25.5">
      <c r="A2213" s="26">
        <v>39831</v>
      </c>
      <c r="B2213" s="31" t="s">
        <v>2267</v>
      </c>
      <c r="C2213" s="26" t="s">
        <v>64</v>
      </c>
      <c r="D2213" s="98">
        <v>279</v>
      </c>
    </row>
    <row r="2214" spans="1:4" ht="25.5">
      <c r="A2214" s="26">
        <v>36888</v>
      </c>
      <c r="B2214" s="31" t="s">
        <v>2268</v>
      </c>
      <c r="C2214" s="26" t="s">
        <v>56</v>
      </c>
      <c r="D2214" s="98">
        <v>28.28</v>
      </c>
    </row>
    <row r="2215" spans="1:4" ht="25.5">
      <c r="A2215" s="26">
        <v>39836</v>
      </c>
      <c r="B2215" s="31" t="s">
        <v>2269</v>
      </c>
      <c r="C2215" s="26" t="s">
        <v>64</v>
      </c>
      <c r="D2215" s="98">
        <v>245.16</v>
      </c>
    </row>
    <row r="2216" spans="1:4" ht="25.5">
      <c r="A2216" s="26">
        <v>39830</v>
      </c>
      <c r="B2216" s="31" t="s">
        <v>2270</v>
      </c>
      <c r="C2216" s="26" t="s">
        <v>64</v>
      </c>
      <c r="D2216" s="98">
        <v>279.60000000000002</v>
      </c>
    </row>
    <row r="2217" spans="1:4" ht="25.5">
      <c r="A2217" s="26">
        <v>40527</v>
      </c>
      <c r="B2217" s="31" t="s">
        <v>2271</v>
      </c>
      <c r="C2217" s="26" t="s">
        <v>55</v>
      </c>
      <c r="D2217" s="98">
        <v>2279.85</v>
      </c>
    </row>
    <row r="2218" spans="1:4" ht="25.5">
      <c r="A2218" s="26">
        <v>36497</v>
      </c>
      <c r="B2218" s="31" t="s">
        <v>2272</v>
      </c>
      <c r="C2218" s="26" t="s">
        <v>55</v>
      </c>
      <c r="D2218" s="98">
        <v>2602.6999999999998</v>
      </c>
    </row>
    <row r="2219" spans="1:4" ht="25.5">
      <c r="A2219" s="26">
        <v>36487</v>
      </c>
      <c r="B2219" s="31" t="s">
        <v>2273</v>
      </c>
      <c r="C2219" s="26" t="s">
        <v>55</v>
      </c>
      <c r="D2219" s="98">
        <v>4531.7</v>
      </c>
    </row>
    <row r="2220" spans="1:4" ht="25.5">
      <c r="A2220" s="26">
        <v>44475</v>
      </c>
      <c r="B2220" s="31" t="s">
        <v>2274</v>
      </c>
      <c r="C2220" s="26" t="s">
        <v>55</v>
      </c>
      <c r="D2220" s="98">
        <v>1258165.24</v>
      </c>
    </row>
    <row r="2221" spans="1:4" ht="25.5">
      <c r="A2221" s="26">
        <v>44474</v>
      </c>
      <c r="B2221" s="31" t="s">
        <v>2275</v>
      </c>
      <c r="C2221" s="26" t="s">
        <v>55</v>
      </c>
      <c r="D2221" s="98">
        <v>2419548.54</v>
      </c>
    </row>
    <row r="2222" spans="1:4" ht="25.5">
      <c r="A2222" s="26">
        <v>44490</v>
      </c>
      <c r="B2222" s="31" t="s">
        <v>2276</v>
      </c>
      <c r="C2222" s="26" t="s">
        <v>55</v>
      </c>
      <c r="D2222" s="98">
        <v>4113232.5</v>
      </c>
    </row>
    <row r="2223" spans="1:4" ht="38.25">
      <c r="A2223" s="26">
        <v>37776</v>
      </c>
      <c r="B2223" s="31" t="s">
        <v>2277</v>
      </c>
      <c r="C2223" s="26" t="s">
        <v>55</v>
      </c>
      <c r="D2223" s="98">
        <v>252088.58</v>
      </c>
    </row>
    <row r="2224" spans="1:4" ht="38.25">
      <c r="A2224" s="26">
        <v>37775</v>
      </c>
      <c r="B2224" s="31" t="s">
        <v>2278</v>
      </c>
      <c r="C2224" s="26" t="s">
        <v>55</v>
      </c>
      <c r="D2224" s="98">
        <v>397058.59</v>
      </c>
    </row>
    <row r="2225" spans="1:4" ht="38.25">
      <c r="A2225" s="26">
        <v>36491</v>
      </c>
      <c r="B2225" s="31" t="s">
        <v>2279</v>
      </c>
      <c r="C2225" s="26" t="s">
        <v>55</v>
      </c>
      <c r="D2225" s="97">
        <v>1470425.78</v>
      </c>
    </row>
    <row r="2226" spans="1:4" ht="38.25">
      <c r="A2226" s="26">
        <v>10712</v>
      </c>
      <c r="B2226" s="31" t="s">
        <v>2280</v>
      </c>
      <c r="C2226" s="26" t="s">
        <v>55</v>
      </c>
      <c r="D2226" s="97">
        <v>99264.639999999999</v>
      </c>
    </row>
    <row r="2227" spans="1:4" ht="38.25">
      <c r="A2227" s="26">
        <v>3363</v>
      </c>
      <c r="B2227" s="31" t="s">
        <v>2281</v>
      </c>
      <c r="C2227" s="26" t="s">
        <v>55</v>
      </c>
      <c r="D2227" s="97">
        <v>139625</v>
      </c>
    </row>
    <row r="2228" spans="1:4" ht="38.25">
      <c r="A2228" s="26">
        <v>3365</v>
      </c>
      <c r="B2228" s="31" t="s">
        <v>2282</v>
      </c>
      <c r="C2228" s="26" t="s">
        <v>55</v>
      </c>
      <c r="D2228" s="97">
        <v>326373.43</v>
      </c>
    </row>
    <row r="2229" spans="1:4">
      <c r="A2229" s="26">
        <v>7569</v>
      </c>
      <c r="B2229" s="31" t="s">
        <v>2283</v>
      </c>
      <c r="C2229" s="26" t="s">
        <v>55</v>
      </c>
      <c r="D2229" s="97">
        <v>92.08</v>
      </c>
    </row>
    <row r="2230" spans="1:4" ht="25.5">
      <c r="A2230" s="26">
        <v>3378</v>
      </c>
      <c r="B2230" s="31" t="s">
        <v>2284</v>
      </c>
      <c r="C2230" s="26" t="s">
        <v>55</v>
      </c>
      <c r="D2230" s="97">
        <v>91.85</v>
      </c>
    </row>
    <row r="2231" spans="1:4" ht="25.5">
      <c r="A2231" s="26">
        <v>3380</v>
      </c>
      <c r="B2231" s="31" t="s">
        <v>2285</v>
      </c>
      <c r="C2231" s="26" t="s">
        <v>55</v>
      </c>
      <c r="D2231" s="98">
        <v>64.3</v>
      </c>
    </row>
    <row r="2232" spans="1:4" ht="25.5">
      <c r="A2232" s="26">
        <v>3379</v>
      </c>
      <c r="B2232" s="31" t="s">
        <v>2286</v>
      </c>
      <c r="C2232" s="26" t="s">
        <v>55</v>
      </c>
      <c r="D2232" s="98">
        <v>62.08</v>
      </c>
    </row>
    <row r="2233" spans="1:4" ht="25.5">
      <c r="A2233" s="26">
        <v>11991</v>
      </c>
      <c r="B2233" s="31" t="s">
        <v>2287</v>
      </c>
      <c r="C2233" s="26" t="s">
        <v>55</v>
      </c>
      <c r="D2233" s="98">
        <v>72.08</v>
      </c>
    </row>
    <row r="2234" spans="1:4" ht="25.5">
      <c r="A2234" s="26">
        <v>34349</v>
      </c>
      <c r="B2234" s="31" t="s">
        <v>4955</v>
      </c>
      <c r="C2234" s="26" t="s">
        <v>55</v>
      </c>
      <c r="D2234" s="98">
        <v>34.31</v>
      </c>
    </row>
    <row r="2235" spans="1:4" ht="25.5">
      <c r="A2235" s="26">
        <v>11029</v>
      </c>
      <c r="B2235" s="31" t="s">
        <v>2288</v>
      </c>
      <c r="C2235" s="26" t="s">
        <v>66</v>
      </c>
      <c r="D2235" s="98">
        <v>2.41</v>
      </c>
    </row>
    <row r="2236" spans="1:4" ht="25.5">
      <c r="A2236" s="26">
        <v>4316</v>
      </c>
      <c r="B2236" s="31" t="s">
        <v>2289</v>
      </c>
      <c r="C2236" s="26" t="s">
        <v>55</v>
      </c>
      <c r="D2236" s="98">
        <v>2.44</v>
      </c>
    </row>
    <row r="2237" spans="1:4" ht="25.5">
      <c r="A2237" s="26">
        <v>4313</v>
      </c>
      <c r="B2237" s="31" t="s">
        <v>2290</v>
      </c>
      <c r="C2237" s="26" t="s">
        <v>66</v>
      </c>
      <c r="D2237" s="98">
        <v>3.5</v>
      </c>
    </row>
    <row r="2238" spans="1:4" ht="25.5">
      <c r="A2238" s="26">
        <v>4317</v>
      </c>
      <c r="B2238" s="31" t="s">
        <v>2291</v>
      </c>
      <c r="C2238" s="26" t="s">
        <v>55</v>
      </c>
      <c r="D2238" s="98">
        <v>3.98</v>
      </c>
    </row>
    <row r="2239" spans="1:4" ht="25.5">
      <c r="A2239" s="26">
        <v>4314</v>
      </c>
      <c r="B2239" s="31" t="s">
        <v>2292</v>
      </c>
      <c r="C2239" s="26" t="s">
        <v>66</v>
      </c>
      <c r="D2239" s="98">
        <v>4.66</v>
      </c>
    </row>
    <row r="2240" spans="1:4" ht="25.5">
      <c r="A2240" s="26">
        <v>10921</v>
      </c>
      <c r="B2240" s="31" t="s">
        <v>2293</v>
      </c>
      <c r="C2240" s="26" t="s">
        <v>55</v>
      </c>
      <c r="D2240" s="98">
        <v>5890</v>
      </c>
    </row>
    <row r="2241" spans="1:4" ht="25.5">
      <c r="A2241" s="26">
        <v>10922</v>
      </c>
      <c r="B2241" s="31" t="s">
        <v>2294</v>
      </c>
      <c r="C2241" s="26" t="s">
        <v>55</v>
      </c>
      <c r="D2241" s="98">
        <v>5335.01</v>
      </c>
    </row>
    <row r="2242" spans="1:4">
      <c r="A2242" s="26">
        <v>10923</v>
      </c>
      <c r="B2242" s="31" t="s">
        <v>2295</v>
      </c>
      <c r="C2242" s="26" t="s">
        <v>55</v>
      </c>
      <c r="D2242" s="98">
        <v>3153.22</v>
      </c>
    </row>
    <row r="2243" spans="1:4">
      <c r="A2243" s="26">
        <v>10924</v>
      </c>
      <c r="B2243" s="31" t="s">
        <v>2296</v>
      </c>
      <c r="C2243" s="26" t="s">
        <v>55</v>
      </c>
      <c r="D2243" s="97">
        <v>3320.95</v>
      </c>
    </row>
    <row r="2244" spans="1:4" ht="25.5">
      <c r="A2244" s="26">
        <v>37772</v>
      </c>
      <c r="B2244" s="31" t="s">
        <v>2297</v>
      </c>
      <c r="C2244" s="26" t="s">
        <v>55</v>
      </c>
      <c r="D2244" s="97">
        <v>342998.8</v>
      </c>
    </row>
    <row r="2245" spans="1:4" ht="38.25">
      <c r="A2245" s="26">
        <v>37771</v>
      </c>
      <c r="B2245" s="31" t="s">
        <v>2298</v>
      </c>
      <c r="C2245" s="26" t="s">
        <v>55</v>
      </c>
      <c r="D2245" s="97">
        <v>364896.09</v>
      </c>
    </row>
    <row r="2246" spans="1:4" ht="25.5">
      <c r="A2246" s="26">
        <v>12772</v>
      </c>
      <c r="B2246" s="31" t="s">
        <v>2299</v>
      </c>
      <c r="C2246" s="26" t="s">
        <v>55</v>
      </c>
      <c r="D2246" s="97">
        <v>810.81</v>
      </c>
    </row>
    <row r="2247" spans="1:4" ht="25.5">
      <c r="A2247" s="26">
        <v>12770</v>
      </c>
      <c r="B2247" s="31" t="s">
        <v>2300</v>
      </c>
      <c r="C2247" s="26" t="s">
        <v>55</v>
      </c>
      <c r="D2247" s="97">
        <v>487.86</v>
      </c>
    </row>
    <row r="2248" spans="1:4" ht="25.5">
      <c r="A2248" s="26">
        <v>12775</v>
      </c>
      <c r="B2248" s="31" t="s">
        <v>2301</v>
      </c>
      <c r="C2248" s="26" t="s">
        <v>55</v>
      </c>
      <c r="D2248" s="97">
        <v>357.3</v>
      </c>
    </row>
    <row r="2249" spans="1:4" ht="25.5">
      <c r="A2249" s="26">
        <v>12768</v>
      </c>
      <c r="B2249" s="31" t="s">
        <v>2302</v>
      </c>
      <c r="C2249" s="26" t="s">
        <v>55</v>
      </c>
      <c r="D2249" s="97">
        <v>1140.6300000000001</v>
      </c>
    </row>
    <row r="2250" spans="1:4" ht="25.5">
      <c r="A2250" s="26">
        <v>12769</v>
      </c>
      <c r="B2250" s="31" t="s">
        <v>2303</v>
      </c>
      <c r="C2250" s="26" t="s">
        <v>55</v>
      </c>
      <c r="D2250" s="97">
        <v>93.45</v>
      </c>
    </row>
    <row r="2251" spans="1:4" ht="25.5">
      <c r="A2251" s="26">
        <v>12773</v>
      </c>
      <c r="B2251" s="31" t="s">
        <v>2304</v>
      </c>
      <c r="C2251" s="26" t="s">
        <v>55</v>
      </c>
      <c r="D2251" s="97">
        <v>100.32</v>
      </c>
    </row>
    <row r="2252" spans="1:4" ht="25.5">
      <c r="A2252" s="26">
        <v>12774</v>
      </c>
      <c r="B2252" s="31" t="s">
        <v>2305</v>
      </c>
      <c r="C2252" s="26" t="s">
        <v>55</v>
      </c>
      <c r="D2252" s="97">
        <v>123.68</v>
      </c>
    </row>
    <row r="2253" spans="1:4" ht="25.5">
      <c r="A2253" s="26">
        <v>12776</v>
      </c>
      <c r="B2253" s="31" t="s">
        <v>2306</v>
      </c>
      <c r="C2253" s="26" t="s">
        <v>55</v>
      </c>
      <c r="D2253" s="97">
        <v>1841.51</v>
      </c>
    </row>
    <row r="2254" spans="1:4" ht="25.5">
      <c r="A2254" s="26">
        <v>12777</v>
      </c>
      <c r="B2254" s="31" t="s">
        <v>2307</v>
      </c>
      <c r="C2254" s="26" t="s">
        <v>55</v>
      </c>
      <c r="D2254" s="98">
        <v>2404.96</v>
      </c>
    </row>
    <row r="2255" spans="1:4" ht="25.5">
      <c r="A2255" s="26">
        <v>3389</v>
      </c>
      <c r="B2255" s="31" t="s">
        <v>2308</v>
      </c>
      <c r="C2255" s="26" t="s">
        <v>55</v>
      </c>
      <c r="D2255" s="98">
        <v>25.6</v>
      </c>
    </row>
    <row r="2256" spans="1:4">
      <c r="A2256" s="26">
        <v>12873</v>
      </c>
      <c r="B2256" s="31" t="s">
        <v>2309</v>
      </c>
      <c r="C2256" s="26" t="s">
        <v>60</v>
      </c>
      <c r="D2256" s="98">
        <v>20.329999999999998</v>
      </c>
    </row>
    <row r="2257" spans="1:4">
      <c r="A2257" s="26">
        <v>41076</v>
      </c>
      <c r="B2257" s="31" t="s">
        <v>2310</v>
      </c>
      <c r="C2257" s="26" t="s">
        <v>61</v>
      </c>
      <c r="D2257" s="98">
        <v>3568.49</v>
      </c>
    </row>
    <row r="2258" spans="1:4">
      <c r="A2258" s="26">
        <v>140</v>
      </c>
      <c r="B2258" s="31" t="s">
        <v>2311</v>
      </c>
      <c r="C2258" s="26" t="s">
        <v>57</v>
      </c>
      <c r="D2258" s="98">
        <v>16.93</v>
      </c>
    </row>
    <row r="2259" spans="1:4" ht="25.5">
      <c r="A2259" s="26">
        <v>151</v>
      </c>
      <c r="B2259" s="31" t="s">
        <v>2312</v>
      </c>
      <c r="C2259" s="26" t="s">
        <v>58</v>
      </c>
      <c r="D2259" s="98">
        <v>24.98</v>
      </c>
    </row>
    <row r="2260" spans="1:4">
      <c r="A2260" s="26">
        <v>7340</v>
      </c>
      <c r="B2260" s="31" t="s">
        <v>2313</v>
      </c>
      <c r="C2260" s="26" t="s">
        <v>58</v>
      </c>
      <c r="D2260" s="97">
        <v>25.23</v>
      </c>
    </row>
    <row r="2261" spans="1:4">
      <c r="A2261" s="26">
        <v>40929</v>
      </c>
      <c r="B2261" s="31" t="s">
        <v>2314</v>
      </c>
      <c r="C2261" s="26" t="s">
        <v>61</v>
      </c>
      <c r="D2261" s="97">
        <v>5034.47</v>
      </c>
    </row>
    <row r="2262" spans="1:4">
      <c r="A2262" s="26">
        <v>2701</v>
      </c>
      <c r="B2262" s="31" t="s">
        <v>2315</v>
      </c>
      <c r="C2262" s="26" t="s">
        <v>60</v>
      </c>
      <c r="D2262" s="97">
        <v>28.71</v>
      </c>
    </row>
    <row r="2263" spans="1:4">
      <c r="A2263" s="26">
        <v>38114</v>
      </c>
      <c r="B2263" s="31" t="s">
        <v>2316</v>
      </c>
      <c r="C2263" s="26" t="s">
        <v>55</v>
      </c>
      <c r="D2263" s="98">
        <v>20.58</v>
      </c>
    </row>
    <row r="2264" spans="1:4" ht="25.5">
      <c r="A2264" s="26">
        <v>38064</v>
      </c>
      <c r="B2264" s="31" t="s">
        <v>2317</v>
      </c>
      <c r="C2264" s="26" t="s">
        <v>55</v>
      </c>
      <c r="D2264" s="97">
        <v>23.01</v>
      </c>
    </row>
    <row r="2265" spans="1:4">
      <c r="A2265" s="26">
        <v>38115</v>
      </c>
      <c r="B2265" s="31" t="s">
        <v>2318</v>
      </c>
      <c r="C2265" s="26" t="s">
        <v>55</v>
      </c>
      <c r="D2265" s="97">
        <v>21.97</v>
      </c>
    </row>
    <row r="2266" spans="1:4" ht="25.5">
      <c r="A2266" s="26">
        <v>38065</v>
      </c>
      <c r="B2266" s="31" t="s">
        <v>2319</v>
      </c>
      <c r="C2266" s="26" t="s">
        <v>55</v>
      </c>
      <c r="D2266" s="97">
        <v>32.64</v>
      </c>
    </row>
    <row r="2267" spans="1:4" ht="25.5">
      <c r="A2267" s="26">
        <v>38078</v>
      </c>
      <c r="B2267" s="31" t="s">
        <v>2320</v>
      </c>
      <c r="C2267" s="26" t="s">
        <v>55</v>
      </c>
      <c r="D2267" s="98">
        <v>19.04</v>
      </c>
    </row>
    <row r="2268" spans="1:4">
      <c r="A2268" s="26">
        <v>38113</v>
      </c>
      <c r="B2268" s="31" t="s">
        <v>2321</v>
      </c>
      <c r="C2268" s="26" t="s">
        <v>55</v>
      </c>
      <c r="D2268" s="98">
        <v>10.34</v>
      </c>
    </row>
    <row r="2269" spans="1:4" ht="25.5">
      <c r="A2269" s="26">
        <v>38063</v>
      </c>
      <c r="B2269" s="31" t="s">
        <v>2322</v>
      </c>
      <c r="C2269" s="26" t="s">
        <v>55</v>
      </c>
      <c r="D2269" s="97">
        <v>11.1</v>
      </c>
    </row>
    <row r="2270" spans="1:4" ht="25.5">
      <c r="A2270" s="26">
        <v>38080</v>
      </c>
      <c r="B2270" s="31" t="s">
        <v>2323</v>
      </c>
      <c r="C2270" s="26" t="s">
        <v>55</v>
      </c>
      <c r="D2270" s="97">
        <v>33.07</v>
      </c>
    </row>
    <row r="2271" spans="1:4" ht="25.5">
      <c r="A2271" s="26">
        <v>38069</v>
      </c>
      <c r="B2271" s="31" t="s">
        <v>2324</v>
      </c>
      <c r="C2271" s="26" t="s">
        <v>55</v>
      </c>
      <c r="D2271" s="97">
        <v>18.09</v>
      </c>
    </row>
    <row r="2272" spans="1:4" ht="25.5">
      <c r="A2272" s="26">
        <v>38077</v>
      </c>
      <c r="B2272" s="31" t="s">
        <v>2325</v>
      </c>
      <c r="C2272" s="26" t="s">
        <v>55</v>
      </c>
      <c r="D2272" s="97">
        <v>17.670000000000002</v>
      </c>
    </row>
    <row r="2273" spans="1:4" ht="25.5">
      <c r="A2273" s="26">
        <v>38073</v>
      </c>
      <c r="B2273" s="31" t="s">
        <v>2326</v>
      </c>
      <c r="C2273" s="26" t="s">
        <v>55</v>
      </c>
      <c r="D2273" s="98">
        <v>26.93</v>
      </c>
    </row>
    <row r="2274" spans="1:4">
      <c r="A2274" s="26">
        <v>38112</v>
      </c>
      <c r="B2274" s="31" t="s">
        <v>2327</v>
      </c>
      <c r="C2274" s="26" t="s">
        <v>55</v>
      </c>
      <c r="D2274" s="97">
        <v>7.94</v>
      </c>
    </row>
    <row r="2275" spans="1:4" ht="25.5">
      <c r="A2275" s="26">
        <v>38062</v>
      </c>
      <c r="B2275" s="31" t="s">
        <v>2328</v>
      </c>
      <c r="C2275" s="26" t="s">
        <v>55</v>
      </c>
      <c r="D2275" s="97">
        <v>8.15</v>
      </c>
    </row>
    <row r="2276" spans="1:4" ht="25.5">
      <c r="A2276" s="26">
        <v>12128</v>
      </c>
      <c r="B2276" s="31" t="s">
        <v>2329</v>
      </c>
      <c r="C2276" s="26" t="s">
        <v>55</v>
      </c>
      <c r="D2276" s="97">
        <v>10.9</v>
      </c>
    </row>
    <row r="2277" spans="1:4" ht="25.5">
      <c r="A2277" s="26">
        <v>12129</v>
      </c>
      <c r="B2277" s="31" t="s">
        <v>2330</v>
      </c>
      <c r="C2277" s="26" t="s">
        <v>55</v>
      </c>
      <c r="D2277" s="98">
        <v>14.4</v>
      </c>
    </row>
    <row r="2278" spans="1:4" ht="25.5">
      <c r="A2278" s="26">
        <v>38081</v>
      </c>
      <c r="B2278" s="31" t="s">
        <v>2331</v>
      </c>
      <c r="C2278" s="26" t="s">
        <v>55</v>
      </c>
      <c r="D2278" s="97">
        <v>28.05</v>
      </c>
    </row>
    <row r="2279" spans="1:4" ht="25.5">
      <c r="A2279" s="26">
        <v>38070</v>
      </c>
      <c r="B2279" s="31" t="s">
        <v>2332</v>
      </c>
      <c r="C2279" s="26" t="s">
        <v>55</v>
      </c>
      <c r="D2279" s="97">
        <v>19.329999999999998</v>
      </c>
    </row>
    <row r="2280" spans="1:4" ht="25.5">
      <c r="A2280" s="26">
        <v>38074</v>
      </c>
      <c r="B2280" s="31" t="s">
        <v>2333</v>
      </c>
      <c r="C2280" s="26" t="s">
        <v>55</v>
      </c>
      <c r="D2280" s="97">
        <v>29.39</v>
      </c>
    </row>
    <row r="2281" spans="1:4" ht="25.5">
      <c r="A2281" s="26">
        <v>38079</v>
      </c>
      <c r="B2281" s="31" t="s">
        <v>2334</v>
      </c>
      <c r="C2281" s="26" t="s">
        <v>55</v>
      </c>
      <c r="D2281" s="97">
        <v>25.23</v>
      </c>
    </row>
    <row r="2282" spans="1:4" ht="25.5">
      <c r="A2282" s="26">
        <v>38072</v>
      </c>
      <c r="B2282" s="31" t="s">
        <v>2335</v>
      </c>
      <c r="C2282" s="26" t="s">
        <v>55</v>
      </c>
      <c r="D2282" s="97">
        <v>24.24</v>
      </c>
    </row>
    <row r="2283" spans="1:4" ht="25.5">
      <c r="A2283" s="26">
        <v>38068</v>
      </c>
      <c r="B2283" s="31" t="s">
        <v>2336</v>
      </c>
      <c r="C2283" s="26" t="s">
        <v>55</v>
      </c>
      <c r="D2283" s="97">
        <v>16.73</v>
      </c>
    </row>
    <row r="2284" spans="1:4" ht="25.5">
      <c r="A2284" s="26">
        <v>38071</v>
      </c>
      <c r="B2284" s="31" t="s">
        <v>2337</v>
      </c>
      <c r="C2284" s="26" t="s">
        <v>55</v>
      </c>
      <c r="D2284" s="97">
        <v>20.010000000000002</v>
      </c>
    </row>
    <row r="2285" spans="1:4" ht="25.5">
      <c r="A2285" s="26">
        <v>38412</v>
      </c>
      <c r="B2285" s="31" t="s">
        <v>2338</v>
      </c>
      <c r="C2285" s="26" t="s">
        <v>55</v>
      </c>
      <c r="D2285" s="97">
        <v>899</v>
      </c>
    </row>
    <row r="2286" spans="1:4" ht="25.5">
      <c r="A2286" s="26">
        <v>3405</v>
      </c>
      <c r="B2286" s="31" t="s">
        <v>2339</v>
      </c>
      <c r="C2286" s="26" t="s">
        <v>55</v>
      </c>
      <c r="D2286" s="97">
        <v>111.99</v>
      </c>
    </row>
    <row r="2287" spans="1:4">
      <c r="A2287" s="26">
        <v>3394</v>
      </c>
      <c r="B2287" s="31" t="s">
        <v>2340</v>
      </c>
      <c r="C2287" s="26" t="s">
        <v>55</v>
      </c>
      <c r="D2287" s="97">
        <v>591.16999999999996</v>
      </c>
    </row>
    <row r="2288" spans="1:4">
      <c r="A2288" s="26">
        <v>3393</v>
      </c>
      <c r="B2288" s="31" t="s">
        <v>2341</v>
      </c>
      <c r="C2288" s="26" t="s">
        <v>55</v>
      </c>
      <c r="D2288" s="97">
        <v>1006.53</v>
      </c>
    </row>
    <row r="2289" spans="1:4">
      <c r="A2289" s="26">
        <v>3406</v>
      </c>
      <c r="B2289" s="31" t="s">
        <v>2342</v>
      </c>
      <c r="C2289" s="26" t="s">
        <v>55</v>
      </c>
      <c r="D2289" s="97">
        <v>34.28</v>
      </c>
    </row>
    <row r="2290" spans="1:4">
      <c r="A2290" s="26">
        <v>3395</v>
      </c>
      <c r="B2290" s="31" t="s">
        <v>2343</v>
      </c>
      <c r="C2290" s="26" t="s">
        <v>55</v>
      </c>
      <c r="D2290" s="97">
        <v>144.61000000000001</v>
      </c>
    </row>
    <row r="2291" spans="1:4" ht="25.5">
      <c r="A2291" s="26">
        <v>3398</v>
      </c>
      <c r="B2291" s="31" t="s">
        <v>2344</v>
      </c>
      <c r="C2291" s="26" t="s">
        <v>55</v>
      </c>
      <c r="D2291" s="97">
        <v>6.87</v>
      </c>
    </row>
    <row r="2292" spans="1:4" ht="38.25">
      <c r="A2292" s="26">
        <v>40662</v>
      </c>
      <c r="B2292" s="31" t="s">
        <v>2345</v>
      </c>
      <c r="C2292" s="26" t="s">
        <v>55</v>
      </c>
      <c r="D2292" s="97">
        <v>348.79</v>
      </c>
    </row>
    <row r="2293" spans="1:4" ht="38.25">
      <c r="A2293" s="26">
        <v>3437</v>
      </c>
      <c r="B2293" s="31" t="s">
        <v>2346</v>
      </c>
      <c r="C2293" s="26" t="s">
        <v>62</v>
      </c>
      <c r="D2293" s="97">
        <v>968.87</v>
      </c>
    </row>
    <row r="2294" spans="1:4">
      <c r="A2294" s="26">
        <v>11190</v>
      </c>
      <c r="B2294" s="31" t="s">
        <v>2347</v>
      </c>
      <c r="C2294" s="26" t="s">
        <v>55</v>
      </c>
      <c r="D2294" s="97">
        <v>184.95</v>
      </c>
    </row>
    <row r="2295" spans="1:4" ht="38.25">
      <c r="A2295" s="26">
        <v>34377</v>
      </c>
      <c r="B2295" s="31" t="s">
        <v>2348</v>
      </c>
      <c r="C2295" s="26" t="s">
        <v>55</v>
      </c>
      <c r="D2295" s="97">
        <v>199.12</v>
      </c>
    </row>
    <row r="2296" spans="1:4" ht="38.25">
      <c r="A2296" s="26">
        <v>3428</v>
      </c>
      <c r="B2296" s="31" t="s">
        <v>2349</v>
      </c>
      <c r="C2296" s="26" t="s">
        <v>62</v>
      </c>
      <c r="D2296" s="97">
        <v>1437.16</v>
      </c>
    </row>
    <row r="2297" spans="1:4" ht="51">
      <c r="A2297" s="26">
        <v>3429</v>
      </c>
      <c r="B2297" s="31" t="s">
        <v>2350</v>
      </c>
      <c r="C2297" s="26" t="s">
        <v>62</v>
      </c>
      <c r="D2297" s="97">
        <v>821.11</v>
      </c>
    </row>
    <row r="2298" spans="1:4" ht="25.5">
      <c r="A2298" s="26">
        <v>11199</v>
      </c>
      <c r="B2298" s="31" t="s">
        <v>2351</v>
      </c>
      <c r="C2298" s="26" t="s">
        <v>55</v>
      </c>
      <c r="D2298" s="97">
        <v>1021.44</v>
      </c>
    </row>
    <row r="2299" spans="1:4" ht="38.25">
      <c r="A2299" s="26">
        <v>34369</v>
      </c>
      <c r="B2299" s="31" t="s">
        <v>2352</v>
      </c>
      <c r="C2299" s="26" t="s">
        <v>55</v>
      </c>
      <c r="D2299" s="97">
        <v>692.57</v>
      </c>
    </row>
    <row r="2300" spans="1:4" ht="38.25">
      <c r="A2300" s="26">
        <v>36896</v>
      </c>
      <c r="B2300" s="31" t="s">
        <v>2353</v>
      </c>
      <c r="C2300" s="26" t="s">
        <v>55</v>
      </c>
      <c r="D2300" s="97">
        <v>385.66</v>
      </c>
    </row>
    <row r="2301" spans="1:4" ht="38.25">
      <c r="A2301" s="26">
        <v>34367</v>
      </c>
      <c r="B2301" s="31" t="s">
        <v>2354</v>
      </c>
      <c r="C2301" s="26" t="s">
        <v>55</v>
      </c>
      <c r="D2301" s="97">
        <v>497.05</v>
      </c>
    </row>
    <row r="2302" spans="1:4" ht="38.25">
      <c r="A2302" s="26">
        <v>36897</v>
      </c>
      <c r="B2302" s="31" t="s">
        <v>2355</v>
      </c>
      <c r="C2302" s="26" t="s">
        <v>55</v>
      </c>
      <c r="D2302" s="97">
        <v>601.80999999999995</v>
      </c>
    </row>
    <row r="2303" spans="1:4" ht="38.25">
      <c r="A2303" s="26">
        <v>34364</v>
      </c>
      <c r="B2303" s="31" t="s">
        <v>2356</v>
      </c>
      <c r="C2303" s="26" t="s">
        <v>55</v>
      </c>
      <c r="D2303" s="97">
        <v>653.36</v>
      </c>
    </row>
    <row r="2304" spans="1:4" ht="51">
      <c r="A2304" s="26">
        <v>40659</v>
      </c>
      <c r="B2304" s="31" t="s">
        <v>2357</v>
      </c>
      <c r="C2304" s="26" t="s">
        <v>62</v>
      </c>
      <c r="D2304" s="98">
        <v>1370.82</v>
      </c>
    </row>
    <row r="2305" spans="1:4" ht="51">
      <c r="A2305" s="26">
        <v>40660</v>
      </c>
      <c r="B2305" s="31" t="s">
        <v>2358</v>
      </c>
      <c r="C2305" s="26" t="s">
        <v>62</v>
      </c>
      <c r="D2305" s="97">
        <v>1737.35</v>
      </c>
    </row>
    <row r="2306" spans="1:4" ht="51">
      <c r="A2306" s="26">
        <v>40661</v>
      </c>
      <c r="B2306" s="31" t="s">
        <v>2359</v>
      </c>
      <c r="C2306" s="26" t="s">
        <v>62</v>
      </c>
      <c r="D2306" s="97">
        <v>1068.17</v>
      </c>
    </row>
    <row r="2307" spans="1:4" ht="51">
      <c r="A2307" s="26">
        <v>3421</v>
      </c>
      <c r="B2307" s="31" t="s">
        <v>2360</v>
      </c>
      <c r="C2307" s="26" t="s">
        <v>62</v>
      </c>
      <c r="D2307" s="97">
        <v>1076.3399999999999</v>
      </c>
    </row>
    <row r="2308" spans="1:4" ht="25.5">
      <c r="A2308" s="26">
        <v>599</v>
      </c>
      <c r="B2308" s="31" t="s">
        <v>2361</v>
      </c>
      <c r="C2308" s="26" t="s">
        <v>62</v>
      </c>
      <c r="D2308" s="97">
        <v>703.36</v>
      </c>
    </row>
    <row r="2309" spans="1:4" ht="38.25">
      <c r="A2309" s="26">
        <v>44053</v>
      </c>
      <c r="B2309" s="31" t="s">
        <v>2362</v>
      </c>
      <c r="C2309" s="26" t="s">
        <v>55</v>
      </c>
      <c r="D2309" s="97">
        <v>1561.13</v>
      </c>
    </row>
    <row r="2310" spans="1:4" ht="38.25">
      <c r="A2310" s="26">
        <v>3423</v>
      </c>
      <c r="B2310" s="31" t="s">
        <v>2363</v>
      </c>
      <c r="C2310" s="26" t="s">
        <v>62</v>
      </c>
      <c r="D2310" s="97">
        <v>1517.9</v>
      </c>
    </row>
    <row r="2311" spans="1:4" ht="25.5">
      <c r="A2311" s="26">
        <v>34381</v>
      </c>
      <c r="B2311" s="31" t="s">
        <v>2364</v>
      </c>
      <c r="C2311" s="26" t="s">
        <v>55</v>
      </c>
      <c r="D2311" s="97">
        <v>284</v>
      </c>
    </row>
    <row r="2312" spans="1:4" ht="25.5">
      <c r="A2312" s="26">
        <v>34797</v>
      </c>
      <c r="B2312" s="31" t="s">
        <v>4956</v>
      </c>
      <c r="C2312" s="26" t="s">
        <v>55</v>
      </c>
      <c r="D2312" s="98">
        <v>402.85</v>
      </c>
    </row>
    <row r="2313" spans="1:4" ht="38.25">
      <c r="A2313" s="26">
        <v>44054</v>
      </c>
      <c r="B2313" s="31" t="s">
        <v>2365</v>
      </c>
      <c r="C2313" s="26" t="s">
        <v>55</v>
      </c>
      <c r="D2313" s="97">
        <v>560.04</v>
      </c>
    </row>
    <row r="2314" spans="1:4" ht="38.25">
      <c r="A2314" s="26">
        <v>44399</v>
      </c>
      <c r="B2314" s="31" t="s">
        <v>2366</v>
      </c>
      <c r="C2314" s="26" t="s">
        <v>55</v>
      </c>
      <c r="D2314" s="97">
        <v>765.19</v>
      </c>
    </row>
    <row r="2315" spans="1:4">
      <c r="A2315" s="26">
        <v>44503</v>
      </c>
      <c r="B2315" s="31" t="s">
        <v>2367</v>
      </c>
      <c r="C2315" s="26" t="s">
        <v>60</v>
      </c>
      <c r="D2315" s="97">
        <v>16.100000000000001</v>
      </c>
    </row>
    <row r="2316" spans="1:4">
      <c r="A2316" s="26">
        <v>41077</v>
      </c>
      <c r="B2316" s="31" t="s">
        <v>2368</v>
      </c>
      <c r="C2316" s="26" t="s">
        <v>61</v>
      </c>
      <c r="D2316" s="97">
        <v>2824.48</v>
      </c>
    </row>
    <row r="2317" spans="1:4">
      <c r="A2317" s="26">
        <v>37963</v>
      </c>
      <c r="B2317" s="31" t="s">
        <v>2369</v>
      </c>
      <c r="C2317" s="26" t="s">
        <v>55</v>
      </c>
      <c r="D2317" s="97">
        <v>4.66</v>
      </c>
    </row>
    <row r="2318" spans="1:4">
      <c r="A2318" s="26">
        <v>37964</v>
      </c>
      <c r="B2318" s="31" t="s">
        <v>2370</v>
      </c>
      <c r="C2318" s="26" t="s">
        <v>55</v>
      </c>
      <c r="D2318" s="97">
        <v>6.23</v>
      </c>
    </row>
    <row r="2319" spans="1:4">
      <c r="A2319" s="26">
        <v>37965</v>
      </c>
      <c r="B2319" s="31" t="s">
        <v>2371</v>
      </c>
      <c r="C2319" s="26" t="s">
        <v>55</v>
      </c>
      <c r="D2319" s="97">
        <v>8.98</v>
      </c>
    </row>
    <row r="2320" spans="1:4">
      <c r="A2320" s="26">
        <v>37966</v>
      </c>
      <c r="B2320" s="31" t="s">
        <v>2372</v>
      </c>
      <c r="C2320" s="26" t="s">
        <v>55</v>
      </c>
      <c r="D2320" s="98">
        <v>15.78</v>
      </c>
    </row>
    <row r="2321" spans="1:4">
      <c r="A2321" s="26">
        <v>37967</v>
      </c>
      <c r="B2321" s="31" t="s">
        <v>2373</v>
      </c>
      <c r="C2321" s="26" t="s">
        <v>55</v>
      </c>
      <c r="D2321" s="98">
        <v>26.51</v>
      </c>
    </row>
    <row r="2322" spans="1:4">
      <c r="A2322" s="26">
        <v>37968</v>
      </c>
      <c r="B2322" s="31" t="s">
        <v>2374</v>
      </c>
      <c r="C2322" s="26" t="s">
        <v>55</v>
      </c>
      <c r="D2322" s="98">
        <v>56.29</v>
      </c>
    </row>
    <row r="2323" spans="1:4">
      <c r="A2323" s="26">
        <v>37969</v>
      </c>
      <c r="B2323" s="31" t="s">
        <v>2375</v>
      </c>
      <c r="C2323" s="26" t="s">
        <v>55</v>
      </c>
      <c r="D2323" s="98">
        <v>142.22999999999999</v>
      </c>
    </row>
    <row r="2324" spans="1:4">
      <c r="A2324" s="26">
        <v>37970</v>
      </c>
      <c r="B2324" s="31" t="s">
        <v>2376</v>
      </c>
      <c r="C2324" s="26" t="s">
        <v>55</v>
      </c>
      <c r="D2324" s="97">
        <v>205.78</v>
      </c>
    </row>
    <row r="2325" spans="1:4">
      <c r="A2325" s="26">
        <v>44251</v>
      </c>
      <c r="B2325" s="31" t="s">
        <v>2377</v>
      </c>
      <c r="C2325" s="26" t="s">
        <v>55</v>
      </c>
      <c r="D2325" s="98">
        <v>237.69</v>
      </c>
    </row>
    <row r="2326" spans="1:4">
      <c r="A2326" s="26">
        <v>21118</v>
      </c>
      <c r="B2326" s="31" t="s">
        <v>2378</v>
      </c>
      <c r="C2326" s="26" t="s">
        <v>55</v>
      </c>
      <c r="D2326" s="98">
        <v>3.7</v>
      </c>
    </row>
    <row r="2327" spans="1:4">
      <c r="A2327" s="26">
        <v>37956</v>
      </c>
      <c r="B2327" s="31" t="s">
        <v>2379</v>
      </c>
      <c r="C2327" s="26" t="s">
        <v>55</v>
      </c>
      <c r="D2327" s="97">
        <v>4.55</v>
      </c>
    </row>
    <row r="2328" spans="1:4">
      <c r="A2328" s="26">
        <v>37957</v>
      </c>
      <c r="B2328" s="31" t="s">
        <v>2380</v>
      </c>
      <c r="C2328" s="26" t="s">
        <v>55</v>
      </c>
      <c r="D2328" s="97">
        <v>9.68</v>
      </c>
    </row>
    <row r="2329" spans="1:4">
      <c r="A2329" s="26">
        <v>37958</v>
      </c>
      <c r="B2329" s="31" t="s">
        <v>2381</v>
      </c>
      <c r="C2329" s="26" t="s">
        <v>55</v>
      </c>
      <c r="D2329" s="97">
        <v>17.5</v>
      </c>
    </row>
    <row r="2330" spans="1:4">
      <c r="A2330" s="26">
        <v>37959</v>
      </c>
      <c r="B2330" s="31" t="s">
        <v>2382</v>
      </c>
      <c r="C2330" s="26" t="s">
        <v>55</v>
      </c>
      <c r="D2330" s="97">
        <v>26.93</v>
      </c>
    </row>
    <row r="2331" spans="1:4">
      <c r="A2331" s="26">
        <v>37960</v>
      </c>
      <c r="B2331" s="31" t="s">
        <v>2383</v>
      </c>
      <c r="C2331" s="26" t="s">
        <v>55</v>
      </c>
      <c r="D2331" s="97">
        <v>68.819999999999993</v>
      </c>
    </row>
    <row r="2332" spans="1:4">
      <c r="A2332" s="26">
        <v>37961</v>
      </c>
      <c r="B2332" s="31" t="s">
        <v>2384</v>
      </c>
      <c r="C2332" s="26" t="s">
        <v>55</v>
      </c>
      <c r="D2332" s="98">
        <v>147.9</v>
      </c>
    </row>
    <row r="2333" spans="1:4">
      <c r="A2333" s="26">
        <v>37962</v>
      </c>
      <c r="B2333" s="31" t="s">
        <v>2385</v>
      </c>
      <c r="C2333" s="26" t="s">
        <v>55</v>
      </c>
      <c r="D2333" s="97">
        <v>170.51</v>
      </c>
    </row>
    <row r="2334" spans="1:4" ht="25.5">
      <c r="A2334" s="26">
        <v>3533</v>
      </c>
      <c r="B2334" s="31" t="s">
        <v>2386</v>
      </c>
      <c r="C2334" s="26" t="s">
        <v>55</v>
      </c>
      <c r="D2334" s="97">
        <v>2.9</v>
      </c>
    </row>
    <row r="2335" spans="1:4" ht="25.5">
      <c r="A2335" s="26">
        <v>3538</v>
      </c>
      <c r="B2335" s="31" t="s">
        <v>2387</v>
      </c>
      <c r="C2335" s="26" t="s">
        <v>55</v>
      </c>
      <c r="D2335" s="97">
        <v>5.5</v>
      </c>
    </row>
    <row r="2336" spans="1:4" ht="25.5">
      <c r="A2336" s="26">
        <v>3498</v>
      </c>
      <c r="B2336" s="31" t="s">
        <v>2388</v>
      </c>
      <c r="C2336" s="26" t="s">
        <v>55</v>
      </c>
      <c r="D2336" s="97">
        <v>5.33</v>
      </c>
    </row>
    <row r="2337" spans="1:4" ht="25.5">
      <c r="A2337" s="26">
        <v>3496</v>
      </c>
      <c r="B2337" s="31" t="s">
        <v>2389</v>
      </c>
      <c r="C2337" s="26" t="s">
        <v>55</v>
      </c>
      <c r="D2337" s="97">
        <v>3.57</v>
      </c>
    </row>
    <row r="2338" spans="1:4">
      <c r="A2338" s="26">
        <v>38429</v>
      </c>
      <c r="B2338" s="31" t="s">
        <v>2390</v>
      </c>
      <c r="C2338" s="26" t="s">
        <v>55</v>
      </c>
      <c r="D2338" s="97">
        <v>12.59</v>
      </c>
    </row>
    <row r="2339" spans="1:4">
      <c r="A2339" s="26">
        <v>38431</v>
      </c>
      <c r="B2339" s="31" t="s">
        <v>2391</v>
      </c>
      <c r="C2339" s="26" t="s">
        <v>55</v>
      </c>
      <c r="D2339" s="97">
        <v>15.8</v>
      </c>
    </row>
    <row r="2340" spans="1:4">
      <c r="A2340" s="26">
        <v>38430</v>
      </c>
      <c r="B2340" s="31" t="s">
        <v>2392</v>
      </c>
      <c r="C2340" s="26" t="s">
        <v>55</v>
      </c>
      <c r="D2340" s="97">
        <v>24.49</v>
      </c>
    </row>
    <row r="2341" spans="1:4">
      <c r="A2341" s="26">
        <v>36348</v>
      </c>
      <c r="B2341" s="31" t="s">
        <v>2393</v>
      </c>
      <c r="C2341" s="26" t="s">
        <v>55</v>
      </c>
      <c r="D2341" s="97">
        <v>1.96</v>
      </c>
    </row>
    <row r="2342" spans="1:4">
      <c r="A2342" s="26">
        <v>36349</v>
      </c>
      <c r="B2342" s="31" t="s">
        <v>2394</v>
      </c>
      <c r="C2342" s="26" t="s">
        <v>55</v>
      </c>
      <c r="D2342" s="97">
        <v>2.7</v>
      </c>
    </row>
    <row r="2343" spans="1:4">
      <c r="A2343" s="26">
        <v>38987</v>
      </c>
      <c r="B2343" s="31" t="s">
        <v>2395</v>
      </c>
      <c r="C2343" s="26" t="s">
        <v>55</v>
      </c>
      <c r="D2343" s="97">
        <v>12.98</v>
      </c>
    </row>
    <row r="2344" spans="1:4">
      <c r="A2344" s="26">
        <v>38988</v>
      </c>
      <c r="B2344" s="31" t="s">
        <v>2396</v>
      </c>
      <c r="C2344" s="26" t="s">
        <v>55</v>
      </c>
      <c r="D2344" s="97">
        <v>21.15</v>
      </c>
    </row>
    <row r="2345" spans="1:4">
      <c r="A2345" s="26">
        <v>38989</v>
      </c>
      <c r="B2345" s="31" t="s">
        <v>2397</v>
      </c>
      <c r="C2345" s="26" t="s">
        <v>55</v>
      </c>
      <c r="D2345" s="97">
        <v>35.590000000000003</v>
      </c>
    </row>
    <row r="2346" spans="1:4">
      <c r="A2346" s="26">
        <v>38990</v>
      </c>
      <c r="B2346" s="31" t="s">
        <v>2398</v>
      </c>
      <c r="C2346" s="26" t="s">
        <v>55</v>
      </c>
      <c r="D2346" s="97">
        <v>71.12</v>
      </c>
    </row>
    <row r="2347" spans="1:4">
      <c r="A2347" s="26">
        <v>38991</v>
      </c>
      <c r="B2347" s="31" t="s">
        <v>2399</v>
      </c>
      <c r="C2347" s="26" t="s">
        <v>55</v>
      </c>
      <c r="D2347" s="97">
        <v>127.97</v>
      </c>
    </row>
    <row r="2348" spans="1:4">
      <c r="A2348" s="26">
        <v>38433</v>
      </c>
      <c r="B2348" s="31" t="s">
        <v>2400</v>
      </c>
      <c r="C2348" s="26" t="s">
        <v>55</v>
      </c>
      <c r="D2348" s="97">
        <v>6.61</v>
      </c>
    </row>
    <row r="2349" spans="1:4">
      <c r="A2349" s="26">
        <v>38440</v>
      </c>
      <c r="B2349" s="31" t="s">
        <v>2401</v>
      </c>
      <c r="C2349" s="26" t="s">
        <v>55</v>
      </c>
      <c r="D2349" s="97">
        <v>278.89999999999998</v>
      </c>
    </row>
    <row r="2350" spans="1:4">
      <c r="A2350" s="26">
        <v>36359</v>
      </c>
      <c r="B2350" s="31" t="s">
        <v>2402</v>
      </c>
      <c r="C2350" s="26" t="s">
        <v>55</v>
      </c>
      <c r="D2350" s="97">
        <v>1.74</v>
      </c>
    </row>
    <row r="2351" spans="1:4">
      <c r="A2351" s="26">
        <v>36360</v>
      </c>
      <c r="B2351" s="31" t="s">
        <v>2403</v>
      </c>
      <c r="C2351" s="26" t="s">
        <v>55</v>
      </c>
      <c r="D2351" s="97">
        <v>2.34</v>
      </c>
    </row>
    <row r="2352" spans="1:4">
      <c r="A2352" s="26">
        <v>38434</v>
      </c>
      <c r="B2352" s="31" t="s">
        <v>2404</v>
      </c>
      <c r="C2352" s="26" t="s">
        <v>55</v>
      </c>
      <c r="D2352" s="97">
        <v>3.56</v>
      </c>
    </row>
    <row r="2353" spans="1:4">
      <c r="A2353" s="26">
        <v>38435</v>
      </c>
      <c r="B2353" s="31" t="s">
        <v>2405</v>
      </c>
      <c r="C2353" s="26" t="s">
        <v>55</v>
      </c>
      <c r="D2353" s="97">
        <v>8.02</v>
      </c>
    </row>
    <row r="2354" spans="1:4">
      <c r="A2354" s="26">
        <v>38436</v>
      </c>
      <c r="B2354" s="31" t="s">
        <v>2406</v>
      </c>
      <c r="C2354" s="26" t="s">
        <v>55</v>
      </c>
      <c r="D2354" s="97">
        <v>13.3</v>
      </c>
    </row>
    <row r="2355" spans="1:4">
      <c r="A2355" s="26">
        <v>38437</v>
      </c>
      <c r="B2355" s="31" t="s">
        <v>2407</v>
      </c>
      <c r="C2355" s="26" t="s">
        <v>55</v>
      </c>
      <c r="D2355" s="97">
        <v>21.57</v>
      </c>
    </row>
    <row r="2356" spans="1:4">
      <c r="A2356" s="26">
        <v>38438</v>
      </c>
      <c r="B2356" s="31" t="s">
        <v>2408</v>
      </c>
      <c r="C2356" s="26" t="s">
        <v>55</v>
      </c>
      <c r="D2356" s="97">
        <v>62.57</v>
      </c>
    </row>
    <row r="2357" spans="1:4">
      <c r="A2357" s="26">
        <v>38439</v>
      </c>
      <c r="B2357" s="31" t="s">
        <v>2409</v>
      </c>
      <c r="C2357" s="26" t="s">
        <v>55</v>
      </c>
      <c r="D2357" s="97">
        <v>79.5</v>
      </c>
    </row>
    <row r="2358" spans="1:4">
      <c r="A2358" s="26">
        <v>10836</v>
      </c>
      <c r="B2358" s="31" t="s">
        <v>2410</v>
      </c>
      <c r="C2358" s="26" t="s">
        <v>55</v>
      </c>
      <c r="D2358" s="97">
        <v>23.62</v>
      </c>
    </row>
    <row r="2359" spans="1:4" ht="25.5">
      <c r="A2359" s="26">
        <v>10835</v>
      </c>
      <c r="B2359" s="31" t="s">
        <v>2411</v>
      </c>
      <c r="C2359" s="26" t="s">
        <v>55</v>
      </c>
      <c r="D2359" s="97">
        <v>6.59</v>
      </c>
    </row>
    <row r="2360" spans="1:4">
      <c r="A2360" s="26">
        <v>3475</v>
      </c>
      <c r="B2360" s="31" t="s">
        <v>2412</v>
      </c>
      <c r="C2360" s="26" t="s">
        <v>55</v>
      </c>
      <c r="D2360" s="97">
        <v>5.09</v>
      </c>
    </row>
    <row r="2361" spans="1:4">
      <c r="A2361" s="26">
        <v>3485</v>
      </c>
      <c r="B2361" s="31" t="s">
        <v>2413</v>
      </c>
      <c r="C2361" s="26" t="s">
        <v>55</v>
      </c>
      <c r="D2361" s="97">
        <v>14.07</v>
      </c>
    </row>
    <row r="2362" spans="1:4">
      <c r="A2362" s="26">
        <v>3534</v>
      </c>
      <c r="B2362" s="31" t="s">
        <v>2414</v>
      </c>
      <c r="C2362" s="26" t="s">
        <v>55</v>
      </c>
      <c r="D2362" s="97">
        <v>8.07</v>
      </c>
    </row>
    <row r="2363" spans="1:4">
      <c r="A2363" s="26">
        <v>3543</v>
      </c>
      <c r="B2363" s="31" t="s">
        <v>2415</v>
      </c>
      <c r="C2363" s="26" t="s">
        <v>55</v>
      </c>
      <c r="D2363" s="97">
        <v>1.87</v>
      </c>
    </row>
    <row r="2364" spans="1:4">
      <c r="A2364" s="26">
        <v>3482</v>
      </c>
      <c r="B2364" s="31" t="s">
        <v>2416</v>
      </c>
      <c r="C2364" s="26" t="s">
        <v>55</v>
      </c>
      <c r="D2364" s="97">
        <v>5.77</v>
      </c>
    </row>
    <row r="2365" spans="1:4">
      <c r="A2365" s="26">
        <v>3505</v>
      </c>
      <c r="B2365" s="31" t="s">
        <v>2417</v>
      </c>
      <c r="C2365" s="26" t="s">
        <v>55</v>
      </c>
      <c r="D2365" s="97">
        <v>2.78</v>
      </c>
    </row>
    <row r="2366" spans="1:4" ht="25.5">
      <c r="A2366" s="26">
        <v>3521</v>
      </c>
      <c r="B2366" s="31" t="s">
        <v>2418</v>
      </c>
      <c r="C2366" s="26" t="s">
        <v>55</v>
      </c>
      <c r="D2366" s="97">
        <v>2.1</v>
      </c>
    </row>
    <row r="2367" spans="1:4" ht="25.5">
      <c r="A2367" s="26">
        <v>3531</v>
      </c>
      <c r="B2367" s="31" t="s">
        <v>2419</v>
      </c>
      <c r="C2367" s="26" t="s">
        <v>55</v>
      </c>
      <c r="D2367" s="97">
        <v>4</v>
      </c>
    </row>
    <row r="2368" spans="1:4" ht="25.5">
      <c r="A2368" s="26">
        <v>3522</v>
      </c>
      <c r="B2368" s="31" t="s">
        <v>2420</v>
      </c>
      <c r="C2368" s="26" t="s">
        <v>55</v>
      </c>
      <c r="D2368" s="97">
        <v>2.58</v>
      </c>
    </row>
    <row r="2369" spans="1:4" ht="25.5">
      <c r="A2369" s="26">
        <v>3527</v>
      </c>
      <c r="B2369" s="31" t="s">
        <v>2421</v>
      </c>
      <c r="C2369" s="26" t="s">
        <v>55</v>
      </c>
      <c r="D2369" s="97">
        <v>13.56</v>
      </c>
    </row>
    <row r="2370" spans="1:4">
      <c r="A2370" s="26">
        <v>3516</v>
      </c>
      <c r="B2370" s="31" t="s">
        <v>2422</v>
      </c>
      <c r="C2370" s="26" t="s">
        <v>55</v>
      </c>
      <c r="D2370" s="97">
        <v>2.72</v>
      </c>
    </row>
    <row r="2371" spans="1:4" ht="25.5">
      <c r="A2371" s="26">
        <v>3517</v>
      </c>
      <c r="B2371" s="31" t="s">
        <v>2423</v>
      </c>
      <c r="C2371" s="26" t="s">
        <v>55</v>
      </c>
      <c r="D2371" s="97">
        <v>2.46</v>
      </c>
    </row>
    <row r="2372" spans="1:4" ht="25.5">
      <c r="A2372" s="26">
        <v>3515</v>
      </c>
      <c r="B2372" s="31" t="s">
        <v>2424</v>
      </c>
      <c r="C2372" s="26" t="s">
        <v>55</v>
      </c>
      <c r="D2372" s="97">
        <v>6.92</v>
      </c>
    </row>
    <row r="2373" spans="1:4" ht="25.5">
      <c r="A2373" s="26">
        <v>20147</v>
      </c>
      <c r="B2373" s="31" t="s">
        <v>2425</v>
      </c>
      <c r="C2373" s="26" t="s">
        <v>55</v>
      </c>
      <c r="D2373" s="97">
        <v>5.69</v>
      </c>
    </row>
    <row r="2374" spans="1:4" ht="25.5">
      <c r="A2374" s="26">
        <v>3524</v>
      </c>
      <c r="B2374" s="31" t="s">
        <v>2426</v>
      </c>
      <c r="C2374" s="26" t="s">
        <v>55</v>
      </c>
      <c r="D2374" s="97">
        <v>8.56</v>
      </c>
    </row>
    <row r="2375" spans="1:4" ht="25.5">
      <c r="A2375" s="26">
        <v>3532</v>
      </c>
      <c r="B2375" s="31" t="s">
        <v>2427</v>
      </c>
      <c r="C2375" s="26" t="s">
        <v>55</v>
      </c>
      <c r="D2375" s="97">
        <v>19.78</v>
      </c>
    </row>
    <row r="2376" spans="1:4">
      <c r="A2376" s="26">
        <v>3528</v>
      </c>
      <c r="B2376" s="31" t="s">
        <v>2428</v>
      </c>
      <c r="C2376" s="26" t="s">
        <v>55</v>
      </c>
      <c r="D2376" s="97">
        <v>10.64</v>
      </c>
    </row>
    <row r="2377" spans="1:4">
      <c r="A2377" s="26">
        <v>37952</v>
      </c>
      <c r="B2377" s="31" t="s">
        <v>2429</v>
      </c>
      <c r="C2377" s="26" t="s">
        <v>55</v>
      </c>
      <c r="D2377" s="97">
        <v>76.23</v>
      </c>
    </row>
    <row r="2378" spans="1:4">
      <c r="A2378" s="26">
        <v>37951</v>
      </c>
      <c r="B2378" s="31" t="s">
        <v>2430</v>
      </c>
      <c r="C2378" s="26" t="s">
        <v>55</v>
      </c>
      <c r="D2378" s="97">
        <v>2.87</v>
      </c>
    </row>
    <row r="2379" spans="1:4">
      <c r="A2379" s="26">
        <v>3518</v>
      </c>
      <c r="B2379" s="31" t="s">
        <v>2431</v>
      </c>
      <c r="C2379" s="26" t="s">
        <v>55</v>
      </c>
      <c r="D2379" s="97">
        <v>4.41</v>
      </c>
    </row>
    <row r="2380" spans="1:4">
      <c r="A2380" s="26">
        <v>3519</v>
      </c>
      <c r="B2380" s="31" t="s">
        <v>2432</v>
      </c>
      <c r="C2380" s="26" t="s">
        <v>55</v>
      </c>
      <c r="D2380" s="97">
        <v>9.2200000000000006</v>
      </c>
    </row>
    <row r="2381" spans="1:4">
      <c r="A2381" s="26">
        <v>3520</v>
      </c>
      <c r="B2381" s="31" t="s">
        <v>2433</v>
      </c>
      <c r="C2381" s="26" t="s">
        <v>55</v>
      </c>
      <c r="D2381" s="97">
        <v>9.67</v>
      </c>
    </row>
    <row r="2382" spans="1:4">
      <c r="A2382" s="26">
        <v>37950</v>
      </c>
      <c r="B2382" s="31" t="s">
        <v>2434</v>
      </c>
      <c r="C2382" s="26" t="s">
        <v>55</v>
      </c>
      <c r="D2382" s="97">
        <v>70.180000000000007</v>
      </c>
    </row>
    <row r="2383" spans="1:4">
      <c r="A2383" s="26">
        <v>37949</v>
      </c>
      <c r="B2383" s="31" t="s">
        <v>2435</v>
      </c>
      <c r="C2383" s="26" t="s">
        <v>55</v>
      </c>
      <c r="D2383" s="97">
        <v>2.59</v>
      </c>
    </row>
    <row r="2384" spans="1:4">
      <c r="A2384" s="26">
        <v>3526</v>
      </c>
      <c r="B2384" s="31" t="s">
        <v>2436</v>
      </c>
      <c r="C2384" s="26" t="s">
        <v>55</v>
      </c>
      <c r="D2384" s="97">
        <v>3.56</v>
      </c>
    </row>
    <row r="2385" spans="1:4">
      <c r="A2385" s="26">
        <v>3509</v>
      </c>
      <c r="B2385" s="31" t="s">
        <v>2437</v>
      </c>
      <c r="C2385" s="26" t="s">
        <v>55</v>
      </c>
      <c r="D2385" s="97">
        <v>8.09</v>
      </c>
    </row>
    <row r="2386" spans="1:4">
      <c r="A2386" s="26">
        <v>3530</v>
      </c>
      <c r="B2386" s="31" t="s">
        <v>2438</v>
      </c>
      <c r="C2386" s="26" t="s">
        <v>55</v>
      </c>
      <c r="D2386" s="97">
        <v>219.61</v>
      </c>
    </row>
    <row r="2387" spans="1:4">
      <c r="A2387" s="26">
        <v>3542</v>
      </c>
      <c r="B2387" s="31" t="s">
        <v>2439</v>
      </c>
      <c r="C2387" s="26" t="s">
        <v>55</v>
      </c>
      <c r="D2387" s="97">
        <v>0.63</v>
      </c>
    </row>
    <row r="2388" spans="1:4">
      <c r="A2388" s="26">
        <v>3529</v>
      </c>
      <c r="B2388" s="31" t="s">
        <v>2440</v>
      </c>
      <c r="C2388" s="26" t="s">
        <v>55</v>
      </c>
      <c r="D2388" s="97">
        <v>0.77</v>
      </c>
    </row>
    <row r="2389" spans="1:4">
      <c r="A2389" s="26">
        <v>3536</v>
      </c>
      <c r="B2389" s="31" t="s">
        <v>2441</v>
      </c>
      <c r="C2389" s="26" t="s">
        <v>55</v>
      </c>
      <c r="D2389" s="97">
        <v>2.57</v>
      </c>
    </row>
    <row r="2390" spans="1:4">
      <c r="A2390" s="26">
        <v>3535</v>
      </c>
      <c r="B2390" s="31" t="s">
        <v>2442</v>
      </c>
      <c r="C2390" s="26" t="s">
        <v>55</v>
      </c>
      <c r="D2390" s="97">
        <v>6.27</v>
      </c>
    </row>
    <row r="2391" spans="1:4">
      <c r="A2391" s="26">
        <v>3540</v>
      </c>
      <c r="B2391" s="31" t="s">
        <v>2443</v>
      </c>
      <c r="C2391" s="26" t="s">
        <v>55</v>
      </c>
      <c r="D2391" s="97">
        <v>5.3</v>
      </c>
    </row>
    <row r="2392" spans="1:4">
      <c r="A2392" s="26">
        <v>3539</v>
      </c>
      <c r="B2392" s="31" t="s">
        <v>2444</v>
      </c>
      <c r="C2392" s="26" t="s">
        <v>55</v>
      </c>
      <c r="D2392" s="97">
        <v>30.74</v>
      </c>
    </row>
    <row r="2393" spans="1:4">
      <c r="A2393" s="26">
        <v>3513</v>
      </c>
      <c r="B2393" s="31" t="s">
        <v>2445</v>
      </c>
      <c r="C2393" s="26" t="s">
        <v>55</v>
      </c>
      <c r="D2393" s="97">
        <v>108.38</v>
      </c>
    </row>
    <row r="2394" spans="1:4">
      <c r="A2394" s="26">
        <v>3510</v>
      </c>
      <c r="B2394" s="31" t="s">
        <v>2446</v>
      </c>
      <c r="C2394" s="26" t="s">
        <v>55</v>
      </c>
      <c r="D2394" s="97">
        <v>13.38</v>
      </c>
    </row>
    <row r="2395" spans="1:4" ht="25.5">
      <c r="A2395" s="26">
        <v>38913</v>
      </c>
      <c r="B2395" s="31" t="s">
        <v>2447</v>
      </c>
      <c r="C2395" s="26" t="s">
        <v>55</v>
      </c>
      <c r="D2395" s="97">
        <v>9.42</v>
      </c>
    </row>
    <row r="2396" spans="1:4" ht="25.5">
      <c r="A2396" s="26">
        <v>38914</v>
      </c>
      <c r="B2396" s="31" t="s">
        <v>2448</v>
      </c>
      <c r="C2396" s="26" t="s">
        <v>55</v>
      </c>
      <c r="D2396" s="97">
        <v>11.57</v>
      </c>
    </row>
    <row r="2397" spans="1:4" ht="25.5">
      <c r="A2397" s="26">
        <v>38915</v>
      </c>
      <c r="B2397" s="31" t="s">
        <v>2449</v>
      </c>
      <c r="C2397" s="26" t="s">
        <v>55</v>
      </c>
      <c r="D2397" s="97">
        <v>22.29</v>
      </c>
    </row>
    <row r="2398" spans="1:4" ht="25.5">
      <c r="A2398" s="26">
        <v>38916</v>
      </c>
      <c r="B2398" s="31" t="s">
        <v>2450</v>
      </c>
      <c r="C2398" s="26" t="s">
        <v>55</v>
      </c>
      <c r="D2398" s="97">
        <v>30.85</v>
      </c>
    </row>
    <row r="2399" spans="1:4" ht="25.5">
      <c r="A2399" s="26">
        <v>39300</v>
      </c>
      <c r="B2399" s="31" t="s">
        <v>2451</v>
      </c>
      <c r="C2399" s="26" t="s">
        <v>55</v>
      </c>
      <c r="D2399" s="97">
        <v>8.41</v>
      </c>
    </row>
    <row r="2400" spans="1:4" ht="25.5">
      <c r="A2400" s="26">
        <v>39301</v>
      </c>
      <c r="B2400" s="31" t="s">
        <v>2452</v>
      </c>
      <c r="C2400" s="26" t="s">
        <v>55</v>
      </c>
      <c r="D2400" s="97">
        <v>11.26</v>
      </c>
    </row>
    <row r="2401" spans="1:4" ht="25.5">
      <c r="A2401" s="26">
        <v>39302</v>
      </c>
      <c r="B2401" s="31" t="s">
        <v>2453</v>
      </c>
      <c r="C2401" s="26" t="s">
        <v>55</v>
      </c>
      <c r="D2401" s="97">
        <v>20.47</v>
      </c>
    </row>
    <row r="2402" spans="1:4" ht="25.5">
      <c r="A2402" s="26">
        <v>38941</v>
      </c>
      <c r="B2402" s="31" t="s">
        <v>4957</v>
      </c>
      <c r="C2402" s="26" t="s">
        <v>55</v>
      </c>
      <c r="D2402" s="97">
        <v>15.2</v>
      </c>
    </row>
    <row r="2403" spans="1:4" ht="25.5">
      <c r="A2403" s="26">
        <v>38923</v>
      </c>
      <c r="B2403" s="31" t="s">
        <v>2454</v>
      </c>
      <c r="C2403" s="26" t="s">
        <v>55</v>
      </c>
      <c r="D2403" s="97">
        <v>10.08</v>
      </c>
    </row>
    <row r="2404" spans="1:4" ht="25.5">
      <c r="A2404" s="26">
        <v>38925</v>
      </c>
      <c r="B2404" s="31" t="s">
        <v>2455</v>
      </c>
      <c r="C2404" s="26" t="s">
        <v>55</v>
      </c>
      <c r="D2404" s="97">
        <v>11.7</v>
      </c>
    </row>
    <row r="2405" spans="1:4" ht="25.5">
      <c r="A2405" s="26">
        <v>38926</v>
      </c>
      <c r="B2405" s="31" t="s">
        <v>2456</v>
      </c>
      <c r="C2405" s="26" t="s">
        <v>55</v>
      </c>
      <c r="D2405" s="97">
        <v>13.87</v>
      </c>
    </row>
    <row r="2406" spans="1:4" ht="25.5">
      <c r="A2406" s="26">
        <v>38927</v>
      </c>
      <c r="B2406" s="31" t="s">
        <v>2457</v>
      </c>
      <c r="C2406" s="26" t="s">
        <v>55</v>
      </c>
      <c r="D2406" s="97">
        <v>17.52</v>
      </c>
    </row>
    <row r="2407" spans="1:4" ht="25.5">
      <c r="A2407" s="26">
        <v>39304</v>
      </c>
      <c r="B2407" s="31" t="s">
        <v>2458</v>
      </c>
      <c r="C2407" s="26" t="s">
        <v>55</v>
      </c>
      <c r="D2407" s="97">
        <v>9.9499999999999993</v>
      </c>
    </row>
    <row r="2408" spans="1:4" ht="25.5">
      <c r="A2408" s="26">
        <v>39305</v>
      </c>
      <c r="B2408" s="31" t="s">
        <v>2459</v>
      </c>
      <c r="C2408" s="26" t="s">
        <v>55</v>
      </c>
      <c r="D2408" s="97">
        <v>10.91</v>
      </c>
    </row>
    <row r="2409" spans="1:4" ht="25.5">
      <c r="A2409" s="26">
        <v>39306</v>
      </c>
      <c r="B2409" s="31" t="s">
        <v>2460</v>
      </c>
      <c r="C2409" s="26" t="s">
        <v>55</v>
      </c>
      <c r="D2409" s="97">
        <v>14.67</v>
      </c>
    </row>
    <row r="2410" spans="1:4" ht="25.5">
      <c r="A2410" s="26">
        <v>38928</v>
      </c>
      <c r="B2410" s="31" t="s">
        <v>2461</v>
      </c>
      <c r="C2410" s="26" t="s">
        <v>55</v>
      </c>
      <c r="D2410" s="97">
        <v>19.39</v>
      </c>
    </row>
    <row r="2411" spans="1:4" ht="25.5">
      <c r="A2411" s="26">
        <v>38917</v>
      </c>
      <c r="B2411" s="31" t="s">
        <v>4958</v>
      </c>
      <c r="C2411" s="26" t="s">
        <v>55</v>
      </c>
      <c r="D2411" s="97">
        <v>10.84</v>
      </c>
    </row>
    <row r="2412" spans="1:4" ht="25.5">
      <c r="A2412" s="26">
        <v>38919</v>
      </c>
      <c r="B2412" s="31" t="s">
        <v>4959</v>
      </c>
      <c r="C2412" s="26" t="s">
        <v>55</v>
      </c>
      <c r="D2412" s="97">
        <v>12.72</v>
      </c>
    </row>
    <row r="2413" spans="1:4" ht="25.5">
      <c r="A2413" s="26">
        <v>38922</v>
      </c>
      <c r="B2413" s="31" t="s">
        <v>4960</v>
      </c>
      <c r="C2413" s="26" t="s">
        <v>55</v>
      </c>
      <c r="D2413" s="97">
        <v>17.07</v>
      </c>
    </row>
    <row r="2414" spans="1:4">
      <c r="A2414" s="26">
        <v>20151</v>
      </c>
      <c r="B2414" s="31" t="s">
        <v>2462</v>
      </c>
      <c r="C2414" s="26" t="s">
        <v>55</v>
      </c>
      <c r="D2414" s="97">
        <v>23.77</v>
      </c>
    </row>
    <row r="2415" spans="1:4">
      <c r="A2415" s="26">
        <v>20152</v>
      </c>
      <c r="B2415" s="31" t="s">
        <v>2463</v>
      </c>
      <c r="C2415" s="26" t="s">
        <v>55</v>
      </c>
      <c r="D2415" s="97">
        <v>86.02</v>
      </c>
    </row>
    <row r="2416" spans="1:4">
      <c r="A2416" s="26">
        <v>20148</v>
      </c>
      <c r="B2416" s="31" t="s">
        <v>2464</v>
      </c>
      <c r="C2416" s="26" t="s">
        <v>55</v>
      </c>
      <c r="D2416" s="97">
        <v>4.67</v>
      </c>
    </row>
    <row r="2417" spans="1:4">
      <c r="A2417" s="26">
        <v>20149</v>
      </c>
      <c r="B2417" s="31" t="s">
        <v>2465</v>
      </c>
      <c r="C2417" s="26" t="s">
        <v>55</v>
      </c>
      <c r="D2417" s="97">
        <v>7.81</v>
      </c>
    </row>
    <row r="2418" spans="1:4">
      <c r="A2418" s="26">
        <v>20150</v>
      </c>
      <c r="B2418" s="31" t="s">
        <v>2466</v>
      </c>
      <c r="C2418" s="26" t="s">
        <v>55</v>
      </c>
      <c r="D2418" s="97">
        <v>20.12</v>
      </c>
    </row>
    <row r="2419" spans="1:4">
      <c r="A2419" s="26">
        <v>20157</v>
      </c>
      <c r="B2419" s="31" t="s">
        <v>2467</v>
      </c>
      <c r="C2419" s="26" t="s">
        <v>55</v>
      </c>
      <c r="D2419" s="97">
        <v>22.58</v>
      </c>
    </row>
    <row r="2420" spans="1:4">
      <c r="A2420" s="26">
        <v>20158</v>
      </c>
      <c r="B2420" s="31" t="s">
        <v>2468</v>
      </c>
      <c r="C2420" s="26" t="s">
        <v>55</v>
      </c>
      <c r="D2420" s="97">
        <v>89.67</v>
      </c>
    </row>
    <row r="2421" spans="1:4">
      <c r="A2421" s="26">
        <v>20154</v>
      </c>
      <c r="B2421" s="31" t="s">
        <v>2469</v>
      </c>
      <c r="C2421" s="26" t="s">
        <v>55</v>
      </c>
      <c r="D2421" s="97">
        <v>4.57</v>
      </c>
    </row>
    <row r="2422" spans="1:4">
      <c r="A2422" s="26">
        <v>20155</v>
      </c>
      <c r="B2422" s="31" t="s">
        <v>2470</v>
      </c>
      <c r="C2422" s="26" t="s">
        <v>55</v>
      </c>
      <c r="D2422" s="97">
        <v>6.97</v>
      </c>
    </row>
    <row r="2423" spans="1:4">
      <c r="A2423" s="26">
        <v>20156</v>
      </c>
      <c r="B2423" s="31" t="s">
        <v>2471</v>
      </c>
      <c r="C2423" s="26" t="s">
        <v>55</v>
      </c>
      <c r="D2423" s="97">
        <v>19.59</v>
      </c>
    </row>
    <row r="2424" spans="1:4">
      <c r="A2424" s="26">
        <v>3499</v>
      </c>
      <c r="B2424" s="31" t="s">
        <v>2472</v>
      </c>
      <c r="C2424" s="26" t="s">
        <v>55</v>
      </c>
      <c r="D2424" s="97">
        <v>1.2</v>
      </c>
    </row>
    <row r="2425" spans="1:4">
      <c r="A2425" s="26">
        <v>3500</v>
      </c>
      <c r="B2425" s="31" t="s">
        <v>2473</v>
      </c>
      <c r="C2425" s="26" t="s">
        <v>55</v>
      </c>
      <c r="D2425" s="97">
        <v>1.59</v>
      </c>
    </row>
    <row r="2426" spans="1:4">
      <c r="A2426" s="26">
        <v>3501</v>
      </c>
      <c r="B2426" s="31" t="s">
        <v>2474</v>
      </c>
      <c r="C2426" s="26" t="s">
        <v>55</v>
      </c>
      <c r="D2426" s="97">
        <v>4.4000000000000004</v>
      </c>
    </row>
    <row r="2427" spans="1:4">
      <c r="A2427" s="26">
        <v>3502</v>
      </c>
      <c r="B2427" s="31" t="s">
        <v>2475</v>
      </c>
      <c r="C2427" s="26" t="s">
        <v>55</v>
      </c>
      <c r="D2427" s="97">
        <v>6.33</v>
      </c>
    </row>
    <row r="2428" spans="1:4">
      <c r="A2428" s="26">
        <v>3503</v>
      </c>
      <c r="B2428" s="31" t="s">
        <v>2476</v>
      </c>
      <c r="C2428" s="26" t="s">
        <v>55</v>
      </c>
      <c r="D2428" s="97">
        <v>7.95</v>
      </c>
    </row>
    <row r="2429" spans="1:4">
      <c r="A2429" s="26">
        <v>3477</v>
      </c>
      <c r="B2429" s="31" t="s">
        <v>2477</v>
      </c>
      <c r="C2429" s="26" t="s">
        <v>55</v>
      </c>
      <c r="D2429" s="97">
        <v>28.88</v>
      </c>
    </row>
    <row r="2430" spans="1:4">
      <c r="A2430" s="26">
        <v>3478</v>
      </c>
      <c r="B2430" s="31" t="s">
        <v>2478</v>
      </c>
      <c r="C2430" s="26" t="s">
        <v>55</v>
      </c>
      <c r="D2430" s="97">
        <v>69.25</v>
      </c>
    </row>
    <row r="2431" spans="1:4">
      <c r="A2431" s="26">
        <v>3525</v>
      </c>
      <c r="B2431" s="31" t="s">
        <v>2479</v>
      </c>
      <c r="C2431" s="26" t="s">
        <v>55</v>
      </c>
      <c r="D2431" s="97">
        <v>85.47</v>
      </c>
    </row>
    <row r="2432" spans="1:4">
      <c r="A2432" s="26">
        <v>3511</v>
      </c>
      <c r="B2432" s="31" t="s">
        <v>2480</v>
      </c>
      <c r="C2432" s="26" t="s">
        <v>55</v>
      </c>
      <c r="D2432" s="97">
        <v>90.65</v>
      </c>
    </row>
    <row r="2433" spans="1:4" ht="25.5">
      <c r="A2433" s="26">
        <v>12032</v>
      </c>
      <c r="B2433" s="31" t="s">
        <v>2481</v>
      </c>
      <c r="C2433" s="26" t="s">
        <v>64</v>
      </c>
      <c r="D2433" s="97">
        <v>50.93</v>
      </c>
    </row>
    <row r="2434" spans="1:4" ht="25.5">
      <c r="A2434" s="26">
        <v>12030</v>
      </c>
      <c r="B2434" s="31" t="s">
        <v>2482</v>
      </c>
      <c r="C2434" s="26" t="s">
        <v>64</v>
      </c>
      <c r="D2434" s="97">
        <v>47.85</v>
      </c>
    </row>
    <row r="2435" spans="1:4" ht="25.5">
      <c r="A2435" s="26">
        <v>10908</v>
      </c>
      <c r="B2435" s="31" t="s">
        <v>2483</v>
      </c>
      <c r="C2435" s="26" t="s">
        <v>55</v>
      </c>
      <c r="D2435" s="97">
        <v>22.2</v>
      </c>
    </row>
    <row r="2436" spans="1:4" ht="25.5">
      <c r="A2436" s="26">
        <v>10909</v>
      </c>
      <c r="B2436" s="31" t="s">
        <v>2484</v>
      </c>
      <c r="C2436" s="26" t="s">
        <v>55</v>
      </c>
      <c r="D2436" s="97">
        <v>25.82</v>
      </c>
    </row>
    <row r="2437" spans="1:4" ht="25.5">
      <c r="A2437" s="26">
        <v>3669</v>
      </c>
      <c r="B2437" s="31" t="s">
        <v>2485</v>
      </c>
      <c r="C2437" s="26" t="s">
        <v>55</v>
      </c>
      <c r="D2437" s="97">
        <v>15.86</v>
      </c>
    </row>
    <row r="2438" spans="1:4">
      <c r="A2438" s="26">
        <v>20139</v>
      </c>
      <c r="B2438" s="31" t="s">
        <v>2486</v>
      </c>
      <c r="C2438" s="26" t="s">
        <v>55</v>
      </c>
      <c r="D2438" s="97">
        <v>136.41999999999999</v>
      </c>
    </row>
    <row r="2439" spans="1:4">
      <c r="A2439" s="26">
        <v>3668</v>
      </c>
      <c r="B2439" s="31" t="s">
        <v>2487</v>
      </c>
      <c r="C2439" s="26" t="s">
        <v>55</v>
      </c>
      <c r="D2439" s="97">
        <v>48.73</v>
      </c>
    </row>
    <row r="2440" spans="1:4">
      <c r="A2440" s="26">
        <v>10911</v>
      </c>
      <c r="B2440" s="31" t="s">
        <v>2488</v>
      </c>
      <c r="C2440" s="26" t="s">
        <v>55</v>
      </c>
      <c r="D2440" s="97">
        <v>21.36</v>
      </c>
    </row>
    <row r="2441" spans="1:4">
      <c r="A2441" s="26">
        <v>3659</v>
      </c>
      <c r="B2441" s="31" t="s">
        <v>2489</v>
      </c>
      <c r="C2441" s="26" t="s">
        <v>55</v>
      </c>
      <c r="D2441" s="97">
        <v>21.77</v>
      </c>
    </row>
    <row r="2442" spans="1:4">
      <c r="A2442" s="26">
        <v>3660</v>
      </c>
      <c r="B2442" s="31" t="s">
        <v>2490</v>
      </c>
      <c r="C2442" s="26" t="s">
        <v>55</v>
      </c>
      <c r="D2442" s="97">
        <v>28.14</v>
      </c>
    </row>
    <row r="2443" spans="1:4">
      <c r="A2443" s="26">
        <v>20144</v>
      </c>
      <c r="B2443" s="31" t="s">
        <v>2491</v>
      </c>
      <c r="C2443" s="26" t="s">
        <v>55</v>
      </c>
      <c r="D2443" s="97">
        <v>63.03</v>
      </c>
    </row>
    <row r="2444" spans="1:4">
      <c r="A2444" s="26">
        <v>20143</v>
      </c>
      <c r="B2444" s="31" t="s">
        <v>2492</v>
      </c>
      <c r="C2444" s="26" t="s">
        <v>55</v>
      </c>
      <c r="D2444" s="97">
        <v>80.64</v>
      </c>
    </row>
    <row r="2445" spans="1:4">
      <c r="A2445" s="26">
        <v>20145</v>
      </c>
      <c r="B2445" s="31" t="s">
        <v>2493</v>
      </c>
      <c r="C2445" s="26" t="s">
        <v>55</v>
      </c>
      <c r="D2445" s="97">
        <v>155.56</v>
      </c>
    </row>
    <row r="2446" spans="1:4">
      <c r="A2446" s="26">
        <v>20146</v>
      </c>
      <c r="B2446" s="31" t="s">
        <v>2494</v>
      </c>
      <c r="C2446" s="26" t="s">
        <v>55</v>
      </c>
      <c r="D2446" s="97">
        <v>212.64</v>
      </c>
    </row>
    <row r="2447" spans="1:4">
      <c r="A2447" s="26">
        <v>20140</v>
      </c>
      <c r="B2447" s="31" t="s">
        <v>2495</v>
      </c>
      <c r="C2447" s="26" t="s">
        <v>55</v>
      </c>
      <c r="D2447" s="97">
        <v>9.9700000000000006</v>
      </c>
    </row>
    <row r="2448" spans="1:4">
      <c r="A2448" s="26">
        <v>20141</v>
      </c>
      <c r="B2448" s="31" t="s">
        <v>2496</v>
      </c>
      <c r="C2448" s="26" t="s">
        <v>55</v>
      </c>
      <c r="D2448" s="97">
        <v>24.43</v>
      </c>
    </row>
    <row r="2449" spans="1:4">
      <c r="A2449" s="26">
        <v>20142</v>
      </c>
      <c r="B2449" s="31" t="s">
        <v>2497</v>
      </c>
      <c r="C2449" s="26" t="s">
        <v>55</v>
      </c>
      <c r="D2449" s="97">
        <v>42.98</v>
      </c>
    </row>
    <row r="2450" spans="1:4">
      <c r="A2450" s="26">
        <v>3670</v>
      </c>
      <c r="B2450" s="31" t="s">
        <v>2498</v>
      </c>
      <c r="C2450" s="26" t="s">
        <v>55</v>
      </c>
      <c r="D2450" s="97">
        <v>27.95</v>
      </c>
    </row>
    <row r="2451" spans="1:4">
      <c r="A2451" s="26">
        <v>3666</v>
      </c>
      <c r="B2451" s="31" t="s">
        <v>2499</v>
      </c>
      <c r="C2451" s="26" t="s">
        <v>55</v>
      </c>
      <c r="D2451" s="97">
        <v>4.4000000000000004</v>
      </c>
    </row>
    <row r="2452" spans="1:4">
      <c r="A2452" s="26">
        <v>3662</v>
      </c>
      <c r="B2452" s="31" t="s">
        <v>2500</v>
      </c>
      <c r="C2452" s="26" t="s">
        <v>55</v>
      </c>
      <c r="D2452" s="97">
        <v>11.47</v>
      </c>
    </row>
    <row r="2453" spans="1:4">
      <c r="A2453" s="26">
        <v>3658</v>
      </c>
      <c r="B2453" s="31" t="s">
        <v>2501</v>
      </c>
      <c r="C2453" s="26" t="s">
        <v>55</v>
      </c>
      <c r="D2453" s="97">
        <v>21.73</v>
      </c>
    </row>
    <row r="2454" spans="1:4">
      <c r="A2454" s="26">
        <v>14157</v>
      </c>
      <c r="B2454" s="31" t="s">
        <v>2502</v>
      </c>
      <c r="C2454" s="26" t="s">
        <v>55</v>
      </c>
      <c r="D2454" s="97">
        <v>1.36</v>
      </c>
    </row>
    <row r="2455" spans="1:4" ht="25.5">
      <c r="A2455" s="26">
        <v>42696</v>
      </c>
      <c r="B2455" s="31" t="s">
        <v>2503</v>
      </c>
      <c r="C2455" s="26" t="s">
        <v>55</v>
      </c>
      <c r="D2455" s="97">
        <v>172.31</v>
      </c>
    </row>
    <row r="2456" spans="1:4">
      <c r="A2456" s="26">
        <v>39875</v>
      </c>
      <c r="B2456" s="31" t="s">
        <v>2504</v>
      </c>
      <c r="C2456" s="26" t="s">
        <v>55</v>
      </c>
      <c r="D2456" s="97">
        <v>614.15</v>
      </c>
    </row>
    <row r="2457" spans="1:4">
      <c r="A2457" s="26">
        <v>39876</v>
      </c>
      <c r="B2457" s="31" t="s">
        <v>2505</v>
      </c>
      <c r="C2457" s="26" t="s">
        <v>55</v>
      </c>
      <c r="D2457" s="97">
        <v>768.91</v>
      </c>
    </row>
    <row r="2458" spans="1:4">
      <c r="A2458" s="26">
        <v>39877</v>
      </c>
      <c r="B2458" s="31" t="s">
        <v>2506</v>
      </c>
      <c r="C2458" s="26" t="s">
        <v>55</v>
      </c>
      <c r="D2458" s="97">
        <v>1066.44</v>
      </c>
    </row>
    <row r="2459" spans="1:4">
      <c r="A2459" s="26">
        <v>39878</v>
      </c>
      <c r="B2459" s="31" t="s">
        <v>2507</v>
      </c>
      <c r="C2459" s="26" t="s">
        <v>55</v>
      </c>
      <c r="D2459" s="97">
        <v>1408.6</v>
      </c>
    </row>
    <row r="2460" spans="1:4">
      <c r="A2460" s="26">
        <v>39872</v>
      </c>
      <c r="B2460" s="31" t="s">
        <v>2508</v>
      </c>
      <c r="C2460" s="26" t="s">
        <v>55</v>
      </c>
      <c r="D2460" s="97">
        <v>421.16</v>
      </c>
    </row>
    <row r="2461" spans="1:4">
      <c r="A2461" s="26">
        <v>39873</v>
      </c>
      <c r="B2461" s="31" t="s">
        <v>2509</v>
      </c>
      <c r="C2461" s="26" t="s">
        <v>55</v>
      </c>
      <c r="D2461" s="97">
        <v>488.53</v>
      </c>
    </row>
    <row r="2462" spans="1:4">
      <c r="A2462" s="26">
        <v>39874</v>
      </c>
      <c r="B2462" s="31" t="s">
        <v>2510</v>
      </c>
      <c r="C2462" s="26" t="s">
        <v>55</v>
      </c>
      <c r="D2462" s="97">
        <v>536.58000000000004</v>
      </c>
    </row>
    <row r="2463" spans="1:4">
      <c r="A2463" s="26">
        <v>3674</v>
      </c>
      <c r="B2463" s="31" t="s">
        <v>2511</v>
      </c>
      <c r="C2463" s="26" t="s">
        <v>56</v>
      </c>
      <c r="D2463" s="97">
        <v>86.56</v>
      </c>
    </row>
    <row r="2464" spans="1:4">
      <c r="A2464" s="26">
        <v>3681</v>
      </c>
      <c r="B2464" s="31" t="s">
        <v>2512</v>
      </c>
      <c r="C2464" s="26" t="s">
        <v>56</v>
      </c>
      <c r="D2464" s="97">
        <v>128.78</v>
      </c>
    </row>
    <row r="2465" spans="1:4">
      <c r="A2465" s="26">
        <v>3676</v>
      </c>
      <c r="B2465" s="31" t="s">
        <v>2513</v>
      </c>
      <c r="C2465" s="26" t="s">
        <v>56</v>
      </c>
      <c r="D2465" s="97">
        <v>484.67</v>
      </c>
    </row>
    <row r="2466" spans="1:4">
      <c r="A2466" s="26">
        <v>3679</v>
      </c>
      <c r="B2466" s="31" t="s">
        <v>2514</v>
      </c>
      <c r="C2466" s="26" t="s">
        <v>56</v>
      </c>
      <c r="D2466" s="97">
        <v>400.97</v>
      </c>
    </row>
    <row r="2467" spans="1:4">
      <c r="A2467" s="26">
        <v>3672</v>
      </c>
      <c r="B2467" s="31" t="s">
        <v>2515</v>
      </c>
      <c r="C2467" s="26" t="s">
        <v>56</v>
      </c>
      <c r="D2467" s="97">
        <v>1.36</v>
      </c>
    </row>
    <row r="2468" spans="1:4">
      <c r="A2468" s="26">
        <v>3671</v>
      </c>
      <c r="B2468" s="31" t="s">
        <v>2516</v>
      </c>
      <c r="C2468" s="26" t="s">
        <v>56</v>
      </c>
      <c r="D2468" s="97">
        <v>1.29</v>
      </c>
    </row>
    <row r="2469" spans="1:4">
      <c r="A2469" s="26">
        <v>3673</v>
      </c>
      <c r="B2469" s="31" t="s">
        <v>2517</v>
      </c>
      <c r="C2469" s="26" t="s">
        <v>56</v>
      </c>
      <c r="D2469" s="97">
        <v>2.02</v>
      </c>
    </row>
    <row r="2470" spans="1:4" ht="25.5">
      <c r="A2470" s="26">
        <v>38394</v>
      </c>
      <c r="B2470" s="31" t="s">
        <v>2518</v>
      </c>
      <c r="C2470" s="26" t="s">
        <v>55</v>
      </c>
      <c r="D2470" s="97">
        <v>363.84</v>
      </c>
    </row>
    <row r="2471" spans="1:4">
      <c r="A2471" s="26">
        <v>3729</v>
      </c>
      <c r="B2471" s="31" t="s">
        <v>2519</v>
      </c>
      <c r="C2471" s="26" t="s">
        <v>55</v>
      </c>
      <c r="D2471" s="97">
        <v>147.26</v>
      </c>
    </row>
    <row r="2472" spans="1:4" ht="38.25">
      <c r="A2472" s="26">
        <v>39357</v>
      </c>
      <c r="B2472" s="31" t="s">
        <v>2520</v>
      </c>
      <c r="C2472" s="26" t="s">
        <v>55</v>
      </c>
      <c r="D2472" s="97">
        <v>52.21</v>
      </c>
    </row>
    <row r="2473" spans="1:4" ht="38.25">
      <c r="A2473" s="26">
        <v>39358</v>
      </c>
      <c r="B2473" s="31" t="s">
        <v>2521</v>
      </c>
      <c r="C2473" s="26" t="s">
        <v>55</v>
      </c>
      <c r="D2473" s="97">
        <v>52.21</v>
      </c>
    </row>
    <row r="2474" spans="1:4" ht="38.25">
      <c r="A2474" s="26">
        <v>39355</v>
      </c>
      <c r="B2474" s="31" t="s">
        <v>2522</v>
      </c>
      <c r="C2474" s="26" t="s">
        <v>55</v>
      </c>
      <c r="D2474" s="98">
        <v>76.069999999999993</v>
      </c>
    </row>
    <row r="2475" spans="1:4" ht="38.25">
      <c r="A2475" s="26">
        <v>39356</v>
      </c>
      <c r="B2475" s="31" t="s">
        <v>2523</v>
      </c>
      <c r="C2475" s="26" t="s">
        <v>55</v>
      </c>
      <c r="D2475" s="98">
        <v>72.599999999999994</v>
      </c>
    </row>
    <row r="2476" spans="1:4" ht="38.25">
      <c r="A2476" s="26">
        <v>39353</v>
      </c>
      <c r="B2476" s="31" t="s">
        <v>2524</v>
      </c>
      <c r="C2476" s="26" t="s">
        <v>55</v>
      </c>
      <c r="D2476" s="97">
        <v>166.66</v>
      </c>
    </row>
    <row r="2477" spans="1:4" ht="38.25">
      <c r="A2477" s="26">
        <v>39354</v>
      </c>
      <c r="B2477" s="31" t="s">
        <v>2525</v>
      </c>
      <c r="C2477" s="26" t="s">
        <v>55</v>
      </c>
      <c r="D2477" s="97">
        <v>351.63</v>
      </c>
    </row>
    <row r="2478" spans="1:4">
      <c r="A2478" s="26">
        <v>39398</v>
      </c>
      <c r="B2478" s="31" t="s">
        <v>2526</v>
      </c>
      <c r="C2478" s="26" t="s">
        <v>55</v>
      </c>
      <c r="D2478" s="97">
        <v>83.04</v>
      </c>
    </row>
    <row r="2479" spans="1:4" ht="25.5">
      <c r="A2479" s="26">
        <v>13343</v>
      </c>
      <c r="B2479" s="31" t="s">
        <v>2527</v>
      </c>
      <c r="C2479" s="26" t="s">
        <v>55</v>
      </c>
      <c r="D2479" s="97">
        <v>47.19</v>
      </c>
    </row>
    <row r="2480" spans="1:4" ht="25.5">
      <c r="A2480" s="26">
        <v>12118</v>
      </c>
      <c r="B2480" s="31" t="s">
        <v>2528</v>
      </c>
      <c r="C2480" s="26" t="s">
        <v>55</v>
      </c>
      <c r="D2480" s="97">
        <v>26.14</v>
      </c>
    </row>
    <row r="2481" spans="1:4" ht="38.25">
      <c r="A2481" s="26">
        <v>39482</v>
      </c>
      <c r="B2481" s="31" t="s">
        <v>2529</v>
      </c>
      <c r="C2481" s="26" t="s">
        <v>55</v>
      </c>
      <c r="D2481" s="97">
        <v>555.99</v>
      </c>
    </row>
    <row r="2482" spans="1:4" ht="51">
      <c r="A2482" s="26">
        <v>39486</v>
      </c>
      <c r="B2482" s="31" t="s">
        <v>2530</v>
      </c>
      <c r="C2482" s="26" t="s">
        <v>55</v>
      </c>
      <c r="D2482" s="97">
        <v>453.76</v>
      </c>
    </row>
    <row r="2483" spans="1:4" ht="38.25">
      <c r="A2483" s="26">
        <v>39484</v>
      </c>
      <c r="B2483" s="31" t="s">
        <v>2531</v>
      </c>
      <c r="C2483" s="26" t="s">
        <v>55</v>
      </c>
      <c r="D2483" s="97">
        <v>555.99</v>
      </c>
    </row>
    <row r="2484" spans="1:4" ht="38.25">
      <c r="A2484" s="26">
        <v>39488</v>
      </c>
      <c r="B2484" s="31" t="s">
        <v>2532</v>
      </c>
      <c r="C2484" s="26" t="s">
        <v>55</v>
      </c>
      <c r="D2484" s="97">
        <v>461.19</v>
      </c>
    </row>
    <row r="2485" spans="1:4" ht="38.25">
      <c r="A2485" s="26">
        <v>39485</v>
      </c>
      <c r="B2485" s="31" t="s">
        <v>2533</v>
      </c>
      <c r="C2485" s="26" t="s">
        <v>55</v>
      </c>
      <c r="D2485" s="97">
        <v>555.99</v>
      </c>
    </row>
    <row r="2486" spans="1:4" ht="38.25">
      <c r="A2486" s="26">
        <v>39489</v>
      </c>
      <c r="B2486" s="31" t="s">
        <v>2534</v>
      </c>
      <c r="C2486" s="26" t="s">
        <v>55</v>
      </c>
      <c r="D2486" s="97">
        <v>469.01</v>
      </c>
    </row>
    <row r="2487" spans="1:4" ht="51">
      <c r="A2487" s="26">
        <v>39490</v>
      </c>
      <c r="B2487" s="31" t="s">
        <v>2535</v>
      </c>
      <c r="C2487" s="26" t="s">
        <v>55</v>
      </c>
      <c r="D2487" s="97">
        <v>698.89</v>
      </c>
    </row>
    <row r="2488" spans="1:4" ht="51">
      <c r="A2488" s="26">
        <v>39494</v>
      </c>
      <c r="B2488" s="31" t="s">
        <v>2536</v>
      </c>
      <c r="C2488" s="26" t="s">
        <v>55</v>
      </c>
      <c r="D2488" s="97">
        <v>501.86</v>
      </c>
    </row>
    <row r="2489" spans="1:4" ht="51">
      <c r="A2489" s="26">
        <v>39495</v>
      </c>
      <c r="B2489" s="31" t="s">
        <v>2537</v>
      </c>
      <c r="C2489" s="26" t="s">
        <v>55</v>
      </c>
      <c r="D2489" s="97">
        <v>565.53</v>
      </c>
    </row>
    <row r="2490" spans="1:4" ht="51">
      <c r="A2490" s="26">
        <v>39496</v>
      </c>
      <c r="B2490" s="31" t="s">
        <v>2538</v>
      </c>
      <c r="C2490" s="26" t="s">
        <v>55</v>
      </c>
      <c r="D2490" s="97">
        <v>622.08000000000004</v>
      </c>
    </row>
    <row r="2491" spans="1:4" ht="51">
      <c r="A2491" s="26">
        <v>39492</v>
      </c>
      <c r="B2491" s="31" t="s">
        <v>2539</v>
      </c>
      <c r="C2491" s="26" t="s">
        <v>55</v>
      </c>
      <c r="D2491" s="97">
        <v>720.2</v>
      </c>
    </row>
    <row r="2492" spans="1:4" ht="51">
      <c r="A2492" s="26">
        <v>39497</v>
      </c>
      <c r="B2492" s="31" t="s">
        <v>2540</v>
      </c>
      <c r="C2492" s="26" t="s">
        <v>55</v>
      </c>
      <c r="D2492" s="97">
        <v>650.53</v>
      </c>
    </row>
    <row r="2493" spans="1:4" ht="51">
      <c r="A2493" s="26">
        <v>39493</v>
      </c>
      <c r="B2493" s="31" t="s">
        <v>2541</v>
      </c>
      <c r="C2493" s="26" t="s">
        <v>55</v>
      </c>
      <c r="D2493" s="97">
        <v>772.48</v>
      </c>
    </row>
    <row r="2494" spans="1:4" ht="38.25">
      <c r="A2494" s="26">
        <v>39500</v>
      </c>
      <c r="B2494" s="31" t="s">
        <v>2542</v>
      </c>
      <c r="C2494" s="26" t="s">
        <v>55</v>
      </c>
      <c r="D2494" s="97">
        <v>842.84</v>
      </c>
    </row>
    <row r="2495" spans="1:4" ht="51">
      <c r="A2495" s="26">
        <v>39498</v>
      </c>
      <c r="B2495" s="31" t="s">
        <v>2543</v>
      </c>
      <c r="C2495" s="26" t="s">
        <v>55</v>
      </c>
      <c r="D2495" s="97">
        <v>1039.51</v>
      </c>
    </row>
    <row r="2496" spans="1:4" ht="38.25">
      <c r="A2496" s="26">
        <v>43628</v>
      </c>
      <c r="B2496" s="31" t="s">
        <v>2544</v>
      </c>
      <c r="C2496" s="26" t="s">
        <v>55</v>
      </c>
      <c r="D2496" s="97">
        <v>819.35</v>
      </c>
    </row>
    <row r="2497" spans="1:4" ht="38.25">
      <c r="A2497" s="26">
        <v>39501</v>
      </c>
      <c r="B2497" s="31" t="s">
        <v>2545</v>
      </c>
      <c r="C2497" s="26" t="s">
        <v>55</v>
      </c>
      <c r="D2497" s="97">
        <v>865.67</v>
      </c>
    </row>
    <row r="2498" spans="1:4" ht="51">
      <c r="A2498" s="26">
        <v>39499</v>
      </c>
      <c r="B2498" s="31" t="s">
        <v>2546</v>
      </c>
      <c r="C2498" s="26" t="s">
        <v>55</v>
      </c>
      <c r="D2498" s="97">
        <v>1054.27</v>
      </c>
    </row>
    <row r="2499" spans="1:4" ht="38.25">
      <c r="A2499" s="26">
        <v>43621</v>
      </c>
      <c r="B2499" s="31" t="s">
        <v>2547</v>
      </c>
      <c r="C2499" s="26" t="s">
        <v>55</v>
      </c>
      <c r="D2499" s="97">
        <v>870.56</v>
      </c>
    </row>
    <row r="2500" spans="1:4" ht="25.5">
      <c r="A2500" s="26">
        <v>3733</v>
      </c>
      <c r="B2500" s="31" t="s">
        <v>2548</v>
      </c>
      <c r="C2500" s="26" t="s">
        <v>62</v>
      </c>
      <c r="D2500" s="97">
        <v>80.8</v>
      </c>
    </row>
    <row r="2501" spans="1:4">
      <c r="A2501" s="26">
        <v>3731</v>
      </c>
      <c r="B2501" s="31" t="s">
        <v>4961</v>
      </c>
      <c r="C2501" s="26" t="s">
        <v>62</v>
      </c>
      <c r="D2501" s="97">
        <v>75</v>
      </c>
    </row>
    <row r="2502" spans="1:4">
      <c r="A2502" s="26">
        <v>38137</v>
      </c>
      <c r="B2502" s="31" t="s">
        <v>4962</v>
      </c>
      <c r="C2502" s="26" t="s">
        <v>62</v>
      </c>
      <c r="D2502" s="97">
        <v>75.44</v>
      </c>
    </row>
    <row r="2503" spans="1:4">
      <c r="A2503" s="26">
        <v>38138</v>
      </c>
      <c r="B2503" s="31" t="s">
        <v>4963</v>
      </c>
      <c r="C2503" s="26" t="s">
        <v>62</v>
      </c>
      <c r="D2503" s="97">
        <v>74.08</v>
      </c>
    </row>
    <row r="2504" spans="1:4" ht="25.5">
      <c r="A2504" s="26">
        <v>3736</v>
      </c>
      <c r="B2504" s="31" t="s">
        <v>2549</v>
      </c>
      <c r="C2504" s="26" t="s">
        <v>62</v>
      </c>
      <c r="D2504" s="97">
        <v>45.8</v>
      </c>
    </row>
    <row r="2505" spans="1:4" ht="25.5">
      <c r="A2505" s="26">
        <v>3741</v>
      </c>
      <c r="B2505" s="31" t="s">
        <v>2550</v>
      </c>
      <c r="C2505" s="26" t="s">
        <v>62</v>
      </c>
      <c r="D2505" s="97">
        <v>47.74</v>
      </c>
    </row>
    <row r="2506" spans="1:4" ht="25.5">
      <c r="A2506" s="26">
        <v>3745</v>
      </c>
      <c r="B2506" s="31" t="s">
        <v>2551</v>
      </c>
      <c r="C2506" s="26" t="s">
        <v>62</v>
      </c>
      <c r="D2506" s="97">
        <v>51.48</v>
      </c>
    </row>
    <row r="2507" spans="1:4" ht="25.5">
      <c r="A2507" s="26">
        <v>3743</v>
      </c>
      <c r="B2507" s="31" t="s">
        <v>2552</v>
      </c>
      <c r="C2507" s="26" t="s">
        <v>62</v>
      </c>
      <c r="D2507" s="97">
        <v>47.57</v>
      </c>
    </row>
    <row r="2508" spans="1:4" ht="25.5">
      <c r="A2508" s="26">
        <v>3744</v>
      </c>
      <c r="B2508" s="31" t="s">
        <v>2553</v>
      </c>
      <c r="C2508" s="26" t="s">
        <v>62</v>
      </c>
      <c r="D2508" s="97">
        <v>52.36</v>
      </c>
    </row>
    <row r="2509" spans="1:4" ht="25.5">
      <c r="A2509" s="26">
        <v>3739</v>
      </c>
      <c r="B2509" s="31" t="s">
        <v>2554</v>
      </c>
      <c r="C2509" s="26" t="s">
        <v>62</v>
      </c>
      <c r="D2509" s="97">
        <v>55.03</v>
      </c>
    </row>
    <row r="2510" spans="1:4" ht="25.5">
      <c r="A2510" s="26">
        <v>3737</v>
      </c>
      <c r="B2510" s="31" t="s">
        <v>2555</v>
      </c>
      <c r="C2510" s="26" t="s">
        <v>62</v>
      </c>
      <c r="D2510" s="97">
        <v>57.69</v>
      </c>
    </row>
    <row r="2511" spans="1:4" ht="25.5">
      <c r="A2511" s="26">
        <v>3738</v>
      </c>
      <c r="B2511" s="31" t="s">
        <v>2556</v>
      </c>
      <c r="C2511" s="26" t="s">
        <v>62</v>
      </c>
      <c r="D2511" s="98">
        <v>66.56</v>
      </c>
    </row>
    <row r="2512" spans="1:4" ht="25.5">
      <c r="A2512" s="26">
        <v>3747</v>
      </c>
      <c r="B2512" s="31" t="s">
        <v>2557</v>
      </c>
      <c r="C2512" s="26" t="s">
        <v>62</v>
      </c>
      <c r="D2512" s="97">
        <v>52.36</v>
      </c>
    </row>
    <row r="2513" spans="1:4" ht="25.5">
      <c r="A2513" s="26">
        <v>11649</v>
      </c>
      <c r="B2513" s="31" t="s">
        <v>2558</v>
      </c>
      <c r="C2513" s="26" t="s">
        <v>55</v>
      </c>
      <c r="D2513" s="97">
        <v>379.89</v>
      </c>
    </row>
    <row r="2514" spans="1:4" ht="25.5">
      <c r="A2514" s="26">
        <v>11650</v>
      </c>
      <c r="B2514" s="31" t="s">
        <v>2559</v>
      </c>
      <c r="C2514" s="26" t="s">
        <v>55</v>
      </c>
      <c r="D2514" s="98">
        <v>647.5</v>
      </c>
    </row>
    <row r="2515" spans="1:4" ht="25.5">
      <c r="A2515" s="26">
        <v>3742</v>
      </c>
      <c r="B2515" s="31" t="s">
        <v>2560</v>
      </c>
      <c r="C2515" s="26" t="s">
        <v>62</v>
      </c>
      <c r="D2515" s="97">
        <v>69.05</v>
      </c>
    </row>
    <row r="2516" spans="1:4" ht="25.5">
      <c r="A2516" s="26">
        <v>3746</v>
      </c>
      <c r="B2516" s="31" t="s">
        <v>2561</v>
      </c>
      <c r="C2516" s="26" t="s">
        <v>62</v>
      </c>
      <c r="D2516" s="97">
        <v>80.62</v>
      </c>
    </row>
    <row r="2517" spans="1:4" ht="25.5">
      <c r="A2517" s="26">
        <v>21106</v>
      </c>
      <c r="B2517" s="31" t="s">
        <v>2562</v>
      </c>
      <c r="C2517" s="26" t="s">
        <v>57</v>
      </c>
      <c r="D2517" s="97">
        <v>32.119999999999997</v>
      </c>
    </row>
    <row r="2518" spans="1:4">
      <c r="A2518" s="26">
        <v>3753</v>
      </c>
      <c r="B2518" s="31" t="s">
        <v>2563</v>
      </c>
      <c r="C2518" s="26" t="s">
        <v>55</v>
      </c>
      <c r="D2518" s="97">
        <v>8.61</v>
      </c>
    </row>
    <row r="2519" spans="1:4">
      <c r="A2519" s="26">
        <v>39388</v>
      </c>
      <c r="B2519" s="31" t="s">
        <v>2564</v>
      </c>
      <c r="C2519" s="26" t="s">
        <v>55</v>
      </c>
      <c r="D2519" s="97">
        <v>6.92</v>
      </c>
    </row>
    <row r="2520" spans="1:4">
      <c r="A2520" s="26">
        <v>39387</v>
      </c>
      <c r="B2520" s="31" t="s">
        <v>2565</v>
      </c>
      <c r="C2520" s="26" t="s">
        <v>55</v>
      </c>
      <c r="D2520" s="97">
        <v>10.79</v>
      </c>
    </row>
    <row r="2521" spans="1:4">
      <c r="A2521" s="26">
        <v>39386</v>
      </c>
      <c r="B2521" s="31" t="s">
        <v>2566</v>
      </c>
      <c r="C2521" s="26" t="s">
        <v>55</v>
      </c>
      <c r="D2521" s="97">
        <v>7.52</v>
      </c>
    </row>
    <row r="2522" spans="1:4">
      <c r="A2522" s="26">
        <v>38194</v>
      </c>
      <c r="B2522" s="31" t="s">
        <v>2567</v>
      </c>
      <c r="C2522" s="26" t="s">
        <v>55</v>
      </c>
      <c r="D2522" s="97">
        <v>5.63</v>
      </c>
    </row>
    <row r="2523" spans="1:4">
      <c r="A2523" s="26">
        <v>38193</v>
      </c>
      <c r="B2523" s="31" t="s">
        <v>2568</v>
      </c>
      <c r="C2523" s="26" t="s">
        <v>55</v>
      </c>
      <c r="D2523" s="97">
        <v>4.8899999999999997</v>
      </c>
    </row>
    <row r="2524" spans="1:4">
      <c r="A2524" s="26">
        <v>3749</v>
      </c>
      <c r="B2524" s="31" t="s">
        <v>2569</v>
      </c>
      <c r="C2524" s="26" t="s">
        <v>55</v>
      </c>
      <c r="D2524" s="97">
        <v>40.49</v>
      </c>
    </row>
    <row r="2525" spans="1:4" ht="38.25">
      <c r="A2525" s="26">
        <v>746</v>
      </c>
      <c r="B2525" s="31" t="s">
        <v>2570</v>
      </c>
      <c r="C2525" s="26" t="s">
        <v>55</v>
      </c>
      <c r="D2525" s="97">
        <v>2423.85</v>
      </c>
    </row>
    <row r="2526" spans="1:4" ht="25.5">
      <c r="A2526" s="26">
        <v>20269</v>
      </c>
      <c r="B2526" s="31" t="s">
        <v>2571</v>
      </c>
      <c r="C2526" s="26" t="s">
        <v>55</v>
      </c>
      <c r="D2526" s="97">
        <v>96.89</v>
      </c>
    </row>
    <row r="2527" spans="1:4" ht="25.5">
      <c r="A2527" s="26">
        <v>20270</v>
      </c>
      <c r="B2527" s="31" t="s">
        <v>2572</v>
      </c>
      <c r="C2527" s="26" t="s">
        <v>55</v>
      </c>
      <c r="D2527" s="97">
        <v>107.06</v>
      </c>
    </row>
    <row r="2528" spans="1:4" ht="25.5">
      <c r="A2528" s="26">
        <v>11696</v>
      </c>
      <c r="B2528" s="31" t="s">
        <v>2573</v>
      </c>
      <c r="C2528" s="26" t="s">
        <v>55</v>
      </c>
      <c r="D2528" s="97">
        <v>171.38</v>
      </c>
    </row>
    <row r="2529" spans="1:4" ht="25.5">
      <c r="A2529" s="26">
        <v>10427</v>
      </c>
      <c r="B2529" s="31" t="s">
        <v>2574</v>
      </c>
      <c r="C2529" s="26" t="s">
        <v>55</v>
      </c>
      <c r="D2529" s="97">
        <v>479.59</v>
      </c>
    </row>
    <row r="2530" spans="1:4" ht="25.5">
      <c r="A2530" s="26">
        <v>10428</v>
      </c>
      <c r="B2530" s="31" t="s">
        <v>2575</v>
      </c>
      <c r="C2530" s="26" t="s">
        <v>55</v>
      </c>
      <c r="D2530" s="97">
        <v>494.13</v>
      </c>
    </row>
    <row r="2531" spans="1:4" ht="25.5">
      <c r="A2531" s="26">
        <v>36521</v>
      </c>
      <c r="B2531" s="31" t="s">
        <v>2576</v>
      </c>
      <c r="C2531" s="26" t="s">
        <v>55</v>
      </c>
      <c r="D2531" s="97">
        <v>154.16999999999999</v>
      </c>
    </row>
    <row r="2532" spans="1:4">
      <c r="A2532" s="26">
        <v>36794</v>
      </c>
      <c r="B2532" s="31" t="s">
        <v>2577</v>
      </c>
      <c r="C2532" s="26" t="s">
        <v>55</v>
      </c>
      <c r="D2532" s="97">
        <v>164.13</v>
      </c>
    </row>
    <row r="2533" spans="1:4">
      <c r="A2533" s="26">
        <v>10426</v>
      </c>
      <c r="B2533" s="31" t="s">
        <v>2578</v>
      </c>
      <c r="C2533" s="26" t="s">
        <v>55</v>
      </c>
      <c r="D2533" s="97">
        <v>183.79</v>
      </c>
    </row>
    <row r="2534" spans="1:4">
      <c r="A2534" s="26">
        <v>10425</v>
      </c>
      <c r="B2534" s="31" t="s">
        <v>2579</v>
      </c>
      <c r="C2534" s="26" t="s">
        <v>55</v>
      </c>
      <c r="D2534" s="97">
        <v>93.24</v>
      </c>
    </row>
    <row r="2535" spans="1:4">
      <c r="A2535" s="26">
        <v>10431</v>
      </c>
      <c r="B2535" s="31" t="s">
        <v>2580</v>
      </c>
      <c r="C2535" s="26" t="s">
        <v>55</v>
      </c>
      <c r="D2535" s="97">
        <v>319.22000000000003</v>
      </c>
    </row>
    <row r="2536" spans="1:4">
      <c r="A2536" s="26">
        <v>10429</v>
      </c>
      <c r="B2536" s="31" t="s">
        <v>2581</v>
      </c>
      <c r="C2536" s="26" t="s">
        <v>55</v>
      </c>
      <c r="D2536" s="97">
        <v>157.47999999999999</v>
      </c>
    </row>
    <row r="2537" spans="1:4">
      <c r="A2537" s="26">
        <v>10853</v>
      </c>
      <c r="B2537" s="31" t="s">
        <v>2582</v>
      </c>
      <c r="C2537" s="26" t="s">
        <v>55</v>
      </c>
      <c r="D2537" s="97">
        <v>112.18</v>
      </c>
    </row>
    <row r="2538" spans="1:4">
      <c r="A2538" s="26">
        <v>5093</v>
      </c>
      <c r="B2538" s="31" t="s">
        <v>2583</v>
      </c>
      <c r="C2538" s="26" t="s">
        <v>63</v>
      </c>
      <c r="D2538" s="97">
        <v>16.18</v>
      </c>
    </row>
    <row r="2539" spans="1:4">
      <c r="A2539" s="26">
        <v>44331</v>
      </c>
      <c r="B2539" s="31" t="s">
        <v>2584</v>
      </c>
      <c r="C2539" s="26" t="s">
        <v>58</v>
      </c>
      <c r="D2539" s="97">
        <v>47.94</v>
      </c>
    </row>
    <row r="2540" spans="1:4" ht="25.5">
      <c r="A2540" s="26">
        <v>37768</v>
      </c>
      <c r="B2540" s="31" t="s">
        <v>2585</v>
      </c>
      <c r="C2540" s="26" t="s">
        <v>55</v>
      </c>
      <c r="D2540" s="97">
        <v>295000</v>
      </c>
    </row>
    <row r="2541" spans="1:4" ht="25.5">
      <c r="A2541" s="26">
        <v>37773</v>
      </c>
      <c r="B2541" s="31" t="s">
        <v>2586</v>
      </c>
      <c r="C2541" s="26" t="s">
        <v>55</v>
      </c>
      <c r="D2541" s="97">
        <v>250504.73</v>
      </c>
    </row>
    <row r="2542" spans="1:4" ht="25.5">
      <c r="A2542" s="26">
        <v>37769</v>
      </c>
      <c r="B2542" s="31" t="s">
        <v>2587</v>
      </c>
      <c r="C2542" s="26" t="s">
        <v>55</v>
      </c>
      <c r="D2542" s="97">
        <v>419376.48</v>
      </c>
    </row>
    <row r="2543" spans="1:4" ht="25.5">
      <c r="A2543" s="26">
        <v>37770</v>
      </c>
      <c r="B2543" s="31" t="s">
        <v>2588</v>
      </c>
      <c r="C2543" s="26" t="s">
        <v>55</v>
      </c>
      <c r="D2543" s="97">
        <v>711748.8</v>
      </c>
    </row>
    <row r="2544" spans="1:4">
      <c r="A2544" s="26">
        <v>38382</v>
      </c>
      <c r="B2544" s="31" t="s">
        <v>2589</v>
      </c>
      <c r="C2544" s="26" t="s">
        <v>55</v>
      </c>
      <c r="D2544" s="97">
        <v>13.24</v>
      </c>
    </row>
    <row r="2545" spans="1:4">
      <c r="A2545" s="26">
        <v>38383</v>
      </c>
      <c r="B2545" s="31" t="s">
        <v>2590</v>
      </c>
      <c r="C2545" s="26" t="s">
        <v>55</v>
      </c>
      <c r="D2545" s="97">
        <v>2.48</v>
      </c>
    </row>
    <row r="2546" spans="1:4">
      <c r="A2546" s="26">
        <v>3768</v>
      </c>
      <c r="B2546" s="31" t="s">
        <v>2591</v>
      </c>
      <c r="C2546" s="26" t="s">
        <v>55</v>
      </c>
      <c r="D2546" s="97">
        <v>4.6500000000000004</v>
      </c>
    </row>
    <row r="2547" spans="1:4">
      <c r="A2547" s="26">
        <v>3767</v>
      </c>
      <c r="B2547" s="31" t="s">
        <v>2592</v>
      </c>
      <c r="C2547" s="26" t="s">
        <v>55</v>
      </c>
      <c r="D2547" s="97">
        <v>1.56</v>
      </c>
    </row>
    <row r="2548" spans="1:4">
      <c r="A2548" s="26">
        <v>13192</v>
      </c>
      <c r="B2548" s="31" t="s">
        <v>2593</v>
      </c>
      <c r="C2548" s="26" t="s">
        <v>55</v>
      </c>
      <c r="D2548" s="97">
        <v>6227.64</v>
      </c>
    </row>
    <row r="2549" spans="1:4" ht="25.5">
      <c r="A2549" s="26">
        <v>38413</v>
      </c>
      <c r="B2549" s="31" t="s">
        <v>2594</v>
      </c>
      <c r="C2549" s="26" t="s">
        <v>55</v>
      </c>
      <c r="D2549" s="97">
        <v>1029.96</v>
      </c>
    </row>
    <row r="2550" spans="1:4" ht="38.25">
      <c r="A2550" s="26">
        <v>42440</v>
      </c>
      <c r="B2550" s="31" t="s">
        <v>2595</v>
      </c>
      <c r="C2550" s="26" t="s">
        <v>55</v>
      </c>
      <c r="D2550" s="97">
        <v>1235.9100000000001</v>
      </c>
    </row>
    <row r="2551" spans="1:4" ht="38.25">
      <c r="A2551" s="26">
        <v>20193</v>
      </c>
      <c r="B2551" s="31" t="s">
        <v>2596</v>
      </c>
      <c r="C2551" s="26" t="s">
        <v>71</v>
      </c>
      <c r="D2551" s="97">
        <v>22.5</v>
      </c>
    </row>
    <row r="2552" spans="1:4" ht="38.25">
      <c r="A2552" s="26">
        <v>10527</v>
      </c>
      <c r="B2552" s="31" t="s">
        <v>2597</v>
      </c>
      <c r="C2552" s="26" t="s">
        <v>72</v>
      </c>
      <c r="D2552" s="97">
        <v>30</v>
      </c>
    </row>
    <row r="2553" spans="1:4" ht="25.5">
      <c r="A2553" s="26">
        <v>41805</v>
      </c>
      <c r="B2553" s="31" t="s">
        <v>2598</v>
      </c>
      <c r="C2553" s="26" t="s">
        <v>61</v>
      </c>
      <c r="D2553" s="97">
        <v>862.5</v>
      </c>
    </row>
    <row r="2554" spans="1:4" ht="25.5">
      <c r="A2554" s="26">
        <v>40271</v>
      </c>
      <c r="B2554" s="31" t="s">
        <v>2599</v>
      </c>
      <c r="C2554" s="26" t="s">
        <v>73</v>
      </c>
      <c r="D2554" s="97">
        <v>22.96</v>
      </c>
    </row>
    <row r="2555" spans="1:4" ht="25.5">
      <c r="A2555" s="26">
        <v>40287</v>
      </c>
      <c r="B2555" s="31" t="s">
        <v>2600</v>
      </c>
      <c r="C2555" s="26" t="s">
        <v>61</v>
      </c>
      <c r="D2555" s="97">
        <v>8.84</v>
      </c>
    </row>
    <row r="2556" spans="1:4" ht="38.25">
      <c r="A2556" s="26">
        <v>4084</v>
      </c>
      <c r="B2556" s="31" t="s">
        <v>2601</v>
      </c>
      <c r="C2556" s="26" t="s">
        <v>60</v>
      </c>
      <c r="D2556" s="97">
        <v>2.75</v>
      </c>
    </row>
    <row r="2557" spans="1:4" ht="38.25">
      <c r="A2557" s="26">
        <v>743</v>
      </c>
      <c r="B2557" s="31" t="s">
        <v>2602</v>
      </c>
      <c r="C2557" s="26" t="s">
        <v>60</v>
      </c>
      <c r="D2557" s="97">
        <v>2.75</v>
      </c>
    </row>
    <row r="2558" spans="1:4" ht="38.25">
      <c r="A2558" s="26">
        <v>40293</v>
      </c>
      <c r="B2558" s="31" t="s">
        <v>2603</v>
      </c>
      <c r="C2558" s="26" t="s">
        <v>60</v>
      </c>
      <c r="D2558" s="98">
        <v>3.3</v>
      </c>
    </row>
    <row r="2559" spans="1:4" ht="38.25">
      <c r="A2559" s="26">
        <v>40294</v>
      </c>
      <c r="B2559" s="31" t="s">
        <v>2604</v>
      </c>
      <c r="C2559" s="26" t="s">
        <v>60</v>
      </c>
      <c r="D2559" s="97">
        <v>2.75</v>
      </c>
    </row>
    <row r="2560" spans="1:4" ht="38.25">
      <c r="A2560" s="26">
        <v>4085</v>
      </c>
      <c r="B2560" s="31" t="s">
        <v>2605</v>
      </c>
      <c r="C2560" s="26" t="s">
        <v>60</v>
      </c>
      <c r="D2560" s="97">
        <v>3.85</v>
      </c>
    </row>
    <row r="2561" spans="1:4" ht="25.5">
      <c r="A2561" s="26">
        <v>10779</v>
      </c>
      <c r="B2561" s="31" t="s">
        <v>2606</v>
      </c>
      <c r="C2561" s="26" t="s">
        <v>61</v>
      </c>
      <c r="D2561" s="97">
        <v>1523.12</v>
      </c>
    </row>
    <row r="2562" spans="1:4" ht="25.5">
      <c r="A2562" s="26">
        <v>10777</v>
      </c>
      <c r="B2562" s="31" t="s">
        <v>2607</v>
      </c>
      <c r="C2562" s="26" t="s">
        <v>61</v>
      </c>
      <c r="D2562" s="97">
        <v>1383.5</v>
      </c>
    </row>
    <row r="2563" spans="1:4" ht="25.5">
      <c r="A2563" s="26">
        <v>10775</v>
      </c>
      <c r="B2563" s="31" t="s">
        <v>2608</v>
      </c>
      <c r="C2563" s="26" t="s">
        <v>61</v>
      </c>
      <c r="D2563" s="97">
        <v>1218.5</v>
      </c>
    </row>
    <row r="2564" spans="1:4" ht="25.5">
      <c r="A2564" s="26">
        <v>10776</v>
      </c>
      <c r="B2564" s="31" t="s">
        <v>2609</v>
      </c>
      <c r="C2564" s="26" t="s">
        <v>61</v>
      </c>
      <c r="D2564" s="97">
        <v>951.95</v>
      </c>
    </row>
    <row r="2565" spans="1:4" ht="25.5">
      <c r="A2565" s="26">
        <v>10778</v>
      </c>
      <c r="B2565" s="31" t="s">
        <v>2610</v>
      </c>
      <c r="C2565" s="26" t="s">
        <v>61</v>
      </c>
      <c r="D2565" s="97">
        <v>1523.12</v>
      </c>
    </row>
    <row r="2566" spans="1:4" ht="25.5">
      <c r="A2566" s="26">
        <v>40339</v>
      </c>
      <c r="B2566" s="31" t="s">
        <v>2611</v>
      </c>
      <c r="C2566" s="26" t="s">
        <v>73</v>
      </c>
      <c r="D2566" s="97">
        <v>8.0500000000000007</v>
      </c>
    </row>
    <row r="2567" spans="1:4" ht="25.5">
      <c r="A2567" s="26">
        <v>10749</v>
      </c>
      <c r="B2567" s="31" t="s">
        <v>2612</v>
      </c>
      <c r="C2567" s="26" t="s">
        <v>73</v>
      </c>
      <c r="D2567" s="97">
        <v>26.62</v>
      </c>
    </row>
    <row r="2568" spans="1:4">
      <c r="A2568" s="26">
        <v>40290</v>
      </c>
      <c r="B2568" s="31" t="s">
        <v>2613</v>
      </c>
      <c r="C2568" s="26" t="s">
        <v>73</v>
      </c>
      <c r="D2568" s="97">
        <v>14.4</v>
      </c>
    </row>
    <row r="2569" spans="1:4" ht="25.5">
      <c r="A2569" s="26">
        <v>3346</v>
      </c>
      <c r="B2569" s="31" t="s">
        <v>2614</v>
      </c>
      <c r="C2569" s="26" t="s">
        <v>60</v>
      </c>
      <c r="D2569" s="97">
        <v>19.309999999999999</v>
      </c>
    </row>
    <row r="2570" spans="1:4" ht="25.5">
      <c r="A2570" s="26">
        <v>3348</v>
      </c>
      <c r="B2570" s="31" t="s">
        <v>2615</v>
      </c>
      <c r="C2570" s="26" t="s">
        <v>60</v>
      </c>
      <c r="D2570" s="97">
        <v>23.1</v>
      </c>
    </row>
    <row r="2571" spans="1:4">
      <c r="A2571" s="26">
        <v>39833</v>
      </c>
      <c r="B2571" s="31" t="s">
        <v>2616</v>
      </c>
      <c r="C2571" s="26" t="s">
        <v>60</v>
      </c>
      <c r="D2571" s="98">
        <v>31.64</v>
      </c>
    </row>
    <row r="2572" spans="1:4">
      <c r="A2572" s="26">
        <v>7252</v>
      </c>
      <c r="B2572" s="31" t="s">
        <v>2617</v>
      </c>
      <c r="C2572" s="26" t="s">
        <v>60</v>
      </c>
      <c r="D2572" s="97">
        <v>2.36</v>
      </c>
    </row>
    <row r="2573" spans="1:4">
      <c r="A2573" s="26">
        <v>7247</v>
      </c>
      <c r="B2573" s="31" t="s">
        <v>2618</v>
      </c>
      <c r="C2573" s="26" t="s">
        <v>60</v>
      </c>
      <c r="D2573" s="97">
        <v>2.36</v>
      </c>
    </row>
    <row r="2574" spans="1:4" ht="25.5">
      <c r="A2574" s="26">
        <v>40291</v>
      </c>
      <c r="B2574" s="31" t="s">
        <v>2619</v>
      </c>
      <c r="C2574" s="26" t="s">
        <v>73</v>
      </c>
      <c r="D2574" s="97">
        <v>750</v>
      </c>
    </row>
    <row r="2575" spans="1:4" ht="25.5">
      <c r="A2575" s="26">
        <v>40275</v>
      </c>
      <c r="B2575" s="31" t="s">
        <v>2620</v>
      </c>
      <c r="C2575" s="26" t="s">
        <v>73</v>
      </c>
      <c r="D2575" s="98">
        <v>24</v>
      </c>
    </row>
    <row r="2576" spans="1:4">
      <c r="A2576" s="26">
        <v>42408</v>
      </c>
      <c r="B2576" s="31" t="s">
        <v>2621</v>
      </c>
      <c r="C2576" s="26" t="s">
        <v>62</v>
      </c>
      <c r="D2576" s="98">
        <v>2.08</v>
      </c>
    </row>
    <row r="2577" spans="1:4">
      <c r="A2577" s="26">
        <v>3777</v>
      </c>
      <c r="B2577" s="31" t="s">
        <v>2622</v>
      </c>
      <c r="C2577" s="26" t="s">
        <v>62</v>
      </c>
      <c r="D2577" s="98">
        <v>1.5</v>
      </c>
    </row>
    <row r="2578" spans="1:4" ht="25.5">
      <c r="A2578" s="26">
        <v>44699</v>
      </c>
      <c r="B2578" s="31" t="s">
        <v>2623</v>
      </c>
      <c r="C2578" s="26" t="s">
        <v>57</v>
      </c>
      <c r="D2578" s="98">
        <v>46.55</v>
      </c>
    </row>
    <row r="2579" spans="1:4">
      <c r="A2579" s="26">
        <v>3798</v>
      </c>
      <c r="B2579" s="31" t="s">
        <v>2624</v>
      </c>
      <c r="C2579" s="26" t="s">
        <v>55</v>
      </c>
      <c r="D2579" s="97">
        <v>87.69</v>
      </c>
    </row>
    <row r="2580" spans="1:4" ht="25.5">
      <c r="A2580" s="26">
        <v>38769</v>
      </c>
      <c r="B2580" s="31" t="s">
        <v>2625</v>
      </c>
      <c r="C2580" s="26" t="s">
        <v>55</v>
      </c>
      <c r="D2580" s="97">
        <v>68.48</v>
      </c>
    </row>
    <row r="2581" spans="1:4">
      <c r="A2581" s="26">
        <v>38774</v>
      </c>
      <c r="B2581" s="31" t="s">
        <v>2626</v>
      </c>
      <c r="C2581" s="26" t="s">
        <v>55</v>
      </c>
      <c r="D2581" s="97">
        <v>14.14</v>
      </c>
    </row>
    <row r="2582" spans="1:4" ht="25.5">
      <c r="A2582" s="26">
        <v>42247</v>
      </c>
      <c r="B2582" s="31" t="s">
        <v>2627</v>
      </c>
      <c r="C2582" s="26" t="s">
        <v>55</v>
      </c>
      <c r="D2582" s="97">
        <v>482.76</v>
      </c>
    </row>
    <row r="2583" spans="1:4" ht="25.5">
      <c r="A2583" s="26">
        <v>42248</v>
      </c>
      <c r="B2583" s="31" t="s">
        <v>2628</v>
      </c>
      <c r="C2583" s="26" t="s">
        <v>55</v>
      </c>
      <c r="D2583" s="98">
        <v>560.77</v>
      </c>
    </row>
    <row r="2584" spans="1:4" ht="25.5">
      <c r="A2584" s="26">
        <v>42249</v>
      </c>
      <c r="B2584" s="31" t="s">
        <v>2629</v>
      </c>
      <c r="C2584" s="26" t="s">
        <v>55</v>
      </c>
      <c r="D2584" s="97">
        <v>928.99</v>
      </c>
    </row>
    <row r="2585" spans="1:4" ht="25.5">
      <c r="A2585" s="26">
        <v>42244</v>
      </c>
      <c r="B2585" s="31" t="s">
        <v>2630</v>
      </c>
      <c r="C2585" s="26" t="s">
        <v>55</v>
      </c>
      <c r="D2585" s="98">
        <v>145.08000000000001</v>
      </c>
    </row>
    <row r="2586" spans="1:4" ht="25.5">
      <c r="A2586" s="26">
        <v>42245</v>
      </c>
      <c r="B2586" s="31" t="s">
        <v>2631</v>
      </c>
      <c r="C2586" s="26" t="s">
        <v>55</v>
      </c>
      <c r="D2586" s="97">
        <v>267.72000000000003</v>
      </c>
    </row>
    <row r="2587" spans="1:4" ht="25.5">
      <c r="A2587" s="26">
        <v>42246</v>
      </c>
      <c r="B2587" s="31" t="s">
        <v>2632</v>
      </c>
      <c r="C2587" s="26" t="s">
        <v>55</v>
      </c>
      <c r="D2587" s="97">
        <v>296.35000000000002</v>
      </c>
    </row>
    <row r="2588" spans="1:4" ht="25.5">
      <c r="A2588" s="26">
        <v>42243</v>
      </c>
      <c r="B2588" s="31" t="s">
        <v>2633</v>
      </c>
      <c r="C2588" s="26" t="s">
        <v>55</v>
      </c>
      <c r="D2588" s="97">
        <v>357.34</v>
      </c>
    </row>
    <row r="2589" spans="1:4" ht="25.5">
      <c r="A2589" s="26">
        <v>38889</v>
      </c>
      <c r="B2589" s="31" t="s">
        <v>2634</v>
      </c>
      <c r="C2589" s="26" t="s">
        <v>55</v>
      </c>
      <c r="D2589" s="97">
        <v>52.49</v>
      </c>
    </row>
    <row r="2590" spans="1:4" ht="25.5">
      <c r="A2590" s="26">
        <v>38784</v>
      </c>
      <c r="B2590" s="31" t="s">
        <v>2635</v>
      </c>
      <c r="C2590" s="26" t="s">
        <v>55</v>
      </c>
      <c r="D2590" s="97">
        <v>70.22</v>
      </c>
    </row>
    <row r="2591" spans="1:4" ht="25.5">
      <c r="A2591" s="26">
        <v>3780</v>
      </c>
      <c r="B2591" s="31" t="s">
        <v>2636</v>
      </c>
      <c r="C2591" s="26" t="s">
        <v>55</v>
      </c>
      <c r="D2591" s="97">
        <v>107.97</v>
      </c>
    </row>
    <row r="2592" spans="1:4" ht="25.5">
      <c r="A2592" s="26">
        <v>38773</v>
      </c>
      <c r="B2592" s="31" t="s">
        <v>2637</v>
      </c>
      <c r="C2592" s="26" t="s">
        <v>55</v>
      </c>
      <c r="D2592" s="97">
        <v>6.88</v>
      </c>
    </row>
    <row r="2593" spans="1:4">
      <c r="A2593" s="26">
        <v>12271</v>
      </c>
      <c r="B2593" s="31" t="s">
        <v>2638</v>
      </c>
      <c r="C2593" s="26" t="s">
        <v>55</v>
      </c>
      <c r="D2593" s="97">
        <v>384.03</v>
      </c>
    </row>
    <row r="2594" spans="1:4" ht="25.5">
      <c r="A2594" s="26">
        <v>38786</v>
      </c>
      <c r="B2594" s="31" t="s">
        <v>2639</v>
      </c>
      <c r="C2594" s="26" t="s">
        <v>55</v>
      </c>
      <c r="D2594" s="97">
        <v>223.95</v>
      </c>
    </row>
    <row r="2595" spans="1:4">
      <c r="A2595" s="26">
        <v>39385</v>
      </c>
      <c r="B2595" s="31" t="s">
        <v>2640</v>
      </c>
      <c r="C2595" s="26" t="s">
        <v>55</v>
      </c>
      <c r="D2595" s="97">
        <v>12.93</v>
      </c>
    </row>
    <row r="2596" spans="1:4">
      <c r="A2596" s="26">
        <v>39389</v>
      </c>
      <c r="B2596" s="31" t="s">
        <v>2641</v>
      </c>
      <c r="C2596" s="26" t="s">
        <v>55</v>
      </c>
      <c r="D2596" s="98">
        <v>14.03</v>
      </c>
    </row>
    <row r="2597" spans="1:4">
      <c r="A2597" s="26">
        <v>39390</v>
      </c>
      <c r="B2597" s="31" t="s">
        <v>2642</v>
      </c>
      <c r="C2597" s="26" t="s">
        <v>55</v>
      </c>
      <c r="D2597" s="98">
        <v>29.42</v>
      </c>
    </row>
    <row r="2598" spans="1:4">
      <c r="A2598" s="26">
        <v>39391</v>
      </c>
      <c r="B2598" s="31" t="s">
        <v>2643</v>
      </c>
      <c r="C2598" s="26" t="s">
        <v>55</v>
      </c>
      <c r="D2598" s="98">
        <v>33.03</v>
      </c>
    </row>
    <row r="2599" spans="1:4" ht="25.5">
      <c r="A2599" s="26">
        <v>3803</v>
      </c>
      <c r="B2599" s="31" t="s">
        <v>2644</v>
      </c>
      <c r="C2599" s="26" t="s">
        <v>55</v>
      </c>
      <c r="D2599" s="97">
        <v>64.94</v>
      </c>
    </row>
    <row r="2600" spans="1:4" ht="25.5">
      <c r="A2600" s="26">
        <v>38770</v>
      </c>
      <c r="B2600" s="31" t="s">
        <v>2645</v>
      </c>
      <c r="C2600" s="26" t="s">
        <v>55</v>
      </c>
      <c r="D2600" s="98">
        <v>75.19</v>
      </c>
    </row>
    <row r="2601" spans="1:4">
      <c r="A2601" s="26">
        <v>12267</v>
      </c>
      <c r="B2601" s="31" t="s">
        <v>2646</v>
      </c>
      <c r="C2601" s="26" t="s">
        <v>55</v>
      </c>
      <c r="D2601" s="97">
        <v>220.34</v>
      </c>
    </row>
    <row r="2602" spans="1:4" ht="51">
      <c r="A2602" s="26">
        <v>43265</v>
      </c>
      <c r="B2602" s="31" t="s">
        <v>2647</v>
      </c>
      <c r="C2602" s="26" t="s">
        <v>55</v>
      </c>
      <c r="D2602" s="97">
        <v>40.450000000000003</v>
      </c>
    </row>
    <row r="2603" spans="1:4" ht="25.5">
      <c r="A2603" s="26">
        <v>12266</v>
      </c>
      <c r="B2603" s="31" t="s">
        <v>2648</v>
      </c>
      <c r="C2603" s="26" t="s">
        <v>55</v>
      </c>
      <c r="D2603" s="97">
        <v>112.78</v>
      </c>
    </row>
    <row r="2604" spans="1:4" ht="25.5">
      <c r="A2604" s="26">
        <v>39378</v>
      </c>
      <c r="B2604" s="31" t="s">
        <v>2649</v>
      </c>
      <c r="C2604" s="26" t="s">
        <v>55</v>
      </c>
      <c r="D2604" s="97">
        <v>79.959999999999994</v>
      </c>
    </row>
    <row r="2605" spans="1:4" ht="25.5">
      <c r="A2605" s="26">
        <v>43543</v>
      </c>
      <c r="B2605" s="31" t="s">
        <v>2650</v>
      </c>
      <c r="C2605" s="26" t="s">
        <v>55</v>
      </c>
      <c r="D2605" s="97">
        <v>166.58</v>
      </c>
    </row>
    <row r="2606" spans="1:4" ht="25.5">
      <c r="A2606" s="26">
        <v>38775</v>
      </c>
      <c r="B2606" s="31" t="s">
        <v>2651</v>
      </c>
      <c r="C2606" s="26" t="s">
        <v>55</v>
      </c>
      <c r="D2606" s="97">
        <v>84.77</v>
      </c>
    </row>
    <row r="2607" spans="1:4">
      <c r="A2607" s="26">
        <v>44252</v>
      </c>
      <c r="B2607" s="31" t="s">
        <v>2652</v>
      </c>
      <c r="C2607" s="26" t="s">
        <v>55</v>
      </c>
      <c r="D2607" s="97">
        <v>194.52</v>
      </c>
    </row>
    <row r="2608" spans="1:4">
      <c r="A2608" s="26">
        <v>21119</v>
      </c>
      <c r="B2608" s="31" t="s">
        <v>2653</v>
      </c>
      <c r="C2608" s="26" t="s">
        <v>55</v>
      </c>
      <c r="D2608" s="97">
        <v>1.95</v>
      </c>
    </row>
    <row r="2609" spans="1:4">
      <c r="A2609" s="26">
        <v>37974</v>
      </c>
      <c r="B2609" s="31" t="s">
        <v>2654</v>
      </c>
      <c r="C2609" s="26" t="s">
        <v>55</v>
      </c>
      <c r="D2609" s="97">
        <v>2.52</v>
      </c>
    </row>
    <row r="2610" spans="1:4">
      <c r="A2610" s="26">
        <v>37975</v>
      </c>
      <c r="B2610" s="31" t="s">
        <v>2655</v>
      </c>
      <c r="C2610" s="26" t="s">
        <v>55</v>
      </c>
      <c r="D2610" s="97">
        <v>5.62</v>
      </c>
    </row>
    <row r="2611" spans="1:4">
      <c r="A2611" s="26">
        <v>37976</v>
      </c>
      <c r="B2611" s="31" t="s">
        <v>2656</v>
      </c>
      <c r="C2611" s="26" t="s">
        <v>55</v>
      </c>
      <c r="D2611" s="97">
        <v>12.51</v>
      </c>
    </row>
    <row r="2612" spans="1:4">
      <c r="A2612" s="26">
        <v>37977</v>
      </c>
      <c r="B2612" s="31" t="s">
        <v>2657</v>
      </c>
      <c r="C2612" s="26" t="s">
        <v>55</v>
      </c>
      <c r="D2612" s="97">
        <v>17.309999999999999</v>
      </c>
    </row>
    <row r="2613" spans="1:4">
      <c r="A2613" s="26">
        <v>37978</v>
      </c>
      <c r="B2613" s="31" t="s">
        <v>2658</v>
      </c>
      <c r="C2613" s="26" t="s">
        <v>55</v>
      </c>
      <c r="D2613" s="97">
        <v>34.31</v>
      </c>
    </row>
    <row r="2614" spans="1:4">
      <c r="A2614" s="26">
        <v>37979</v>
      </c>
      <c r="B2614" s="31" t="s">
        <v>2659</v>
      </c>
      <c r="C2614" s="26" t="s">
        <v>55</v>
      </c>
      <c r="D2614" s="97">
        <v>145.63</v>
      </c>
    </row>
    <row r="2615" spans="1:4">
      <c r="A2615" s="26">
        <v>37980</v>
      </c>
      <c r="B2615" s="31" t="s">
        <v>2660</v>
      </c>
      <c r="C2615" s="26" t="s">
        <v>55</v>
      </c>
      <c r="D2615" s="97">
        <v>167.29</v>
      </c>
    </row>
    <row r="2616" spans="1:4" ht="25.5">
      <c r="A2616" s="26">
        <v>36147</v>
      </c>
      <c r="B2616" s="31" t="s">
        <v>2661</v>
      </c>
      <c r="C2616" s="26" t="s">
        <v>63</v>
      </c>
      <c r="D2616" s="97">
        <v>403.15</v>
      </c>
    </row>
    <row r="2617" spans="1:4">
      <c r="A2617" s="26">
        <v>12731</v>
      </c>
      <c r="B2617" s="31" t="s">
        <v>2662</v>
      </c>
      <c r="C2617" s="26" t="s">
        <v>55</v>
      </c>
      <c r="D2617" s="97">
        <v>350.49</v>
      </c>
    </row>
    <row r="2618" spans="1:4">
      <c r="A2618" s="26">
        <v>12723</v>
      </c>
      <c r="B2618" s="31" t="s">
        <v>2663</v>
      </c>
      <c r="C2618" s="26" t="s">
        <v>55</v>
      </c>
      <c r="D2618" s="97">
        <v>2.71</v>
      </c>
    </row>
    <row r="2619" spans="1:4">
      <c r="A2619" s="26">
        <v>12724</v>
      </c>
      <c r="B2619" s="31" t="s">
        <v>2664</v>
      </c>
      <c r="C2619" s="26" t="s">
        <v>55</v>
      </c>
      <c r="D2619" s="97">
        <v>5.22</v>
      </c>
    </row>
    <row r="2620" spans="1:4">
      <c r="A2620" s="26">
        <v>12725</v>
      </c>
      <c r="B2620" s="31" t="s">
        <v>2665</v>
      </c>
      <c r="C2620" s="26" t="s">
        <v>55</v>
      </c>
      <c r="D2620" s="97">
        <v>10.47</v>
      </c>
    </row>
    <row r="2621" spans="1:4">
      <c r="A2621" s="26">
        <v>12726</v>
      </c>
      <c r="B2621" s="31" t="s">
        <v>2666</v>
      </c>
      <c r="C2621" s="26" t="s">
        <v>55</v>
      </c>
      <c r="D2621" s="98">
        <v>23.12</v>
      </c>
    </row>
    <row r="2622" spans="1:4">
      <c r="A2622" s="26">
        <v>12727</v>
      </c>
      <c r="B2622" s="31" t="s">
        <v>2667</v>
      </c>
      <c r="C2622" s="26" t="s">
        <v>55</v>
      </c>
      <c r="D2622" s="97">
        <v>29.32</v>
      </c>
    </row>
    <row r="2623" spans="1:4">
      <c r="A2623" s="26">
        <v>12728</v>
      </c>
      <c r="B2623" s="31" t="s">
        <v>2668</v>
      </c>
      <c r="C2623" s="26" t="s">
        <v>55</v>
      </c>
      <c r="D2623" s="97">
        <v>47.9</v>
      </c>
    </row>
    <row r="2624" spans="1:4">
      <c r="A2624" s="26">
        <v>12729</v>
      </c>
      <c r="B2624" s="31" t="s">
        <v>2669</v>
      </c>
      <c r="C2624" s="26" t="s">
        <v>55</v>
      </c>
      <c r="D2624" s="97">
        <v>156.99</v>
      </c>
    </row>
    <row r="2625" spans="1:4">
      <c r="A2625" s="26">
        <v>12730</v>
      </c>
      <c r="B2625" s="31" t="s">
        <v>2670</v>
      </c>
      <c r="C2625" s="26" t="s">
        <v>55</v>
      </c>
      <c r="D2625" s="97">
        <v>240.36</v>
      </c>
    </row>
    <row r="2626" spans="1:4">
      <c r="A2626" s="26">
        <v>3840</v>
      </c>
      <c r="B2626" s="31" t="s">
        <v>4964</v>
      </c>
      <c r="C2626" s="26" t="s">
        <v>55</v>
      </c>
      <c r="D2626" s="97">
        <v>42.54</v>
      </c>
    </row>
    <row r="2627" spans="1:4">
      <c r="A2627" s="26">
        <v>3838</v>
      </c>
      <c r="B2627" s="31" t="s">
        <v>4965</v>
      </c>
      <c r="C2627" s="26" t="s">
        <v>55</v>
      </c>
      <c r="D2627" s="97">
        <v>93.89</v>
      </c>
    </row>
    <row r="2628" spans="1:4">
      <c r="A2628" s="26">
        <v>3844</v>
      </c>
      <c r="B2628" s="31" t="s">
        <v>4966</v>
      </c>
      <c r="C2628" s="26" t="s">
        <v>55</v>
      </c>
      <c r="D2628" s="97">
        <v>167.48</v>
      </c>
    </row>
    <row r="2629" spans="1:4">
      <c r="A2629" s="26">
        <v>3839</v>
      </c>
      <c r="B2629" s="31" t="s">
        <v>4967</v>
      </c>
      <c r="C2629" s="26" t="s">
        <v>55</v>
      </c>
      <c r="D2629" s="97">
        <v>305.05</v>
      </c>
    </row>
    <row r="2630" spans="1:4">
      <c r="A2630" s="26">
        <v>3843</v>
      </c>
      <c r="B2630" s="31" t="s">
        <v>4968</v>
      </c>
      <c r="C2630" s="26" t="s">
        <v>55</v>
      </c>
      <c r="D2630" s="97">
        <v>418.69</v>
      </c>
    </row>
    <row r="2631" spans="1:4">
      <c r="A2631" s="26">
        <v>3900</v>
      </c>
      <c r="B2631" s="31" t="s">
        <v>2671</v>
      </c>
      <c r="C2631" s="26" t="s">
        <v>55</v>
      </c>
      <c r="D2631" s="97">
        <v>49.51</v>
      </c>
    </row>
    <row r="2632" spans="1:4">
      <c r="A2632" s="26">
        <v>3846</v>
      </c>
      <c r="B2632" s="31" t="s">
        <v>2672</v>
      </c>
      <c r="C2632" s="26" t="s">
        <v>55</v>
      </c>
      <c r="D2632" s="97">
        <v>14.88</v>
      </c>
    </row>
    <row r="2633" spans="1:4">
      <c r="A2633" s="26">
        <v>3886</v>
      </c>
      <c r="B2633" s="31" t="s">
        <v>2673</v>
      </c>
      <c r="C2633" s="26" t="s">
        <v>55</v>
      </c>
      <c r="D2633" s="97">
        <v>19.75</v>
      </c>
    </row>
    <row r="2634" spans="1:4">
      <c r="A2634" s="26">
        <v>3854</v>
      </c>
      <c r="B2634" s="31" t="s">
        <v>2674</v>
      </c>
      <c r="C2634" s="26" t="s">
        <v>55</v>
      </c>
      <c r="D2634" s="97">
        <v>11.26</v>
      </c>
    </row>
    <row r="2635" spans="1:4">
      <c r="A2635" s="26">
        <v>3873</v>
      </c>
      <c r="B2635" s="31" t="s">
        <v>2675</v>
      </c>
      <c r="C2635" s="26" t="s">
        <v>55</v>
      </c>
      <c r="D2635" s="97">
        <v>13.1</v>
      </c>
    </row>
    <row r="2636" spans="1:4">
      <c r="A2636" s="26">
        <v>38021</v>
      </c>
      <c r="B2636" s="31" t="s">
        <v>2676</v>
      </c>
      <c r="C2636" s="26" t="s">
        <v>55</v>
      </c>
      <c r="D2636" s="97">
        <v>23.27</v>
      </c>
    </row>
    <row r="2637" spans="1:4">
      <c r="A2637" s="26">
        <v>43838</v>
      </c>
      <c r="B2637" s="31" t="s">
        <v>2677</v>
      </c>
      <c r="C2637" s="26" t="s">
        <v>55</v>
      </c>
      <c r="D2637" s="97">
        <v>30.07</v>
      </c>
    </row>
    <row r="2638" spans="1:4">
      <c r="A2638" s="26">
        <v>3847</v>
      </c>
      <c r="B2638" s="31" t="s">
        <v>2678</v>
      </c>
      <c r="C2638" s="26" t="s">
        <v>55</v>
      </c>
      <c r="D2638" s="97">
        <v>30.33</v>
      </c>
    </row>
    <row r="2639" spans="1:4">
      <c r="A2639" s="26">
        <v>38022</v>
      </c>
      <c r="B2639" s="31" t="s">
        <v>2679</v>
      </c>
      <c r="C2639" s="26" t="s">
        <v>55</v>
      </c>
      <c r="D2639" s="97">
        <v>41.68</v>
      </c>
    </row>
    <row r="2640" spans="1:4">
      <c r="A2640" s="26">
        <v>3826</v>
      </c>
      <c r="B2640" s="31" t="s">
        <v>4969</v>
      </c>
      <c r="C2640" s="26" t="s">
        <v>55</v>
      </c>
      <c r="D2640" s="97">
        <v>42.21</v>
      </c>
    </row>
    <row r="2641" spans="1:4">
      <c r="A2641" s="26">
        <v>3825</v>
      </c>
      <c r="B2641" s="31" t="s">
        <v>4970</v>
      </c>
      <c r="C2641" s="26" t="s">
        <v>55</v>
      </c>
      <c r="D2641" s="97">
        <v>12.14</v>
      </c>
    </row>
    <row r="2642" spans="1:4">
      <c r="A2642" s="26">
        <v>3827</v>
      </c>
      <c r="B2642" s="31" t="s">
        <v>4971</v>
      </c>
      <c r="C2642" s="26" t="s">
        <v>55</v>
      </c>
      <c r="D2642" s="97">
        <v>26.52</v>
      </c>
    </row>
    <row r="2643" spans="1:4">
      <c r="A2643" s="26">
        <v>3830</v>
      </c>
      <c r="B2643" s="31" t="s">
        <v>2680</v>
      </c>
      <c r="C2643" s="26" t="s">
        <v>55</v>
      </c>
      <c r="D2643" s="97">
        <v>229.99</v>
      </c>
    </row>
    <row r="2644" spans="1:4">
      <c r="A2644" s="26">
        <v>37981</v>
      </c>
      <c r="B2644" s="31" t="s">
        <v>2681</v>
      </c>
      <c r="C2644" s="26" t="s">
        <v>55</v>
      </c>
      <c r="D2644" s="97">
        <v>7.28</v>
      </c>
    </row>
    <row r="2645" spans="1:4">
      <c r="A2645" s="26">
        <v>37982</v>
      </c>
      <c r="B2645" s="31" t="s">
        <v>2682</v>
      </c>
      <c r="C2645" s="26" t="s">
        <v>55</v>
      </c>
      <c r="D2645" s="97">
        <v>10.57</v>
      </c>
    </row>
    <row r="2646" spans="1:4">
      <c r="A2646" s="26">
        <v>37983</v>
      </c>
      <c r="B2646" s="31" t="s">
        <v>2683</v>
      </c>
      <c r="C2646" s="26" t="s">
        <v>55</v>
      </c>
      <c r="D2646" s="97">
        <v>15.63</v>
      </c>
    </row>
    <row r="2647" spans="1:4">
      <c r="A2647" s="26">
        <v>37984</v>
      </c>
      <c r="B2647" s="31" t="s">
        <v>2684</v>
      </c>
      <c r="C2647" s="26" t="s">
        <v>55</v>
      </c>
      <c r="D2647" s="97">
        <v>21.96</v>
      </c>
    </row>
    <row r="2648" spans="1:4">
      <c r="A2648" s="26">
        <v>37985</v>
      </c>
      <c r="B2648" s="31" t="s">
        <v>2685</v>
      </c>
      <c r="C2648" s="26" t="s">
        <v>55</v>
      </c>
      <c r="D2648" s="97">
        <v>31.2</v>
      </c>
    </row>
    <row r="2649" spans="1:4">
      <c r="A2649" s="26">
        <v>20165</v>
      </c>
      <c r="B2649" s="31" t="s">
        <v>2686</v>
      </c>
      <c r="C2649" s="26" t="s">
        <v>55</v>
      </c>
      <c r="D2649" s="97">
        <v>28.51</v>
      </c>
    </row>
    <row r="2650" spans="1:4">
      <c r="A2650" s="26">
        <v>20166</v>
      </c>
      <c r="B2650" s="31" t="s">
        <v>2687</v>
      </c>
      <c r="C2650" s="26" t="s">
        <v>55</v>
      </c>
      <c r="D2650" s="97">
        <v>87.07</v>
      </c>
    </row>
    <row r="2651" spans="1:4">
      <c r="A2651" s="26">
        <v>20164</v>
      </c>
      <c r="B2651" s="31" t="s">
        <v>2688</v>
      </c>
      <c r="C2651" s="26" t="s">
        <v>55</v>
      </c>
      <c r="D2651" s="97">
        <v>13.7</v>
      </c>
    </row>
    <row r="2652" spans="1:4">
      <c r="A2652" s="26">
        <v>3893</v>
      </c>
      <c r="B2652" s="31" t="s">
        <v>2689</v>
      </c>
      <c r="C2652" s="26" t="s">
        <v>55</v>
      </c>
      <c r="D2652" s="97">
        <v>21.47</v>
      </c>
    </row>
    <row r="2653" spans="1:4">
      <c r="A2653" s="26">
        <v>3848</v>
      </c>
      <c r="B2653" s="31" t="s">
        <v>2690</v>
      </c>
      <c r="C2653" s="26" t="s">
        <v>55</v>
      </c>
      <c r="D2653" s="97">
        <v>13.09</v>
      </c>
    </row>
    <row r="2654" spans="1:4">
      <c r="A2654" s="26">
        <v>3895</v>
      </c>
      <c r="B2654" s="31" t="s">
        <v>2691</v>
      </c>
      <c r="C2654" s="26" t="s">
        <v>55</v>
      </c>
      <c r="D2654" s="97">
        <v>14.54</v>
      </c>
    </row>
    <row r="2655" spans="1:4">
      <c r="A2655" s="26">
        <v>12404</v>
      </c>
      <c r="B2655" s="31" t="s">
        <v>2692</v>
      </c>
      <c r="C2655" s="26" t="s">
        <v>55</v>
      </c>
      <c r="D2655" s="97">
        <v>12.43</v>
      </c>
    </row>
    <row r="2656" spans="1:4">
      <c r="A2656" s="26">
        <v>3939</v>
      </c>
      <c r="B2656" s="31" t="s">
        <v>2693</v>
      </c>
      <c r="C2656" s="26" t="s">
        <v>55</v>
      </c>
      <c r="D2656" s="97">
        <v>25.6</v>
      </c>
    </row>
    <row r="2657" spans="1:4">
      <c r="A2657" s="26">
        <v>3911</v>
      </c>
      <c r="B2657" s="31" t="s">
        <v>2694</v>
      </c>
      <c r="C2657" s="26" t="s">
        <v>55</v>
      </c>
      <c r="D2657" s="97">
        <v>20.92</v>
      </c>
    </row>
    <row r="2658" spans="1:4">
      <c r="A2658" s="26">
        <v>3908</v>
      </c>
      <c r="B2658" s="31" t="s">
        <v>2695</v>
      </c>
      <c r="C2658" s="26" t="s">
        <v>55</v>
      </c>
      <c r="D2658" s="97">
        <v>6.76</v>
      </c>
    </row>
    <row r="2659" spans="1:4">
      <c r="A2659" s="26">
        <v>3910</v>
      </c>
      <c r="B2659" s="31" t="s">
        <v>2696</v>
      </c>
      <c r="C2659" s="26" t="s">
        <v>55</v>
      </c>
      <c r="D2659" s="97">
        <v>14.96</v>
      </c>
    </row>
    <row r="2660" spans="1:4">
      <c r="A2660" s="26">
        <v>3913</v>
      </c>
      <c r="B2660" s="31" t="s">
        <v>2697</v>
      </c>
      <c r="C2660" s="26" t="s">
        <v>55</v>
      </c>
      <c r="D2660" s="97">
        <v>71.53</v>
      </c>
    </row>
    <row r="2661" spans="1:4">
      <c r="A2661" s="26">
        <v>3912</v>
      </c>
      <c r="B2661" s="31" t="s">
        <v>2698</v>
      </c>
      <c r="C2661" s="26" t="s">
        <v>55</v>
      </c>
      <c r="D2661" s="97">
        <v>39.21</v>
      </c>
    </row>
    <row r="2662" spans="1:4">
      <c r="A2662" s="26">
        <v>3909</v>
      </c>
      <c r="B2662" s="31" t="s">
        <v>2699</v>
      </c>
      <c r="C2662" s="26" t="s">
        <v>55</v>
      </c>
      <c r="D2662" s="97">
        <v>9.1999999999999993</v>
      </c>
    </row>
    <row r="2663" spans="1:4">
      <c r="A2663" s="26">
        <v>3914</v>
      </c>
      <c r="B2663" s="31" t="s">
        <v>2700</v>
      </c>
      <c r="C2663" s="26" t="s">
        <v>55</v>
      </c>
      <c r="D2663" s="97">
        <v>107.91</v>
      </c>
    </row>
    <row r="2664" spans="1:4">
      <c r="A2664" s="26">
        <v>3915</v>
      </c>
      <c r="B2664" s="31" t="s">
        <v>2701</v>
      </c>
      <c r="C2664" s="26" t="s">
        <v>55</v>
      </c>
      <c r="D2664" s="97">
        <v>170.17</v>
      </c>
    </row>
    <row r="2665" spans="1:4">
      <c r="A2665" s="26">
        <v>3916</v>
      </c>
      <c r="B2665" s="31" t="s">
        <v>2702</v>
      </c>
      <c r="C2665" s="26" t="s">
        <v>55</v>
      </c>
      <c r="D2665" s="97">
        <v>310.02</v>
      </c>
    </row>
    <row r="2666" spans="1:4">
      <c r="A2666" s="26">
        <v>3917</v>
      </c>
      <c r="B2666" s="31" t="s">
        <v>2703</v>
      </c>
      <c r="C2666" s="26" t="s">
        <v>55</v>
      </c>
      <c r="D2666" s="97">
        <v>511.33</v>
      </c>
    </row>
    <row r="2667" spans="1:4">
      <c r="A2667" s="26">
        <v>1904</v>
      </c>
      <c r="B2667" s="31" t="s">
        <v>2704</v>
      </c>
      <c r="C2667" s="26" t="s">
        <v>55</v>
      </c>
      <c r="D2667" s="97">
        <v>1</v>
      </c>
    </row>
    <row r="2668" spans="1:4">
      <c r="A2668" s="26">
        <v>1899</v>
      </c>
      <c r="B2668" s="31" t="s">
        <v>2705</v>
      </c>
      <c r="C2668" s="26" t="s">
        <v>55</v>
      </c>
      <c r="D2668" s="97">
        <v>1.1399999999999999</v>
      </c>
    </row>
    <row r="2669" spans="1:4">
      <c r="A2669" s="26">
        <v>1900</v>
      </c>
      <c r="B2669" s="31" t="s">
        <v>2706</v>
      </c>
      <c r="C2669" s="26" t="s">
        <v>55</v>
      </c>
      <c r="D2669" s="97">
        <v>1.84</v>
      </c>
    </row>
    <row r="2670" spans="1:4">
      <c r="A2670" s="26">
        <v>12407</v>
      </c>
      <c r="B2670" s="31" t="s">
        <v>2707</v>
      </c>
      <c r="C2670" s="26" t="s">
        <v>55</v>
      </c>
      <c r="D2670" s="97">
        <v>38.71</v>
      </c>
    </row>
    <row r="2671" spans="1:4">
      <c r="A2671" s="26">
        <v>12408</v>
      </c>
      <c r="B2671" s="31" t="s">
        <v>2708</v>
      </c>
      <c r="C2671" s="26" t="s">
        <v>55</v>
      </c>
      <c r="D2671" s="97">
        <v>21.85</v>
      </c>
    </row>
    <row r="2672" spans="1:4">
      <c r="A2672" s="26">
        <v>12409</v>
      </c>
      <c r="B2672" s="31" t="s">
        <v>2709</v>
      </c>
      <c r="C2672" s="26" t="s">
        <v>55</v>
      </c>
      <c r="D2672" s="97">
        <v>21.85</v>
      </c>
    </row>
    <row r="2673" spans="1:4">
      <c r="A2673" s="26">
        <v>12410</v>
      </c>
      <c r="B2673" s="31" t="s">
        <v>2710</v>
      </c>
      <c r="C2673" s="26" t="s">
        <v>55</v>
      </c>
      <c r="D2673" s="97">
        <v>15.05</v>
      </c>
    </row>
    <row r="2674" spans="1:4">
      <c r="A2674" s="26">
        <v>3936</v>
      </c>
      <c r="B2674" s="31" t="s">
        <v>2711</v>
      </c>
      <c r="C2674" s="26" t="s">
        <v>55</v>
      </c>
      <c r="D2674" s="97">
        <v>27.2</v>
      </c>
    </row>
    <row r="2675" spans="1:4">
      <c r="A2675" s="26">
        <v>3922</v>
      </c>
      <c r="B2675" s="31" t="s">
        <v>2712</v>
      </c>
      <c r="C2675" s="26" t="s">
        <v>55</v>
      </c>
      <c r="D2675" s="97">
        <v>25.02</v>
      </c>
    </row>
    <row r="2676" spans="1:4">
      <c r="A2676" s="26">
        <v>3924</v>
      </c>
      <c r="B2676" s="31" t="s">
        <v>2713</v>
      </c>
      <c r="C2676" s="26" t="s">
        <v>55</v>
      </c>
      <c r="D2676" s="97">
        <v>27.2</v>
      </c>
    </row>
    <row r="2677" spans="1:4">
      <c r="A2677" s="26">
        <v>3923</v>
      </c>
      <c r="B2677" s="31" t="s">
        <v>2714</v>
      </c>
      <c r="C2677" s="26" t="s">
        <v>55</v>
      </c>
      <c r="D2677" s="97">
        <v>27.2</v>
      </c>
    </row>
    <row r="2678" spans="1:4">
      <c r="A2678" s="26">
        <v>3937</v>
      </c>
      <c r="B2678" s="31" t="s">
        <v>2715</v>
      </c>
      <c r="C2678" s="26" t="s">
        <v>55</v>
      </c>
      <c r="D2678" s="97">
        <v>22.44</v>
      </c>
    </row>
    <row r="2679" spans="1:4">
      <c r="A2679" s="26">
        <v>3921</v>
      </c>
      <c r="B2679" s="31" t="s">
        <v>2716</v>
      </c>
      <c r="C2679" s="26" t="s">
        <v>55</v>
      </c>
      <c r="D2679" s="97">
        <v>22.45</v>
      </c>
    </row>
    <row r="2680" spans="1:4">
      <c r="A2680" s="26">
        <v>3920</v>
      </c>
      <c r="B2680" s="31" t="s">
        <v>2717</v>
      </c>
      <c r="C2680" s="26" t="s">
        <v>55</v>
      </c>
      <c r="D2680" s="97">
        <v>22.44</v>
      </c>
    </row>
    <row r="2681" spans="1:4">
      <c r="A2681" s="26">
        <v>3938</v>
      </c>
      <c r="B2681" s="31" t="s">
        <v>2718</v>
      </c>
      <c r="C2681" s="26" t="s">
        <v>55</v>
      </c>
      <c r="D2681" s="97">
        <v>14.79</v>
      </c>
    </row>
    <row r="2682" spans="1:4">
      <c r="A2682" s="26">
        <v>3919</v>
      </c>
      <c r="B2682" s="31" t="s">
        <v>2719</v>
      </c>
      <c r="C2682" s="26" t="s">
        <v>55</v>
      </c>
      <c r="D2682" s="97">
        <v>15.08</v>
      </c>
    </row>
    <row r="2683" spans="1:4">
      <c r="A2683" s="26">
        <v>3927</v>
      </c>
      <c r="B2683" s="31" t="s">
        <v>2720</v>
      </c>
      <c r="C2683" s="26" t="s">
        <v>55</v>
      </c>
      <c r="D2683" s="97">
        <v>76.38</v>
      </c>
    </row>
    <row r="2684" spans="1:4">
      <c r="A2684" s="26">
        <v>3928</v>
      </c>
      <c r="B2684" s="31" t="s">
        <v>2721</v>
      </c>
      <c r="C2684" s="26" t="s">
        <v>55</v>
      </c>
      <c r="D2684" s="97">
        <v>76.38</v>
      </c>
    </row>
    <row r="2685" spans="1:4">
      <c r="A2685" s="26">
        <v>3926</v>
      </c>
      <c r="B2685" s="31" t="s">
        <v>2722</v>
      </c>
      <c r="C2685" s="26" t="s">
        <v>55</v>
      </c>
      <c r="D2685" s="97">
        <v>43.54</v>
      </c>
    </row>
    <row r="2686" spans="1:4">
      <c r="A2686" s="26">
        <v>3935</v>
      </c>
      <c r="B2686" s="31" t="s">
        <v>2723</v>
      </c>
      <c r="C2686" s="26" t="s">
        <v>55</v>
      </c>
      <c r="D2686" s="97">
        <v>43.54</v>
      </c>
    </row>
    <row r="2687" spans="1:4">
      <c r="A2687" s="26">
        <v>3925</v>
      </c>
      <c r="B2687" s="31" t="s">
        <v>2724</v>
      </c>
      <c r="C2687" s="26" t="s">
        <v>55</v>
      </c>
      <c r="D2687" s="97">
        <v>43.54</v>
      </c>
    </row>
    <row r="2688" spans="1:4">
      <c r="A2688" s="26">
        <v>12406</v>
      </c>
      <c r="B2688" s="31" t="s">
        <v>2725</v>
      </c>
      <c r="C2688" s="26" t="s">
        <v>55</v>
      </c>
      <c r="D2688" s="97">
        <v>10.69</v>
      </c>
    </row>
    <row r="2689" spans="1:4">
      <c r="A2689" s="26">
        <v>3929</v>
      </c>
      <c r="B2689" s="31" t="s">
        <v>2726</v>
      </c>
      <c r="C2689" s="26" t="s">
        <v>55</v>
      </c>
      <c r="D2689" s="97">
        <v>116.37</v>
      </c>
    </row>
    <row r="2690" spans="1:4">
      <c r="A2690" s="26">
        <v>3931</v>
      </c>
      <c r="B2690" s="31" t="s">
        <v>2727</v>
      </c>
      <c r="C2690" s="26" t="s">
        <v>55</v>
      </c>
      <c r="D2690" s="97">
        <v>116.37</v>
      </c>
    </row>
    <row r="2691" spans="1:4">
      <c r="A2691" s="26">
        <v>3930</v>
      </c>
      <c r="B2691" s="31" t="s">
        <v>2728</v>
      </c>
      <c r="C2691" s="26" t="s">
        <v>55</v>
      </c>
      <c r="D2691" s="97">
        <v>116.37</v>
      </c>
    </row>
    <row r="2692" spans="1:4">
      <c r="A2692" s="26">
        <v>3932</v>
      </c>
      <c r="B2692" s="31" t="s">
        <v>2729</v>
      </c>
      <c r="C2692" s="26" t="s">
        <v>55</v>
      </c>
      <c r="D2692" s="97">
        <v>200.94</v>
      </c>
    </row>
    <row r="2693" spans="1:4">
      <c r="A2693" s="26">
        <v>3933</v>
      </c>
      <c r="B2693" s="31" t="s">
        <v>2730</v>
      </c>
      <c r="C2693" s="26" t="s">
        <v>55</v>
      </c>
      <c r="D2693" s="97">
        <v>200.94</v>
      </c>
    </row>
    <row r="2694" spans="1:4">
      <c r="A2694" s="26">
        <v>3934</v>
      </c>
      <c r="B2694" s="31" t="s">
        <v>2731</v>
      </c>
      <c r="C2694" s="26" t="s">
        <v>55</v>
      </c>
      <c r="D2694" s="97">
        <v>200.94</v>
      </c>
    </row>
    <row r="2695" spans="1:4" ht="25.5">
      <c r="A2695" s="26">
        <v>40355</v>
      </c>
      <c r="B2695" s="31" t="s">
        <v>2732</v>
      </c>
      <c r="C2695" s="26" t="s">
        <v>55</v>
      </c>
      <c r="D2695" s="97">
        <v>23.81</v>
      </c>
    </row>
    <row r="2696" spans="1:4" ht="25.5">
      <c r="A2696" s="26">
        <v>40364</v>
      </c>
      <c r="B2696" s="31" t="s">
        <v>2733</v>
      </c>
      <c r="C2696" s="26" t="s">
        <v>55</v>
      </c>
      <c r="D2696" s="97">
        <v>111.52</v>
      </c>
    </row>
    <row r="2697" spans="1:4" ht="25.5">
      <c r="A2697" s="26">
        <v>40361</v>
      </c>
      <c r="B2697" s="31" t="s">
        <v>2734</v>
      </c>
      <c r="C2697" s="26" t="s">
        <v>55</v>
      </c>
      <c r="D2697" s="97">
        <v>87.2</v>
      </c>
    </row>
    <row r="2698" spans="1:4" ht="25.5">
      <c r="A2698" s="26">
        <v>40358</v>
      </c>
      <c r="B2698" s="31" t="s">
        <v>2735</v>
      </c>
      <c r="C2698" s="26" t="s">
        <v>55</v>
      </c>
      <c r="D2698" s="97">
        <v>33.24</v>
      </c>
    </row>
    <row r="2699" spans="1:4" ht="25.5">
      <c r="A2699" s="26">
        <v>40370</v>
      </c>
      <c r="B2699" s="31" t="s">
        <v>2736</v>
      </c>
      <c r="C2699" s="26" t="s">
        <v>55</v>
      </c>
      <c r="D2699" s="97">
        <v>353.84</v>
      </c>
    </row>
    <row r="2700" spans="1:4" ht="25.5">
      <c r="A2700" s="26">
        <v>40367</v>
      </c>
      <c r="B2700" s="31" t="s">
        <v>2737</v>
      </c>
      <c r="C2700" s="26" t="s">
        <v>55</v>
      </c>
      <c r="D2700" s="97">
        <v>175.87</v>
      </c>
    </row>
    <row r="2701" spans="1:4" ht="25.5">
      <c r="A2701" s="26">
        <v>40373</v>
      </c>
      <c r="B2701" s="31" t="s">
        <v>2738</v>
      </c>
      <c r="C2701" s="26" t="s">
        <v>55</v>
      </c>
      <c r="D2701" s="97">
        <v>478.48</v>
      </c>
    </row>
    <row r="2702" spans="1:4">
      <c r="A2702" s="26">
        <v>3907</v>
      </c>
      <c r="B2702" s="31" t="s">
        <v>2739</v>
      </c>
      <c r="C2702" s="26" t="s">
        <v>55</v>
      </c>
      <c r="D2702" s="97">
        <v>5.7</v>
      </c>
    </row>
    <row r="2703" spans="1:4">
      <c r="A2703" s="26">
        <v>3889</v>
      </c>
      <c r="B2703" s="31" t="s">
        <v>2740</v>
      </c>
      <c r="C2703" s="26" t="s">
        <v>55</v>
      </c>
      <c r="D2703" s="97">
        <v>4.05</v>
      </c>
    </row>
    <row r="2704" spans="1:4">
      <c r="A2704" s="26">
        <v>3868</v>
      </c>
      <c r="B2704" s="31" t="s">
        <v>2741</v>
      </c>
      <c r="C2704" s="26" t="s">
        <v>55</v>
      </c>
      <c r="D2704" s="97">
        <v>1.49</v>
      </c>
    </row>
    <row r="2705" spans="1:4">
      <c r="A2705" s="26">
        <v>3869</v>
      </c>
      <c r="B2705" s="31" t="s">
        <v>2742</v>
      </c>
      <c r="C2705" s="26" t="s">
        <v>55</v>
      </c>
      <c r="D2705" s="97">
        <v>3.3</v>
      </c>
    </row>
    <row r="2706" spans="1:4">
      <c r="A2706" s="26">
        <v>3872</v>
      </c>
      <c r="B2706" s="31" t="s">
        <v>2743</v>
      </c>
      <c r="C2706" s="26" t="s">
        <v>55</v>
      </c>
      <c r="D2706" s="97">
        <v>5.63</v>
      </c>
    </row>
    <row r="2707" spans="1:4">
      <c r="A2707" s="26">
        <v>3850</v>
      </c>
      <c r="B2707" s="31" t="s">
        <v>2744</v>
      </c>
      <c r="C2707" s="26" t="s">
        <v>55</v>
      </c>
      <c r="D2707" s="97">
        <v>12.98</v>
      </c>
    </row>
    <row r="2708" spans="1:4">
      <c r="A2708" s="26">
        <v>38023</v>
      </c>
      <c r="B2708" s="31" t="s">
        <v>2745</v>
      </c>
      <c r="C2708" s="26" t="s">
        <v>55</v>
      </c>
      <c r="D2708" s="97">
        <v>6.61</v>
      </c>
    </row>
    <row r="2709" spans="1:4">
      <c r="A2709" s="26">
        <v>37986</v>
      </c>
      <c r="B2709" s="31" t="s">
        <v>2746</v>
      </c>
      <c r="C2709" s="26" t="s">
        <v>55</v>
      </c>
      <c r="D2709" s="97">
        <v>2.4900000000000002</v>
      </c>
    </row>
    <row r="2710" spans="1:4">
      <c r="A2710" s="26">
        <v>37987</v>
      </c>
      <c r="B2710" s="31" t="s">
        <v>2747</v>
      </c>
      <c r="C2710" s="26" t="s">
        <v>55</v>
      </c>
      <c r="D2710" s="97">
        <v>124.09</v>
      </c>
    </row>
    <row r="2711" spans="1:4">
      <c r="A2711" s="26">
        <v>37988</v>
      </c>
      <c r="B2711" s="31" t="s">
        <v>2748</v>
      </c>
      <c r="C2711" s="26" t="s">
        <v>55</v>
      </c>
      <c r="D2711" s="97">
        <v>197.19</v>
      </c>
    </row>
    <row r="2712" spans="1:4">
      <c r="A2712" s="26">
        <v>21120</v>
      </c>
      <c r="B2712" s="31" t="s">
        <v>2749</v>
      </c>
      <c r="C2712" s="26" t="s">
        <v>55</v>
      </c>
      <c r="D2712" s="97">
        <v>12.69</v>
      </c>
    </row>
    <row r="2713" spans="1:4">
      <c r="A2713" s="26">
        <v>39318</v>
      </c>
      <c r="B2713" s="31" t="s">
        <v>2750</v>
      </c>
      <c r="C2713" s="26" t="s">
        <v>55</v>
      </c>
      <c r="D2713" s="97">
        <v>11.8</v>
      </c>
    </row>
    <row r="2714" spans="1:4">
      <c r="A2714" s="26">
        <v>40366</v>
      </c>
      <c r="B2714" s="31" t="s">
        <v>2751</v>
      </c>
      <c r="C2714" s="26" t="s">
        <v>55</v>
      </c>
      <c r="D2714" s="97">
        <v>86.99</v>
      </c>
    </row>
    <row r="2715" spans="1:4">
      <c r="A2715" s="26">
        <v>40363</v>
      </c>
      <c r="B2715" s="31" t="s">
        <v>2752</v>
      </c>
      <c r="C2715" s="26" t="s">
        <v>55</v>
      </c>
      <c r="D2715" s="97">
        <v>68.040000000000006</v>
      </c>
    </row>
    <row r="2716" spans="1:4">
      <c r="A2716" s="26">
        <v>40354</v>
      </c>
      <c r="B2716" s="31" t="s">
        <v>2753</v>
      </c>
      <c r="C2716" s="26" t="s">
        <v>55</v>
      </c>
      <c r="D2716" s="97">
        <v>29.62</v>
      </c>
    </row>
    <row r="2717" spans="1:4">
      <c r="A2717" s="26">
        <v>40360</v>
      </c>
      <c r="B2717" s="31" t="s">
        <v>2754</v>
      </c>
      <c r="C2717" s="26" t="s">
        <v>55</v>
      </c>
      <c r="D2717" s="97">
        <v>44.6</v>
      </c>
    </row>
    <row r="2718" spans="1:4">
      <c r="A2718" s="26">
        <v>40372</v>
      </c>
      <c r="B2718" s="31" t="s">
        <v>2755</v>
      </c>
      <c r="C2718" s="26" t="s">
        <v>55</v>
      </c>
      <c r="D2718" s="97">
        <v>275.44</v>
      </c>
    </row>
    <row r="2719" spans="1:4">
      <c r="A2719" s="26">
        <v>40369</v>
      </c>
      <c r="B2719" s="31" t="s">
        <v>2756</v>
      </c>
      <c r="C2719" s="26" t="s">
        <v>55</v>
      </c>
      <c r="D2719" s="97">
        <v>137.09</v>
      </c>
    </row>
    <row r="2720" spans="1:4">
      <c r="A2720" s="26">
        <v>40357</v>
      </c>
      <c r="B2720" s="31" t="s">
        <v>2757</v>
      </c>
      <c r="C2720" s="26" t="s">
        <v>55</v>
      </c>
      <c r="D2720" s="97">
        <v>33.24</v>
      </c>
    </row>
    <row r="2721" spans="1:4">
      <c r="A2721" s="26">
        <v>40375</v>
      </c>
      <c r="B2721" s="31" t="s">
        <v>2758</v>
      </c>
      <c r="C2721" s="26" t="s">
        <v>55</v>
      </c>
      <c r="D2721" s="97">
        <v>372.88</v>
      </c>
    </row>
    <row r="2722" spans="1:4">
      <c r="A2722" s="26">
        <v>1893</v>
      </c>
      <c r="B2722" s="31" t="s">
        <v>2759</v>
      </c>
      <c r="C2722" s="26" t="s">
        <v>55</v>
      </c>
      <c r="D2722" s="97">
        <v>3.79</v>
      </c>
    </row>
    <row r="2723" spans="1:4">
      <c r="A2723" s="26">
        <v>1902</v>
      </c>
      <c r="B2723" s="31" t="s">
        <v>2760</v>
      </c>
      <c r="C2723" s="26" t="s">
        <v>55</v>
      </c>
      <c r="D2723" s="97">
        <v>2.76</v>
      </c>
    </row>
    <row r="2724" spans="1:4">
      <c r="A2724" s="26">
        <v>1901</v>
      </c>
      <c r="B2724" s="31" t="s">
        <v>2761</v>
      </c>
      <c r="C2724" s="26" t="s">
        <v>55</v>
      </c>
      <c r="D2724" s="97">
        <v>0.86</v>
      </c>
    </row>
    <row r="2725" spans="1:4">
      <c r="A2725" s="26">
        <v>1892</v>
      </c>
      <c r="B2725" s="31" t="s">
        <v>2762</v>
      </c>
      <c r="C2725" s="26" t="s">
        <v>55</v>
      </c>
      <c r="D2725" s="97">
        <v>1.78</v>
      </c>
    </row>
    <row r="2726" spans="1:4">
      <c r="A2726" s="26">
        <v>1907</v>
      </c>
      <c r="B2726" s="31" t="s">
        <v>2763</v>
      </c>
      <c r="C2726" s="26" t="s">
        <v>55</v>
      </c>
      <c r="D2726" s="97">
        <v>12.22</v>
      </c>
    </row>
    <row r="2727" spans="1:4">
      <c r="A2727" s="26">
        <v>1894</v>
      </c>
      <c r="B2727" s="31" t="s">
        <v>2764</v>
      </c>
      <c r="C2727" s="26" t="s">
        <v>55</v>
      </c>
      <c r="D2727" s="97">
        <v>5.49</v>
      </c>
    </row>
    <row r="2728" spans="1:4">
      <c r="A2728" s="26">
        <v>1891</v>
      </c>
      <c r="B2728" s="31" t="s">
        <v>2765</v>
      </c>
      <c r="C2728" s="26" t="s">
        <v>55</v>
      </c>
      <c r="D2728" s="97">
        <v>1.27</v>
      </c>
    </row>
    <row r="2729" spans="1:4">
      <c r="A2729" s="26">
        <v>1896</v>
      </c>
      <c r="B2729" s="31" t="s">
        <v>2766</v>
      </c>
      <c r="C2729" s="26" t="s">
        <v>55</v>
      </c>
      <c r="D2729" s="97">
        <v>16.399999999999999</v>
      </c>
    </row>
    <row r="2730" spans="1:4">
      <c r="A2730" s="26">
        <v>1895</v>
      </c>
      <c r="B2730" s="31" t="s">
        <v>2767</v>
      </c>
      <c r="C2730" s="26" t="s">
        <v>55</v>
      </c>
      <c r="D2730" s="97">
        <v>28.83</v>
      </c>
    </row>
    <row r="2731" spans="1:4" ht="25.5">
      <c r="A2731" s="26">
        <v>2643</v>
      </c>
      <c r="B2731" s="31" t="s">
        <v>4972</v>
      </c>
      <c r="C2731" s="26" t="s">
        <v>55</v>
      </c>
      <c r="D2731" s="97">
        <v>5.69</v>
      </c>
    </row>
    <row r="2732" spans="1:4" ht="25.5">
      <c r="A2732" s="26">
        <v>2641</v>
      </c>
      <c r="B2732" s="31" t="s">
        <v>4973</v>
      </c>
      <c r="C2732" s="26" t="s">
        <v>55</v>
      </c>
      <c r="D2732" s="97">
        <v>19.97</v>
      </c>
    </row>
    <row r="2733" spans="1:4" ht="25.5">
      <c r="A2733" s="26">
        <v>2636</v>
      </c>
      <c r="B2733" s="31" t="s">
        <v>4974</v>
      </c>
      <c r="C2733" s="26" t="s">
        <v>55</v>
      </c>
      <c r="D2733" s="97">
        <v>1.28</v>
      </c>
    </row>
    <row r="2734" spans="1:4" ht="25.5">
      <c r="A2734" s="26">
        <v>2637</v>
      </c>
      <c r="B2734" s="31" t="s">
        <v>4975</v>
      </c>
      <c r="C2734" s="26" t="s">
        <v>55</v>
      </c>
      <c r="D2734" s="97">
        <v>1.37</v>
      </c>
    </row>
    <row r="2735" spans="1:4" ht="25.5">
      <c r="A2735" s="26">
        <v>2638</v>
      </c>
      <c r="B2735" s="31" t="s">
        <v>4976</v>
      </c>
      <c r="C2735" s="26" t="s">
        <v>55</v>
      </c>
      <c r="D2735" s="97">
        <v>1.59</v>
      </c>
    </row>
    <row r="2736" spans="1:4" ht="25.5">
      <c r="A2736" s="26">
        <v>2639</v>
      </c>
      <c r="B2736" s="31" t="s">
        <v>4977</v>
      </c>
      <c r="C2736" s="26" t="s">
        <v>55</v>
      </c>
      <c r="D2736" s="97">
        <v>2.82</v>
      </c>
    </row>
    <row r="2737" spans="1:4" ht="25.5">
      <c r="A2737" s="26">
        <v>2644</v>
      </c>
      <c r="B2737" s="31" t="s">
        <v>4978</v>
      </c>
      <c r="C2737" s="26" t="s">
        <v>55</v>
      </c>
      <c r="D2737" s="97">
        <v>4.08</v>
      </c>
    </row>
    <row r="2738" spans="1:4" ht="25.5">
      <c r="A2738" s="26">
        <v>2640</v>
      </c>
      <c r="B2738" s="31" t="s">
        <v>4979</v>
      </c>
      <c r="C2738" s="26" t="s">
        <v>55</v>
      </c>
      <c r="D2738" s="97">
        <v>8.31</v>
      </c>
    </row>
    <row r="2739" spans="1:4" ht="25.5">
      <c r="A2739" s="26">
        <v>2642</v>
      </c>
      <c r="B2739" s="31" t="s">
        <v>4980</v>
      </c>
      <c r="C2739" s="26" t="s">
        <v>55</v>
      </c>
      <c r="D2739" s="97">
        <v>12.65</v>
      </c>
    </row>
    <row r="2740" spans="1:4">
      <c r="A2740" s="26">
        <v>39855</v>
      </c>
      <c r="B2740" s="31" t="s">
        <v>2768</v>
      </c>
      <c r="C2740" s="26" t="s">
        <v>55</v>
      </c>
      <c r="D2740" s="97">
        <v>2.74</v>
      </c>
    </row>
    <row r="2741" spans="1:4">
      <c r="A2741" s="26">
        <v>39856</v>
      </c>
      <c r="B2741" s="31" t="s">
        <v>2769</v>
      </c>
      <c r="C2741" s="26" t="s">
        <v>55</v>
      </c>
      <c r="D2741" s="97">
        <v>6.47</v>
      </c>
    </row>
    <row r="2742" spans="1:4">
      <c r="A2742" s="26">
        <v>39857</v>
      </c>
      <c r="B2742" s="31" t="s">
        <v>2770</v>
      </c>
      <c r="C2742" s="26" t="s">
        <v>55</v>
      </c>
      <c r="D2742" s="97">
        <v>10.47</v>
      </c>
    </row>
    <row r="2743" spans="1:4">
      <c r="A2743" s="26">
        <v>39858</v>
      </c>
      <c r="B2743" s="31" t="s">
        <v>2771</v>
      </c>
      <c r="C2743" s="26" t="s">
        <v>55</v>
      </c>
      <c r="D2743" s="97">
        <v>23.24</v>
      </c>
    </row>
    <row r="2744" spans="1:4">
      <c r="A2744" s="26">
        <v>39859</v>
      </c>
      <c r="B2744" s="31" t="s">
        <v>2772</v>
      </c>
      <c r="C2744" s="26" t="s">
        <v>55</v>
      </c>
      <c r="D2744" s="97">
        <v>35.83</v>
      </c>
    </row>
    <row r="2745" spans="1:4">
      <c r="A2745" s="26">
        <v>39860</v>
      </c>
      <c r="B2745" s="31" t="s">
        <v>2773</v>
      </c>
      <c r="C2745" s="26" t="s">
        <v>55</v>
      </c>
      <c r="D2745" s="97">
        <v>54.98</v>
      </c>
    </row>
    <row r="2746" spans="1:4">
      <c r="A2746" s="26">
        <v>39861</v>
      </c>
      <c r="B2746" s="31" t="s">
        <v>2774</v>
      </c>
      <c r="C2746" s="26" t="s">
        <v>55</v>
      </c>
      <c r="D2746" s="97">
        <v>156.99</v>
      </c>
    </row>
    <row r="2747" spans="1:4">
      <c r="A2747" s="26">
        <v>3867</v>
      </c>
      <c r="B2747" s="31" t="s">
        <v>2775</v>
      </c>
      <c r="C2747" s="26" t="s">
        <v>55</v>
      </c>
      <c r="D2747" s="97">
        <v>79.069999999999993</v>
      </c>
    </row>
    <row r="2748" spans="1:4">
      <c r="A2748" s="26">
        <v>3861</v>
      </c>
      <c r="B2748" s="31" t="s">
        <v>2776</v>
      </c>
      <c r="C2748" s="26" t="s">
        <v>55</v>
      </c>
      <c r="D2748" s="97">
        <v>0.82</v>
      </c>
    </row>
    <row r="2749" spans="1:4">
      <c r="A2749" s="26">
        <v>3904</v>
      </c>
      <c r="B2749" s="31" t="s">
        <v>2777</v>
      </c>
      <c r="C2749" s="26" t="s">
        <v>55</v>
      </c>
      <c r="D2749" s="97">
        <v>0.87</v>
      </c>
    </row>
    <row r="2750" spans="1:4">
      <c r="A2750" s="26">
        <v>3903</v>
      </c>
      <c r="B2750" s="31" t="s">
        <v>2778</v>
      </c>
      <c r="C2750" s="26" t="s">
        <v>55</v>
      </c>
      <c r="D2750" s="97">
        <v>2.12</v>
      </c>
    </row>
    <row r="2751" spans="1:4">
      <c r="A2751" s="26">
        <v>3862</v>
      </c>
      <c r="B2751" s="31" t="s">
        <v>2779</v>
      </c>
      <c r="C2751" s="26" t="s">
        <v>55</v>
      </c>
      <c r="D2751" s="97">
        <v>4.5199999999999996</v>
      </c>
    </row>
    <row r="2752" spans="1:4">
      <c r="A2752" s="26">
        <v>3863</v>
      </c>
      <c r="B2752" s="31" t="s">
        <v>2780</v>
      </c>
      <c r="C2752" s="26" t="s">
        <v>55</v>
      </c>
      <c r="D2752" s="97">
        <v>4.63</v>
      </c>
    </row>
    <row r="2753" spans="1:4">
      <c r="A2753" s="26">
        <v>3864</v>
      </c>
      <c r="B2753" s="31" t="s">
        <v>2781</v>
      </c>
      <c r="C2753" s="26" t="s">
        <v>55</v>
      </c>
      <c r="D2753" s="97">
        <v>14.18</v>
      </c>
    </row>
    <row r="2754" spans="1:4">
      <c r="A2754" s="26">
        <v>3865</v>
      </c>
      <c r="B2754" s="31" t="s">
        <v>2782</v>
      </c>
      <c r="C2754" s="26" t="s">
        <v>55</v>
      </c>
      <c r="D2754" s="97">
        <v>20.74</v>
      </c>
    </row>
    <row r="2755" spans="1:4">
      <c r="A2755" s="26">
        <v>3866</v>
      </c>
      <c r="B2755" s="31" t="s">
        <v>2783</v>
      </c>
      <c r="C2755" s="26" t="s">
        <v>55</v>
      </c>
      <c r="D2755" s="97">
        <v>46.57</v>
      </c>
    </row>
    <row r="2756" spans="1:4">
      <c r="A2756" s="26">
        <v>3878</v>
      </c>
      <c r="B2756" s="31" t="s">
        <v>2784</v>
      </c>
      <c r="C2756" s="26" t="s">
        <v>55</v>
      </c>
      <c r="D2756" s="97">
        <v>12.7</v>
      </c>
    </row>
    <row r="2757" spans="1:4">
      <c r="A2757" s="26">
        <v>3883</v>
      </c>
      <c r="B2757" s="31" t="s">
        <v>2785</v>
      </c>
      <c r="C2757" s="26" t="s">
        <v>55</v>
      </c>
      <c r="D2757" s="97">
        <v>1.62</v>
      </c>
    </row>
    <row r="2758" spans="1:4">
      <c r="A2758" s="26">
        <v>3876</v>
      </c>
      <c r="B2758" s="31" t="s">
        <v>2786</v>
      </c>
      <c r="C2758" s="26" t="s">
        <v>55</v>
      </c>
      <c r="D2758" s="97">
        <v>5.05</v>
      </c>
    </row>
    <row r="2759" spans="1:4">
      <c r="A2759" s="26">
        <v>3884</v>
      </c>
      <c r="B2759" s="31" t="s">
        <v>2787</v>
      </c>
      <c r="C2759" s="26" t="s">
        <v>55</v>
      </c>
      <c r="D2759" s="97">
        <v>2.57</v>
      </c>
    </row>
    <row r="2760" spans="1:4">
      <c r="A2760" s="26">
        <v>12892</v>
      </c>
      <c r="B2760" s="31" t="s">
        <v>2788</v>
      </c>
      <c r="C2760" s="26" t="s">
        <v>63</v>
      </c>
      <c r="D2760" s="97">
        <v>14.02</v>
      </c>
    </row>
    <row r="2761" spans="1:4">
      <c r="A2761" s="26">
        <v>38447</v>
      </c>
      <c r="B2761" s="31" t="s">
        <v>2789</v>
      </c>
      <c r="C2761" s="26" t="s">
        <v>55</v>
      </c>
      <c r="D2761" s="97">
        <v>81.650000000000006</v>
      </c>
    </row>
    <row r="2762" spans="1:4">
      <c r="A2762" s="26">
        <v>36320</v>
      </c>
      <c r="B2762" s="31" t="s">
        <v>2790</v>
      </c>
      <c r="C2762" s="26" t="s">
        <v>55</v>
      </c>
      <c r="D2762" s="97">
        <v>2.19</v>
      </c>
    </row>
    <row r="2763" spans="1:4">
      <c r="A2763" s="26">
        <v>36324</v>
      </c>
      <c r="B2763" s="31" t="s">
        <v>2791</v>
      </c>
      <c r="C2763" s="26" t="s">
        <v>55</v>
      </c>
      <c r="D2763" s="97">
        <v>2</v>
      </c>
    </row>
    <row r="2764" spans="1:4">
      <c r="A2764" s="26">
        <v>38441</v>
      </c>
      <c r="B2764" s="31" t="s">
        <v>2792</v>
      </c>
      <c r="C2764" s="26" t="s">
        <v>55</v>
      </c>
      <c r="D2764" s="97">
        <v>3.59</v>
      </c>
    </row>
    <row r="2765" spans="1:4">
      <c r="A2765" s="26">
        <v>38442</v>
      </c>
      <c r="B2765" s="31" t="s">
        <v>2793</v>
      </c>
      <c r="C2765" s="26" t="s">
        <v>55</v>
      </c>
      <c r="D2765" s="97">
        <v>10.199999999999999</v>
      </c>
    </row>
    <row r="2766" spans="1:4">
      <c r="A2766" s="26">
        <v>38443</v>
      </c>
      <c r="B2766" s="31" t="s">
        <v>2794</v>
      </c>
      <c r="C2766" s="26" t="s">
        <v>55</v>
      </c>
      <c r="D2766" s="97">
        <v>12.38</v>
      </c>
    </row>
    <row r="2767" spans="1:4">
      <c r="A2767" s="26">
        <v>38444</v>
      </c>
      <c r="B2767" s="31" t="s">
        <v>2795</v>
      </c>
      <c r="C2767" s="26" t="s">
        <v>55</v>
      </c>
      <c r="D2767" s="97">
        <v>20.79</v>
      </c>
    </row>
    <row r="2768" spans="1:4">
      <c r="A2768" s="26">
        <v>38445</v>
      </c>
      <c r="B2768" s="31" t="s">
        <v>2796</v>
      </c>
      <c r="C2768" s="26" t="s">
        <v>55</v>
      </c>
      <c r="D2768" s="97">
        <v>38.54</v>
      </c>
    </row>
    <row r="2769" spans="1:4">
      <c r="A2769" s="26">
        <v>38446</v>
      </c>
      <c r="B2769" s="31" t="s">
        <v>2797</v>
      </c>
      <c r="C2769" s="26" t="s">
        <v>55</v>
      </c>
      <c r="D2769" s="97">
        <v>63.08</v>
      </c>
    </row>
    <row r="2770" spans="1:4">
      <c r="A2770" s="26">
        <v>3837</v>
      </c>
      <c r="B2770" s="31" t="s">
        <v>4981</v>
      </c>
      <c r="C2770" s="26" t="s">
        <v>55</v>
      </c>
      <c r="D2770" s="97">
        <v>36.64</v>
      </c>
    </row>
    <row r="2771" spans="1:4">
      <c r="A2771" s="26">
        <v>3845</v>
      </c>
      <c r="B2771" s="31" t="s">
        <v>4982</v>
      </c>
      <c r="C2771" s="26" t="s">
        <v>55</v>
      </c>
      <c r="D2771" s="97">
        <v>13.39</v>
      </c>
    </row>
    <row r="2772" spans="1:4">
      <c r="A2772" s="26">
        <v>11045</v>
      </c>
      <c r="B2772" s="31" t="s">
        <v>4983</v>
      </c>
      <c r="C2772" s="26" t="s">
        <v>55</v>
      </c>
      <c r="D2772" s="97">
        <v>25.82</v>
      </c>
    </row>
    <row r="2773" spans="1:4">
      <c r="A2773" s="26">
        <v>20170</v>
      </c>
      <c r="B2773" s="31" t="s">
        <v>2798</v>
      </c>
      <c r="C2773" s="26" t="s">
        <v>55</v>
      </c>
      <c r="D2773" s="97">
        <v>15.79</v>
      </c>
    </row>
    <row r="2774" spans="1:4">
      <c r="A2774" s="26">
        <v>20171</v>
      </c>
      <c r="B2774" s="31" t="s">
        <v>2799</v>
      </c>
      <c r="C2774" s="26" t="s">
        <v>55</v>
      </c>
      <c r="D2774" s="97">
        <v>45.54</v>
      </c>
    </row>
    <row r="2775" spans="1:4">
      <c r="A2775" s="26">
        <v>20167</v>
      </c>
      <c r="B2775" s="31" t="s">
        <v>2800</v>
      </c>
      <c r="C2775" s="26" t="s">
        <v>55</v>
      </c>
      <c r="D2775" s="97">
        <v>5.73</v>
      </c>
    </row>
    <row r="2776" spans="1:4">
      <c r="A2776" s="26">
        <v>20168</v>
      </c>
      <c r="B2776" s="31" t="s">
        <v>2801</v>
      </c>
      <c r="C2776" s="26" t="s">
        <v>55</v>
      </c>
      <c r="D2776" s="97">
        <v>11.78</v>
      </c>
    </row>
    <row r="2777" spans="1:4">
      <c r="A2777" s="26">
        <v>20169</v>
      </c>
      <c r="B2777" s="31" t="s">
        <v>2802</v>
      </c>
      <c r="C2777" s="26" t="s">
        <v>55</v>
      </c>
      <c r="D2777" s="97">
        <v>13.75</v>
      </c>
    </row>
    <row r="2778" spans="1:4">
      <c r="A2778" s="26">
        <v>3899</v>
      </c>
      <c r="B2778" s="31" t="s">
        <v>2803</v>
      </c>
      <c r="C2778" s="26" t="s">
        <v>55</v>
      </c>
      <c r="D2778" s="97">
        <v>7.63</v>
      </c>
    </row>
    <row r="2779" spans="1:4">
      <c r="A2779" s="26">
        <v>38676</v>
      </c>
      <c r="B2779" s="31" t="s">
        <v>2804</v>
      </c>
      <c r="C2779" s="26" t="s">
        <v>55</v>
      </c>
      <c r="D2779" s="97">
        <v>38.159999999999997</v>
      </c>
    </row>
    <row r="2780" spans="1:4">
      <c r="A2780" s="26">
        <v>3897</v>
      </c>
      <c r="B2780" s="31" t="s">
        <v>2805</v>
      </c>
      <c r="C2780" s="26" t="s">
        <v>55</v>
      </c>
      <c r="D2780" s="97">
        <v>1.86</v>
      </c>
    </row>
    <row r="2781" spans="1:4">
      <c r="A2781" s="26">
        <v>3875</v>
      </c>
      <c r="B2781" s="31" t="s">
        <v>2806</v>
      </c>
      <c r="C2781" s="26" t="s">
        <v>55</v>
      </c>
      <c r="D2781" s="97">
        <v>3.85</v>
      </c>
    </row>
    <row r="2782" spans="1:4">
      <c r="A2782" s="26">
        <v>3898</v>
      </c>
      <c r="B2782" s="31" t="s">
        <v>2807</v>
      </c>
      <c r="C2782" s="26" t="s">
        <v>55</v>
      </c>
      <c r="D2782" s="97">
        <v>7.81</v>
      </c>
    </row>
    <row r="2783" spans="1:4">
      <c r="A2783" s="26">
        <v>3855</v>
      </c>
      <c r="B2783" s="31" t="s">
        <v>2808</v>
      </c>
      <c r="C2783" s="26" t="s">
        <v>55</v>
      </c>
      <c r="D2783" s="97">
        <v>5.48</v>
      </c>
    </row>
    <row r="2784" spans="1:4">
      <c r="A2784" s="26">
        <v>3874</v>
      </c>
      <c r="B2784" s="31" t="s">
        <v>2809</v>
      </c>
      <c r="C2784" s="26" t="s">
        <v>55</v>
      </c>
      <c r="D2784" s="97">
        <v>6.35</v>
      </c>
    </row>
    <row r="2785" spans="1:4">
      <c r="A2785" s="26">
        <v>3870</v>
      </c>
      <c r="B2785" s="31" t="s">
        <v>2810</v>
      </c>
      <c r="C2785" s="26" t="s">
        <v>55</v>
      </c>
      <c r="D2785" s="97">
        <v>6.97</v>
      </c>
    </row>
    <row r="2786" spans="1:4">
      <c r="A2786" s="26">
        <v>38678</v>
      </c>
      <c r="B2786" s="31" t="s">
        <v>2811</v>
      </c>
      <c r="C2786" s="26" t="s">
        <v>55</v>
      </c>
      <c r="D2786" s="97">
        <v>18.45</v>
      </c>
    </row>
    <row r="2787" spans="1:4">
      <c r="A2787" s="26">
        <v>3859</v>
      </c>
      <c r="B2787" s="31" t="s">
        <v>2812</v>
      </c>
      <c r="C2787" s="26" t="s">
        <v>55</v>
      </c>
      <c r="D2787" s="97">
        <v>1.4</v>
      </c>
    </row>
    <row r="2788" spans="1:4">
      <c r="A2788" s="26">
        <v>3856</v>
      </c>
      <c r="B2788" s="31" t="s">
        <v>2813</v>
      </c>
      <c r="C2788" s="26" t="s">
        <v>55</v>
      </c>
      <c r="D2788" s="97">
        <v>1.95</v>
      </c>
    </row>
    <row r="2789" spans="1:4">
      <c r="A2789" s="26">
        <v>3906</v>
      </c>
      <c r="B2789" s="31" t="s">
        <v>2814</v>
      </c>
      <c r="C2789" s="26" t="s">
        <v>55</v>
      </c>
      <c r="D2789" s="97">
        <v>1.61</v>
      </c>
    </row>
    <row r="2790" spans="1:4">
      <c r="A2790" s="26">
        <v>3860</v>
      </c>
      <c r="B2790" s="31" t="s">
        <v>2815</v>
      </c>
      <c r="C2790" s="26" t="s">
        <v>55</v>
      </c>
      <c r="D2790" s="97">
        <v>4.78</v>
      </c>
    </row>
    <row r="2791" spans="1:4">
      <c r="A2791" s="26">
        <v>3905</v>
      </c>
      <c r="B2791" s="31" t="s">
        <v>2816</v>
      </c>
      <c r="C2791" s="26" t="s">
        <v>55</v>
      </c>
      <c r="D2791" s="97">
        <v>10.96</v>
      </c>
    </row>
    <row r="2792" spans="1:4">
      <c r="A2792" s="26">
        <v>3871</v>
      </c>
      <c r="B2792" s="31" t="s">
        <v>2817</v>
      </c>
      <c r="C2792" s="26" t="s">
        <v>55</v>
      </c>
      <c r="D2792" s="97">
        <v>19.399999999999999</v>
      </c>
    </row>
    <row r="2793" spans="1:4" ht="25.5">
      <c r="A2793" s="26">
        <v>39292</v>
      </c>
      <c r="B2793" s="31" t="s">
        <v>2818</v>
      </c>
      <c r="C2793" s="26" t="s">
        <v>55</v>
      </c>
      <c r="D2793" s="97">
        <v>7.58</v>
      </c>
    </row>
    <row r="2794" spans="1:4" ht="25.5">
      <c r="A2794" s="26">
        <v>39293</v>
      </c>
      <c r="B2794" s="31" t="s">
        <v>2819</v>
      </c>
      <c r="C2794" s="26" t="s">
        <v>55</v>
      </c>
      <c r="D2794" s="97">
        <v>11.78</v>
      </c>
    </row>
    <row r="2795" spans="1:4" ht="25.5">
      <c r="A2795" s="26">
        <v>39294</v>
      </c>
      <c r="B2795" s="31" t="s">
        <v>2820</v>
      </c>
      <c r="C2795" s="26" t="s">
        <v>55</v>
      </c>
      <c r="D2795" s="97">
        <v>12.59</v>
      </c>
    </row>
    <row r="2796" spans="1:4" ht="25.5">
      <c r="A2796" s="26">
        <v>39295</v>
      </c>
      <c r="B2796" s="31" t="s">
        <v>2821</v>
      </c>
      <c r="C2796" s="26" t="s">
        <v>55</v>
      </c>
      <c r="D2796" s="97">
        <v>17.32</v>
      </c>
    </row>
    <row r="2797" spans="1:4" ht="25.5">
      <c r="A2797" s="26">
        <v>39312</v>
      </c>
      <c r="B2797" s="31" t="s">
        <v>2822</v>
      </c>
      <c r="C2797" s="26" t="s">
        <v>55</v>
      </c>
      <c r="D2797" s="97">
        <v>11.62</v>
      </c>
    </row>
    <row r="2798" spans="1:4" ht="25.5">
      <c r="A2798" s="26">
        <v>39313</v>
      </c>
      <c r="B2798" s="31" t="s">
        <v>2823</v>
      </c>
      <c r="C2798" s="26" t="s">
        <v>55</v>
      </c>
      <c r="D2798" s="97">
        <v>15.61</v>
      </c>
    </row>
    <row r="2799" spans="1:4" ht="25.5">
      <c r="A2799" s="26">
        <v>39314</v>
      </c>
      <c r="B2799" s="31" t="s">
        <v>2824</v>
      </c>
      <c r="C2799" s="26" t="s">
        <v>55</v>
      </c>
      <c r="D2799" s="97">
        <v>22.97</v>
      </c>
    </row>
    <row r="2800" spans="1:4" ht="25.5">
      <c r="A2800" s="26">
        <v>39296</v>
      </c>
      <c r="B2800" s="31" t="s">
        <v>2825</v>
      </c>
      <c r="C2800" s="26" t="s">
        <v>55</v>
      </c>
      <c r="D2800" s="97">
        <v>6.91</v>
      </c>
    </row>
    <row r="2801" spans="1:4" ht="25.5">
      <c r="A2801" s="26">
        <v>39297</v>
      </c>
      <c r="B2801" s="31" t="s">
        <v>2826</v>
      </c>
      <c r="C2801" s="26" t="s">
        <v>55</v>
      </c>
      <c r="D2801" s="97">
        <v>9.3699999999999992</v>
      </c>
    </row>
    <row r="2802" spans="1:4" ht="25.5">
      <c r="A2802" s="26">
        <v>39298</v>
      </c>
      <c r="B2802" s="31" t="s">
        <v>2827</v>
      </c>
      <c r="C2802" s="26" t="s">
        <v>55</v>
      </c>
      <c r="D2802" s="97">
        <v>17.989999999999998</v>
      </c>
    </row>
    <row r="2803" spans="1:4" ht="25.5">
      <c r="A2803" s="26">
        <v>39299</v>
      </c>
      <c r="B2803" s="31" t="s">
        <v>2828</v>
      </c>
      <c r="C2803" s="26" t="s">
        <v>55</v>
      </c>
      <c r="D2803" s="97">
        <v>21.32</v>
      </c>
    </row>
    <row r="2804" spans="1:4" ht="25.5">
      <c r="A2804" s="26">
        <v>39308</v>
      </c>
      <c r="B2804" s="31" t="s">
        <v>2829</v>
      </c>
      <c r="C2804" s="26" t="s">
        <v>55</v>
      </c>
      <c r="D2804" s="97">
        <v>5.76</v>
      </c>
    </row>
    <row r="2805" spans="1:4" ht="25.5">
      <c r="A2805" s="26">
        <v>39309</v>
      </c>
      <c r="B2805" s="31" t="s">
        <v>2830</v>
      </c>
      <c r="C2805" s="26" t="s">
        <v>55</v>
      </c>
      <c r="D2805" s="97">
        <v>6.57</v>
      </c>
    </row>
    <row r="2806" spans="1:4" ht="25.5">
      <c r="A2806" s="26">
        <v>39310</v>
      </c>
      <c r="B2806" s="31" t="s">
        <v>2831</v>
      </c>
      <c r="C2806" s="26" t="s">
        <v>55</v>
      </c>
      <c r="D2806" s="97">
        <v>12.27</v>
      </c>
    </row>
    <row r="2807" spans="1:4" ht="25.5">
      <c r="A2807" s="26">
        <v>39311</v>
      </c>
      <c r="B2807" s="31" t="s">
        <v>2832</v>
      </c>
      <c r="C2807" s="26" t="s">
        <v>55</v>
      </c>
      <c r="D2807" s="97">
        <v>17.37</v>
      </c>
    </row>
    <row r="2808" spans="1:4">
      <c r="A2808" s="26">
        <v>37429</v>
      </c>
      <c r="B2808" s="31" t="s">
        <v>2833</v>
      </c>
      <c r="C2808" s="26" t="s">
        <v>55</v>
      </c>
      <c r="D2808" s="97">
        <v>2619.8200000000002</v>
      </c>
    </row>
    <row r="2809" spans="1:4">
      <c r="A2809" s="26">
        <v>37426</v>
      </c>
      <c r="B2809" s="31" t="s">
        <v>2834</v>
      </c>
      <c r="C2809" s="26" t="s">
        <v>55</v>
      </c>
      <c r="D2809" s="97">
        <v>25.2</v>
      </c>
    </row>
    <row r="2810" spans="1:4">
      <c r="A2810" s="26">
        <v>37427</v>
      </c>
      <c r="B2810" s="31" t="s">
        <v>2835</v>
      </c>
      <c r="C2810" s="26" t="s">
        <v>55</v>
      </c>
      <c r="D2810" s="97">
        <v>60.11</v>
      </c>
    </row>
    <row r="2811" spans="1:4">
      <c r="A2811" s="26">
        <v>37424</v>
      </c>
      <c r="B2811" s="31" t="s">
        <v>2836</v>
      </c>
      <c r="C2811" s="26" t="s">
        <v>55</v>
      </c>
      <c r="D2811" s="97">
        <v>11.58</v>
      </c>
    </row>
    <row r="2812" spans="1:4">
      <c r="A2812" s="26">
        <v>37428</v>
      </c>
      <c r="B2812" s="31" t="s">
        <v>2837</v>
      </c>
      <c r="C2812" s="26" t="s">
        <v>55</v>
      </c>
      <c r="D2812" s="97">
        <v>207.17</v>
      </c>
    </row>
    <row r="2813" spans="1:4">
      <c r="A2813" s="26">
        <v>37425</v>
      </c>
      <c r="B2813" s="31" t="s">
        <v>2838</v>
      </c>
      <c r="C2813" s="26" t="s">
        <v>55</v>
      </c>
      <c r="D2813" s="97">
        <v>12.48</v>
      </c>
    </row>
    <row r="2814" spans="1:4" ht="25.5">
      <c r="A2814" s="26">
        <v>11519</v>
      </c>
      <c r="B2814" s="31" t="s">
        <v>2839</v>
      </c>
      <c r="C2814" s="26" t="s">
        <v>63</v>
      </c>
      <c r="D2814" s="97">
        <v>41.93</v>
      </c>
    </row>
    <row r="2815" spans="1:4" ht="25.5">
      <c r="A2815" s="26">
        <v>11520</v>
      </c>
      <c r="B2815" s="31" t="s">
        <v>2840</v>
      </c>
      <c r="C2815" s="26" t="s">
        <v>63</v>
      </c>
      <c r="D2815" s="97">
        <v>19.38</v>
      </c>
    </row>
    <row r="2816" spans="1:4">
      <c r="A2816" s="26">
        <v>11518</v>
      </c>
      <c r="B2816" s="31" t="s">
        <v>2841</v>
      </c>
      <c r="C2816" s="26" t="s">
        <v>63</v>
      </c>
      <c r="D2816" s="97">
        <v>70.489999999999995</v>
      </c>
    </row>
    <row r="2817" spans="1:4">
      <c r="A2817" s="26">
        <v>38473</v>
      </c>
      <c r="B2817" s="31" t="s">
        <v>2842</v>
      </c>
      <c r="C2817" s="26" t="s">
        <v>55</v>
      </c>
      <c r="D2817" s="97">
        <v>153.55000000000001</v>
      </c>
    </row>
    <row r="2818" spans="1:4">
      <c r="A2818" s="26">
        <v>4244</v>
      </c>
      <c r="B2818" s="31" t="s">
        <v>2843</v>
      </c>
      <c r="C2818" s="26" t="s">
        <v>60</v>
      </c>
      <c r="D2818" s="97">
        <v>22</v>
      </c>
    </row>
    <row r="2819" spans="1:4">
      <c r="A2819" s="26">
        <v>40977</v>
      </c>
      <c r="B2819" s="31" t="s">
        <v>2844</v>
      </c>
      <c r="C2819" s="26" t="s">
        <v>61</v>
      </c>
      <c r="D2819" s="97">
        <v>3860.78</v>
      </c>
    </row>
    <row r="2820" spans="1:4" ht="25.5">
      <c r="A2820" s="26">
        <v>4115</v>
      </c>
      <c r="B2820" s="31" t="s">
        <v>2845</v>
      </c>
      <c r="C2820" s="26" t="s">
        <v>56</v>
      </c>
      <c r="D2820" s="97">
        <v>24.41</v>
      </c>
    </row>
    <row r="2821" spans="1:4" ht="25.5">
      <c r="A2821" s="26">
        <v>4119</v>
      </c>
      <c r="B2821" s="31" t="s">
        <v>2846</v>
      </c>
      <c r="C2821" s="26" t="s">
        <v>56</v>
      </c>
      <c r="D2821" s="97">
        <v>49.3</v>
      </c>
    </row>
    <row r="2822" spans="1:4" ht="25.5">
      <c r="A2822" s="26">
        <v>2794</v>
      </c>
      <c r="B2822" s="31" t="s">
        <v>2847</v>
      </c>
      <c r="C2822" s="26" t="s">
        <v>56</v>
      </c>
      <c r="D2822" s="97">
        <v>130.78</v>
      </c>
    </row>
    <row r="2823" spans="1:4" ht="25.5">
      <c r="A2823" s="26">
        <v>2788</v>
      </c>
      <c r="B2823" s="31" t="s">
        <v>2848</v>
      </c>
      <c r="C2823" s="26" t="s">
        <v>56</v>
      </c>
      <c r="D2823" s="97">
        <v>190.52</v>
      </c>
    </row>
    <row r="2824" spans="1:4">
      <c r="A2824" s="26">
        <v>4006</v>
      </c>
      <c r="B2824" s="31" t="s">
        <v>2849</v>
      </c>
      <c r="C2824" s="26" t="s">
        <v>59</v>
      </c>
      <c r="D2824" s="97">
        <v>1805.36</v>
      </c>
    </row>
    <row r="2825" spans="1:4">
      <c r="A2825" s="26">
        <v>36151</v>
      </c>
      <c r="B2825" s="31" t="s">
        <v>2850</v>
      </c>
      <c r="C2825" s="26" t="s">
        <v>55</v>
      </c>
      <c r="D2825" s="97">
        <v>31.16</v>
      </c>
    </row>
    <row r="2826" spans="1:4">
      <c r="A2826" s="26">
        <v>37457</v>
      </c>
      <c r="B2826" s="31" t="s">
        <v>2851</v>
      </c>
      <c r="C2826" s="26" t="s">
        <v>56</v>
      </c>
      <c r="D2826" s="97">
        <v>3.99</v>
      </c>
    </row>
    <row r="2827" spans="1:4">
      <c r="A2827" s="26">
        <v>37456</v>
      </c>
      <c r="B2827" s="31" t="s">
        <v>2852</v>
      </c>
      <c r="C2827" s="26" t="s">
        <v>56</v>
      </c>
      <c r="D2827" s="97">
        <v>2.1</v>
      </c>
    </row>
    <row r="2828" spans="1:4" ht="25.5">
      <c r="A2828" s="26">
        <v>37461</v>
      </c>
      <c r="B2828" s="31" t="s">
        <v>2853</v>
      </c>
      <c r="C2828" s="26" t="s">
        <v>56</v>
      </c>
      <c r="D2828" s="97">
        <v>14.81</v>
      </c>
    </row>
    <row r="2829" spans="1:4" ht="25.5">
      <c r="A2829" s="26">
        <v>37460</v>
      </c>
      <c r="B2829" s="31" t="s">
        <v>2854</v>
      </c>
      <c r="C2829" s="26" t="s">
        <v>56</v>
      </c>
      <c r="D2829" s="97">
        <v>20.23</v>
      </c>
    </row>
    <row r="2830" spans="1:4">
      <c r="A2830" s="26">
        <v>37458</v>
      </c>
      <c r="B2830" s="31" t="s">
        <v>2855</v>
      </c>
      <c r="C2830" s="26" t="s">
        <v>56</v>
      </c>
      <c r="D2830" s="97">
        <v>5.93</v>
      </c>
    </row>
    <row r="2831" spans="1:4">
      <c r="A2831" s="26">
        <v>37454</v>
      </c>
      <c r="B2831" s="31" t="s">
        <v>2856</v>
      </c>
      <c r="C2831" s="26" t="s">
        <v>56</v>
      </c>
      <c r="D2831" s="97">
        <v>1.55</v>
      </c>
    </row>
    <row r="2832" spans="1:4">
      <c r="A2832" s="26">
        <v>37455</v>
      </c>
      <c r="B2832" s="31" t="s">
        <v>2857</v>
      </c>
      <c r="C2832" s="26" t="s">
        <v>56</v>
      </c>
      <c r="D2832" s="97">
        <v>2.62</v>
      </c>
    </row>
    <row r="2833" spans="1:4">
      <c r="A2833" s="26">
        <v>37459</v>
      </c>
      <c r="B2833" s="31" t="s">
        <v>2858</v>
      </c>
      <c r="C2833" s="26" t="s">
        <v>56</v>
      </c>
      <c r="D2833" s="97">
        <v>8.32</v>
      </c>
    </row>
    <row r="2834" spans="1:4" ht="25.5">
      <c r="A2834" s="26">
        <v>21029</v>
      </c>
      <c r="B2834" s="31" t="s">
        <v>2859</v>
      </c>
      <c r="C2834" s="26" t="s">
        <v>55</v>
      </c>
      <c r="D2834" s="97">
        <v>380.07</v>
      </c>
    </row>
    <row r="2835" spans="1:4" ht="25.5">
      <c r="A2835" s="26">
        <v>21030</v>
      </c>
      <c r="B2835" s="31" t="s">
        <v>2860</v>
      </c>
      <c r="C2835" s="26" t="s">
        <v>55</v>
      </c>
      <c r="D2835" s="97">
        <v>468.5</v>
      </c>
    </row>
    <row r="2836" spans="1:4" ht="25.5">
      <c r="A2836" s="26">
        <v>21031</v>
      </c>
      <c r="B2836" s="31" t="s">
        <v>2861</v>
      </c>
      <c r="C2836" s="26" t="s">
        <v>55</v>
      </c>
      <c r="D2836" s="97">
        <v>583.27</v>
      </c>
    </row>
    <row r="2837" spans="1:4" ht="25.5">
      <c r="A2837" s="26">
        <v>21032</v>
      </c>
      <c r="B2837" s="31" t="s">
        <v>2862</v>
      </c>
      <c r="C2837" s="26" t="s">
        <v>55</v>
      </c>
      <c r="D2837" s="97">
        <v>622.78</v>
      </c>
    </row>
    <row r="2838" spans="1:4" ht="25.5">
      <c r="A2838" s="26">
        <v>37527</v>
      </c>
      <c r="B2838" s="31" t="s">
        <v>2863</v>
      </c>
      <c r="C2838" s="26" t="s">
        <v>55</v>
      </c>
      <c r="D2838" s="97">
        <v>562.57000000000005</v>
      </c>
    </row>
    <row r="2839" spans="1:4" ht="25.5">
      <c r="A2839" s="26">
        <v>37528</v>
      </c>
      <c r="B2839" s="31" t="s">
        <v>2864</v>
      </c>
      <c r="C2839" s="26" t="s">
        <v>55</v>
      </c>
      <c r="D2839" s="97">
        <v>670.76</v>
      </c>
    </row>
    <row r="2840" spans="1:4" ht="25.5">
      <c r="A2840" s="26">
        <v>37529</v>
      </c>
      <c r="B2840" s="31" t="s">
        <v>2865</v>
      </c>
      <c r="C2840" s="26" t="s">
        <v>55</v>
      </c>
      <c r="D2840" s="97">
        <v>677.35</v>
      </c>
    </row>
    <row r="2841" spans="1:4" ht="25.5">
      <c r="A2841" s="26">
        <v>37530</v>
      </c>
      <c r="B2841" s="31" t="s">
        <v>2866</v>
      </c>
      <c r="C2841" s="26" t="s">
        <v>55</v>
      </c>
      <c r="D2841" s="97">
        <v>884.32</v>
      </c>
    </row>
    <row r="2842" spans="1:4" ht="25.5">
      <c r="A2842" s="26">
        <v>21034</v>
      </c>
      <c r="B2842" s="31" t="s">
        <v>2867</v>
      </c>
      <c r="C2842" s="26" t="s">
        <v>55</v>
      </c>
      <c r="D2842" s="97">
        <v>754.49</v>
      </c>
    </row>
    <row r="2843" spans="1:4" ht="25.5">
      <c r="A2843" s="26">
        <v>37531</v>
      </c>
      <c r="B2843" s="31" t="s">
        <v>2868</v>
      </c>
      <c r="C2843" s="26" t="s">
        <v>55</v>
      </c>
      <c r="D2843" s="97">
        <v>950.17</v>
      </c>
    </row>
    <row r="2844" spans="1:4" ht="25.5">
      <c r="A2844" s="26">
        <v>21036</v>
      </c>
      <c r="B2844" s="31" t="s">
        <v>2869</v>
      </c>
      <c r="C2844" s="26" t="s">
        <v>55</v>
      </c>
      <c r="D2844" s="97">
        <v>1155.26</v>
      </c>
    </row>
    <row r="2845" spans="1:4" ht="25.5">
      <c r="A2845" s="26">
        <v>21037</v>
      </c>
      <c r="B2845" s="31" t="s">
        <v>2870</v>
      </c>
      <c r="C2845" s="26" t="s">
        <v>55</v>
      </c>
      <c r="D2845" s="97">
        <v>1317.07</v>
      </c>
    </row>
    <row r="2846" spans="1:4" ht="25.5">
      <c r="A2846" s="26">
        <v>20185</v>
      </c>
      <c r="B2846" s="31" t="s">
        <v>2871</v>
      </c>
      <c r="C2846" s="26" t="s">
        <v>56</v>
      </c>
      <c r="D2846" s="97">
        <v>24.09</v>
      </c>
    </row>
    <row r="2847" spans="1:4" ht="25.5">
      <c r="A2847" s="26">
        <v>20260</v>
      </c>
      <c r="B2847" s="31" t="s">
        <v>2872</v>
      </c>
      <c r="C2847" s="26" t="s">
        <v>55</v>
      </c>
      <c r="D2847" s="97">
        <v>19.37</v>
      </c>
    </row>
    <row r="2848" spans="1:4" ht="25.5">
      <c r="A2848" s="26">
        <v>37523</v>
      </c>
      <c r="B2848" s="31" t="s">
        <v>2873</v>
      </c>
      <c r="C2848" s="26" t="s">
        <v>55</v>
      </c>
      <c r="D2848" s="97">
        <v>579269.27</v>
      </c>
    </row>
    <row r="2849" spans="1:4" ht="25.5">
      <c r="A2849" s="26">
        <v>37515</v>
      </c>
      <c r="B2849" s="31" t="s">
        <v>2874</v>
      </c>
      <c r="C2849" s="26" t="s">
        <v>55</v>
      </c>
      <c r="D2849" s="97">
        <v>515000</v>
      </c>
    </row>
    <row r="2850" spans="1:4" ht="25.5">
      <c r="A2850" s="26">
        <v>12899</v>
      </c>
      <c r="B2850" s="31" t="s">
        <v>2875</v>
      </c>
      <c r="C2850" s="26" t="s">
        <v>55</v>
      </c>
      <c r="D2850" s="97">
        <v>104.89</v>
      </c>
    </row>
    <row r="2851" spans="1:4" ht="25.5">
      <c r="A2851" s="26">
        <v>12898</v>
      </c>
      <c r="B2851" s="31" t="s">
        <v>2876</v>
      </c>
      <c r="C2851" s="26" t="s">
        <v>55</v>
      </c>
      <c r="D2851" s="97">
        <v>166.38</v>
      </c>
    </row>
    <row r="2852" spans="1:4">
      <c r="A2852" s="26">
        <v>39699</v>
      </c>
      <c r="B2852" s="31" t="s">
        <v>2877</v>
      </c>
      <c r="C2852" s="26" t="s">
        <v>62</v>
      </c>
      <c r="D2852" s="97">
        <v>16.52</v>
      </c>
    </row>
    <row r="2853" spans="1:4">
      <c r="A2853" s="26">
        <v>42528</v>
      </c>
      <c r="B2853" s="31" t="s">
        <v>2878</v>
      </c>
      <c r="C2853" s="26" t="s">
        <v>62</v>
      </c>
      <c r="D2853" s="97">
        <v>6.61</v>
      </c>
    </row>
    <row r="2854" spans="1:4">
      <c r="A2854" s="26">
        <v>39696</v>
      </c>
      <c r="B2854" s="31" t="s">
        <v>2879</v>
      </c>
      <c r="C2854" s="26" t="s">
        <v>62</v>
      </c>
      <c r="D2854" s="98">
        <v>4.6500000000000004</v>
      </c>
    </row>
    <row r="2855" spans="1:4">
      <c r="A2855" s="26">
        <v>39700</v>
      </c>
      <c r="B2855" s="31" t="s">
        <v>2880</v>
      </c>
      <c r="C2855" s="26" t="s">
        <v>62</v>
      </c>
      <c r="D2855" s="97">
        <v>32.619999999999997</v>
      </c>
    </row>
    <row r="2856" spans="1:4" ht="25.5">
      <c r="A2856" s="26">
        <v>11621</v>
      </c>
      <c r="B2856" s="31" t="s">
        <v>2881</v>
      </c>
      <c r="C2856" s="26" t="s">
        <v>62</v>
      </c>
      <c r="D2856" s="97">
        <v>64.91</v>
      </c>
    </row>
    <row r="2857" spans="1:4" ht="25.5">
      <c r="A2857" s="26">
        <v>4014</v>
      </c>
      <c r="B2857" s="31" t="s">
        <v>2882</v>
      </c>
      <c r="C2857" s="26" t="s">
        <v>62</v>
      </c>
      <c r="D2857" s="97">
        <v>67.16</v>
      </c>
    </row>
    <row r="2858" spans="1:4" ht="25.5">
      <c r="A2858" s="26">
        <v>4015</v>
      </c>
      <c r="B2858" s="31" t="s">
        <v>2883</v>
      </c>
      <c r="C2858" s="26" t="s">
        <v>62</v>
      </c>
      <c r="D2858" s="97">
        <v>82.48</v>
      </c>
    </row>
    <row r="2859" spans="1:4" ht="25.5">
      <c r="A2859" s="26">
        <v>4017</v>
      </c>
      <c r="B2859" s="31" t="s">
        <v>2884</v>
      </c>
      <c r="C2859" s="26" t="s">
        <v>62</v>
      </c>
      <c r="D2859" s="97">
        <v>120.01</v>
      </c>
    </row>
    <row r="2860" spans="1:4" ht="25.5">
      <c r="A2860" s="26">
        <v>4016</v>
      </c>
      <c r="B2860" s="31" t="s">
        <v>2885</v>
      </c>
      <c r="C2860" s="26" t="s">
        <v>62</v>
      </c>
      <c r="D2860" s="97">
        <v>47.4</v>
      </c>
    </row>
    <row r="2861" spans="1:4">
      <c r="A2861" s="26">
        <v>38544</v>
      </c>
      <c r="B2861" s="31" t="s">
        <v>2886</v>
      </c>
      <c r="C2861" s="26" t="s">
        <v>62</v>
      </c>
      <c r="D2861" s="97">
        <v>12.16</v>
      </c>
    </row>
    <row r="2862" spans="1:4">
      <c r="A2862" s="26">
        <v>38545</v>
      </c>
      <c r="B2862" s="31" t="s">
        <v>2887</v>
      </c>
      <c r="C2862" s="26" t="s">
        <v>62</v>
      </c>
      <c r="D2862" s="97">
        <v>7.82</v>
      </c>
    </row>
    <row r="2863" spans="1:4" ht="25.5">
      <c r="A2863" s="26">
        <v>42527</v>
      </c>
      <c r="B2863" s="31" t="s">
        <v>2888</v>
      </c>
      <c r="C2863" s="26" t="s">
        <v>62</v>
      </c>
      <c r="D2863" s="97">
        <v>17.47</v>
      </c>
    </row>
    <row r="2864" spans="1:4" ht="25.5">
      <c r="A2864" s="26">
        <v>39323</v>
      </c>
      <c r="B2864" s="31" t="s">
        <v>2889</v>
      </c>
      <c r="C2864" s="26" t="s">
        <v>62</v>
      </c>
      <c r="D2864" s="97">
        <v>29.82</v>
      </c>
    </row>
    <row r="2865" spans="1:4" ht="25.5">
      <c r="A2865" s="26">
        <v>626</v>
      </c>
      <c r="B2865" s="31" t="s">
        <v>2890</v>
      </c>
      <c r="C2865" s="26" t="s">
        <v>57</v>
      </c>
      <c r="D2865" s="98">
        <v>16.690000000000001</v>
      </c>
    </row>
    <row r="2866" spans="1:4">
      <c r="A2866" s="26">
        <v>44504</v>
      </c>
      <c r="B2866" s="31" t="s">
        <v>2891</v>
      </c>
      <c r="C2866" s="26" t="s">
        <v>62</v>
      </c>
      <c r="D2866" s="97">
        <v>13.22</v>
      </c>
    </row>
    <row r="2867" spans="1:4">
      <c r="A2867" s="26">
        <v>44505</v>
      </c>
      <c r="B2867" s="31" t="s">
        <v>2892</v>
      </c>
      <c r="C2867" s="26" t="s">
        <v>62</v>
      </c>
      <c r="D2867" s="97">
        <v>19.95</v>
      </c>
    </row>
    <row r="2868" spans="1:4">
      <c r="A2868" s="26">
        <v>44506</v>
      </c>
      <c r="B2868" s="31" t="s">
        <v>2893</v>
      </c>
      <c r="C2868" s="26" t="s">
        <v>62</v>
      </c>
      <c r="D2868" s="97">
        <v>21.17</v>
      </c>
    </row>
    <row r="2869" spans="1:4">
      <c r="A2869" s="26">
        <v>44507</v>
      </c>
      <c r="B2869" s="31" t="s">
        <v>2894</v>
      </c>
      <c r="C2869" s="26" t="s">
        <v>62</v>
      </c>
      <c r="D2869" s="97">
        <v>26.47</v>
      </c>
    </row>
    <row r="2870" spans="1:4">
      <c r="A2870" s="26">
        <v>44508</v>
      </c>
      <c r="B2870" s="31" t="s">
        <v>2895</v>
      </c>
      <c r="C2870" s="26" t="s">
        <v>62</v>
      </c>
      <c r="D2870" s="98">
        <v>39.700000000000003</v>
      </c>
    </row>
    <row r="2871" spans="1:4">
      <c r="A2871" s="26">
        <v>44509</v>
      </c>
      <c r="B2871" s="31" t="s">
        <v>2896</v>
      </c>
      <c r="C2871" s="26" t="s">
        <v>62</v>
      </c>
      <c r="D2871" s="97">
        <v>53.18</v>
      </c>
    </row>
    <row r="2872" spans="1:4">
      <c r="A2872" s="26">
        <v>44510</v>
      </c>
      <c r="B2872" s="31" t="s">
        <v>2897</v>
      </c>
      <c r="C2872" s="26" t="s">
        <v>62</v>
      </c>
      <c r="D2872" s="97">
        <v>66.03</v>
      </c>
    </row>
    <row r="2873" spans="1:4" ht="25.5">
      <c r="A2873" s="26">
        <v>44512</v>
      </c>
      <c r="B2873" s="31" t="s">
        <v>2898</v>
      </c>
      <c r="C2873" s="26" t="s">
        <v>62</v>
      </c>
      <c r="D2873" s="97">
        <v>14.74</v>
      </c>
    </row>
    <row r="2874" spans="1:4" ht="25.5">
      <c r="A2874" s="26">
        <v>44513</v>
      </c>
      <c r="B2874" s="31" t="s">
        <v>2899</v>
      </c>
      <c r="C2874" s="26" t="s">
        <v>62</v>
      </c>
      <c r="D2874" s="97">
        <v>20.8</v>
      </c>
    </row>
    <row r="2875" spans="1:4" ht="25.5">
      <c r="A2875" s="26">
        <v>44514</v>
      </c>
      <c r="B2875" s="31" t="s">
        <v>2900</v>
      </c>
      <c r="C2875" s="26" t="s">
        <v>62</v>
      </c>
      <c r="D2875" s="97">
        <v>23.58</v>
      </c>
    </row>
    <row r="2876" spans="1:4" ht="25.5">
      <c r="A2876" s="26">
        <v>44515</v>
      </c>
      <c r="B2876" s="31" t="s">
        <v>2901</v>
      </c>
      <c r="C2876" s="26" t="s">
        <v>62</v>
      </c>
      <c r="D2876" s="97">
        <v>28.96</v>
      </c>
    </row>
    <row r="2877" spans="1:4" ht="25.5">
      <c r="A2877" s="26">
        <v>44511</v>
      </c>
      <c r="B2877" s="31" t="s">
        <v>2902</v>
      </c>
      <c r="C2877" s="26" t="s">
        <v>62</v>
      </c>
      <c r="D2877" s="97">
        <v>42.86</v>
      </c>
    </row>
    <row r="2878" spans="1:4" ht="25.5">
      <c r="A2878" s="26">
        <v>44516</v>
      </c>
      <c r="B2878" s="31" t="s">
        <v>2903</v>
      </c>
      <c r="C2878" s="26" t="s">
        <v>62</v>
      </c>
      <c r="D2878" s="97">
        <v>57.93</v>
      </c>
    </row>
    <row r="2879" spans="1:4" ht="25.5">
      <c r="A2879" s="26">
        <v>44517</v>
      </c>
      <c r="B2879" s="31" t="s">
        <v>2904</v>
      </c>
      <c r="C2879" s="26" t="s">
        <v>62</v>
      </c>
      <c r="D2879" s="97">
        <v>72.25</v>
      </c>
    </row>
    <row r="2880" spans="1:4">
      <c r="A2880" s="26">
        <v>11479</v>
      </c>
      <c r="B2880" s="31" t="s">
        <v>2905</v>
      </c>
      <c r="C2880" s="26" t="s">
        <v>55</v>
      </c>
      <c r="D2880" s="97">
        <v>29.44</v>
      </c>
    </row>
    <row r="2881" spans="1:4">
      <c r="A2881" s="26">
        <v>11481</v>
      </c>
      <c r="B2881" s="31" t="s">
        <v>2906</v>
      </c>
      <c r="C2881" s="26" t="s">
        <v>55</v>
      </c>
      <c r="D2881" s="97">
        <v>26.63</v>
      </c>
    </row>
    <row r="2882" spans="1:4">
      <c r="A2882" s="26">
        <v>43609</v>
      </c>
      <c r="B2882" s="31" t="s">
        <v>2907</v>
      </c>
      <c r="C2882" s="26" t="s">
        <v>55</v>
      </c>
      <c r="D2882" s="97">
        <v>26.63</v>
      </c>
    </row>
    <row r="2883" spans="1:4">
      <c r="A2883" s="26">
        <v>11478</v>
      </c>
      <c r="B2883" s="31" t="s">
        <v>2908</v>
      </c>
      <c r="C2883" s="26" t="s">
        <v>55</v>
      </c>
      <c r="D2883" s="97">
        <v>50.52</v>
      </c>
    </row>
    <row r="2884" spans="1:4">
      <c r="A2884" s="26">
        <v>43608</v>
      </c>
      <c r="B2884" s="31" t="s">
        <v>2909</v>
      </c>
      <c r="C2884" s="26" t="s">
        <v>55</v>
      </c>
      <c r="D2884" s="97">
        <v>38.549999999999997</v>
      </c>
    </row>
    <row r="2885" spans="1:4">
      <c r="A2885" s="26">
        <v>11476</v>
      </c>
      <c r="B2885" s="31" t="s">
        <v>2910</v>
      </c>
      <c r="C2885" s="26" t="s">
        <v>55</v>
      </c>
      <c r="D2885" s="97">
        <v>38.549999999999997</v>
      </c>
    </row>
    <row r="2886" spans="1:4">
      <c r="A2886" s="26">
        <v>40637</v>
      </c>
      <c r="B2886" s="31" t="s">
        <v>2911</v>
      </c>
      <c r="C2886" s="26" t="s">
        <v>55</v>
      </c>
      <c r="D2886" s="97">
        <v>793072.01</v>
      </c>
    </row>
    <row r="2887" spans="1:4" ht="25.5">
      <c r="A2887" s="26">
        <v>13836</v>
      </c>
      <c r="B2887" s="31" t="s">
        <v>4984</v>
      </c>
      <c r="C2887" s="26" t="s">
        <v>55</v>
      </c>
      <c r="D2887" s="97">
        <v>65568.13</v>
      </c>
    </row>
    <row r="2888" spans="1:4" ht="25.5">
      <c r="A2888" s="26">
        <v>14534</v>
      </c>
      <c r="B2888" s="31" t="s">
        <v>2912</v>
      </c>
      <c r="C2888" s="26" t="s">
        <v>55</v>
      </c>
      <c r="D2888" s="97">
        <v>27448.55</v>
      </c>
    </row>
    <row r="2889" spans="1:4" ht="25.5">
      <c r="A2889" s="26">
        <v>14619</v>
      </c>
      <c r="B2889" s="31" t="s">
        <v>2913</v>
      </c>
      <c r="C2889" s="26" t="s">
        <v>55</v>
      </c>
      <c r="D2889" s="97">
        <v>17603.830000000002</v>
      </c>
    </row>
    <row r="2890" spans="1:4" ht="38.25">
      <c r="A2890" s="26">
        <v>14535</v>
      </c>
      <c r="B2890" s="31" t="s">
        <v>4985</v>
      </c>
      <c r="C2890" s="26" t="s">
        <v>55</v>
      </c>
      <c r="D2890" s="98">
        <v>272429.52</v>
      </c>
    </row>
    <row r="2891" spans="1:4" ht="51">
      <c r="A2891" s="26">
        <v>39813</v>
      </c>
      <c r="B2891" s="31" t="s">
        <v>2914</v>
      </c>
      <c r="C2891" s="26" t="s">
        <v>55</v>
      </c>
      <c r="D2891" s="98">
        <v>38057.519999999997</v>
      </c>
    </row>
    <row r="2892" spans="1:4" ht="38.25">
      <c r="A2892" s="26">
        <v>40403</v>
      </c>
      <c r="B2892" s="31" t="s">
        <v>2915</v>
      </c>
      <c r="C2892" s="26" t="s">
        <v>55</v>
      </c>
      <c r="D2892" s="97">
        <v>436.32</v>
      </c>
    </row>
    <row r="2893" spans="1:4">
      <c r="A2893" s="26">
        <v>12868</v>
      </c>
      <c r="B2893" s="31" t="s">
        <v>2916</v>
      </c>
      <c r="C2893" s="26" t="s">
        <v>60</v>
      </c>
      <c r="D2893" s="97">
        <v>22.09</v>
      </c>
    </row>
    <row r="2894" spans="1:4">
      <c r="A2894" s="26">
        <v>40916</v>
      </c>
      <c r="B2894" s="31" t="s">
        <v>2917</v>
      </c>
      <c r="C2894" s="26" t="s">
        <v>61</v>
      </c>
      <c r="D2894" s="98">
        <v>3874.54</v>
      </c>
    </row>
    <row r="2895" spans="1:4">
      <c r="A2895" s="26">
        <v>4755</v>
      </c>
      <c r="B2895" s="31" t="s">
        <v>2918</v>
      </c>
      <c r="C2895" s="26" t="s">
        <v>60</v>
      </c>
      <c r="D2895" s="98">
        <v>22.35</v>
      </c>
    </row>
    <row r="2896" spans="1:4">
      <c r="A2896" s="26">
        <v>41067</v>
      </c>
      <c r="B2896" s="31" t="s">
        <v>2919</v>
      </c>
      <c r="C2896" s="26" t="s">
        <v>61</v>
      </c>
      <c r="D2896" s="97">
        <v>3921.41</v>
      </c>
    </row>
    <row r="2897" spans="1:4">
      <c r="A2897" s="26">
        <v>38463</v>
      </c>
      <c r="B2897" s="31" t="s">
        <v>2920</v>
      </c>
      <c r="C2897" s="26" t="s">
        <v>55</v>
      </c>
      <c r="D2897" s="97">
        <v>37.299999999999997</v>
      </c>
    </row>
    <row r="2898" spans="1:4" ht="25.5">
      <c r="A2898" s="26">
        <v>40703</v>
      </c>
      <c r="B2898" s="31" t="s">
        <v>4986</v>
      </c>
      <c r="C2898" s="26" t="s">
        <v>55</v>
      </c>
      <c r="D2898" s="97">
        <v>10535.13</v>
      </c>
    </row>
    <row r="2899" spans="1:4">
      <c r="A2899" s="26">
        <v>14531</v>
      </c>
      <c r="B2899" s="31" t="s">
        <v>2921</v>
      </c>
      <c r="C2899" s="26" t="s">
        <v>55</v>
      </c>
      <c r="D2899" s="97">
        <v>19641.45</v>
      </c>
    </row>
    <row r="2900" spans="1:4">
      <c r="A2900" s="26">
        <v>36533</v>
      </c>
      <c r="B2900" s="31" t="s">
        <v>2922</v>
      </c>
      <c r="C2900" s="26" t="s">
        <v>55</v>
      </c>
      <c r="D2900" s="97">
        <v>22602.29</v>
      </c>
    </row>
    <row r="2901" spans="1:4">
      <c r="A2901" s="26">
        <v>11616</v>
      </c>
      <c r="B2901" s="31" t="s">
        <v>2923</v>
      </c>
      <c r="C2901" s="26" t="s">
        <v>55</v>
      </c>
      <c r="D2901" s="97">
        <v>21347.52</v>
      </c>
    </row>
    <row r="2902" spans="1:4">
      <c r="A2902" s="26">
        <v>41898</v>
      </c>
      <c r="B2902" s="31" t="s">
        <v>2924</v>
      </c>
      <c r="C2902" s="26" t="s">
        <v>55</v>
      </c>
      <c r="D2902" s="97">
        <v>24018.87</v>
      </c>
    </row>
    <row r="2903" spans="1:4" ht="25.5">
      <c r="A2903" s="26">
        <v>13447</v>
      </c>
      <c r="B2903" s="31" t="s">
        <v>2925</v>
      </c>
      <c r="C2903" s="26" t="s">
        <v>55</v>
      </c>
      <c r="D2903" s="97">
        <v>44196.37</v>
      </c>
    </row>
    <row r="2904" spans="1:4">
      <c r="A2904" s="26">
        <v>14529</v>
      </c>
      <c r="B2904" s="31" t="s">
        <v>2926</v>
      </c>
      <c r="C2904" s="26" t="s">
        <v>55</v>
      </c>
      <c r="D2904" s="97">
        <v>24717.91</v>
      </c>
    </row>
    <row r="2905" spans="1:4">
      <c r="A2905" s="26">
        <v>10747</v>
      </c>
      <c r="B2905" s="31" t="s">
        <v>2927</v>
      </c>
      <c r="C2905" s="26" t="s">
        <v>55</v>
      </c>
      <c r="D2905" s="97">
        <v>24252.04</v>
      </c>
    </row>
    <row r="2906" spans="1:4" ht="25.5">
      <c r="A2906" s="26">
        <v>36141</v>
      </c>
      <c r="B2906" s="31" t="s">
        <v>2928</v>
      </c>
      <c r="C2906" s="26" t="s">
        <v>55</v>
      </c>
      <c r="D2906" s="97">
        <v>42.06</v>
      </c>
    </row>
    <row r="2907" spans="1:4">
      <c r="A2907" s="26">
        <v>43651</v>
      </c>
      <c r="B2907" s="31" t="s">
        <v>2929</v>
      </c>
      <c r="C2907" s="26" t="s">
        <v>57</v>
      </c>
      <c r="D2907" s="97">
        <v>8.2899999999999991</v>
      </c>
    </row>
    <row r="2908" spans="1:4">
      <c r="A2908" s="26">
        <v>43626</v>
      </c>
      <c r="B2908" s="31" t="s">
        <v>2930</v>
      </c>
      <c r="C2908" s="26" t="s">
        <v>57</v>
      </c>
      <c r="D2908" s="97">
        <v>4.6100000000000003</v>
      </c>
    </row>
    <row r="2909" spans="1:4" ht="25.5">
      <c r="A2909" s="26">
        <v>39434</v>
      </c>
      <c r="B2909" s="31" t="s">
        <v>2931</v>
      </c>
      <c r="C2909" s="26" t="s">
        <v>57</v>
      </c>
      <c r="D2909" s="97">
        <v>3.53</v>
      </c>
    </row>
    <row r="2910" spans="1:4" ht="25.5">
      <c r="A2910" s="26">
        <v>39433</v>
      </c>
      <c r="B2910" s="31" t="s">
        <v>2932</v>
      </c>
      <c r="C2910" s="26" t="s">
        <v>57</v>
      </c>
      <c r="D2910" s="97">
        <v>2.81</v>
      </c>
    </row>
    <row r="2911" spans="1:4">
      <c r="A2911" s="26">
        <v>4049</v>
      </c>
      <c r="B2911" s="31" t="s">
        <v>2933</v>
      </c>
      <c r="C2911" s="26" t="s">
        <v>58</v>
      </c>
      <c r="D2911" s="97">
        <v>92.52</v>
      </c>
    </row>
    <row r="2912" spans="1:4">
      <c r="A2912" s="26">
        <v>38120</v>
      </c>
      <c r="B2912" s="31" t="s">
        <v>2934</v>
      </c>
      <c r="C2912" s="26" t="s">
        <v>57</v>
      </c>
      <c r="D2912" s="97">
        <v>118.77</v>
      </c>
    </row>
    <row r="2913" spans="1:4">
      <c r="A2913" s="26">
        <v>43652</v>
      </c>
      <c r="B2913" s="31" t="s">
        <v>2935</v>
      </c>
      <c r="C2913" s="26" t="s">
        <v>57</v>
      </c>
      <c r="D2913" s="97">
        <v>18.579999999999998</v>
      </c>
    </row>
    <row r="2914" spans="1:4">
      <c r="A2914" s="26">
        <v>10498</v>
      </c>
      <c r="B2914" s="31" t="s">
        <v>2936</v>
      </c>
      <c r="C2914" s="26" t="s">
        <v>57</v>
      </c>
      <c r="D2914" s="97">
        <v>8.84</v>
      </c>
    </row>
    <row r="2915" spans="1:4">
      <c r="A2915" s="26">
        <v>4823</v>
      </c>
      <c r="B2915" s="31" t="s">
        <v>2937</v>
      </c>
      <c r="C2915" s="26" t="s">
        <v>57</v>
      </c>
      <c r="D2915" s="97">
        <v>43.42</v>
      </c>
    </row>
    <row r="2916" spans="1:4">
      <c r="A2916" s="26">
        <v>38877</v>
      </c>
      <c r="B2916" s="31" t="s">
        <v>2938</v>
      </c>
      <c r="C2916" s="26" t="s">
        <v>57</v>
      </c>
      <c r="D2916" s="97">
        <v>6.44</v>
      </c>
    </row>
    <row r="2917" spans="1:4" ht="25.5">
      <c r="A2917" s="26">
        <v>34546</v>
      </c>
      <c r="B2917" s="31" t="s">
        <v>2939</v>
      </c>
      <c r="C2917" s="26" t="s">
        <v>57</v>
      </c>
      <c r="D2917" s="97">
        <v>6.62</v>
      </c>
    </row>
    <row r="2918" spans="1:4">
      <c r="A2918" s="26">
        <v>41387</v>
      </c>
      <c r="B2918" s="31" t="s">
        <v>2940</v>
      </c>
      <c r="C2918" s="26" t="s">
        <v>56</v>
      </c>
      <c r="D2918" s="97">
        <v>41.53</v>
      </c>
    </row>
    <row r="2919" spans="1:4">
      <c r="A2919" s="26">
        <v>41388</v>
      </c>
      <c r="B2919" s="31" t="s">
        <v>2941</v>
      </c>
      <c r="C2919" s="26" t="s">
        <v>56</v>
      </c>
      <c r="D2919" s="97">
        <v>49.83</v>
      </c>
    </row>
    <row r="2920" spans="1:4">
      <c r="A2920" s="26">
        <v>41380</v>
      </c>
      <c r="B2920" s="31" t="s">
        <v>2942</v>
      </c>
      <c r="C2920" s="26" t="s">
        <v>55</v>
      </c>
      <c r="D2920" s="97">
        <v>331.53</v>
      </c>
    </row>
    <row r="2921" spans="1:4">
      <c r="A2921" s="26">
        <v>41381</v>
      </c>
      <c r="B2921" s="31" t="s">
        <v>2943</v>
      </c>
      <c r="C2921" s="26" t="s">
        <v>55</v>
      </c>
      <c r="D2921" s="97">
        <v>347.32</v>
      </c>
    </row>
    <row r="2922" spans="1:4">
      <c r="A2922" s="26">
        <v>41382</v>
      </c>
      <c r="B2922" s="31" t="s">
        <v>2944</v>
      </c>
      <c r="C2922" s="26" t="s">
        <v>55</v>
      </c>
      <c r="D2922" s="97">
        <v>336.19</v>
      </c>
    </row>
    <row r="2923" spans="1:4">
      <c r="A2923" s="26">
        <v>41383</v>
      </c>
      <c r="B2923" s="31" t="s">
        <v>2945</v>
      </c>
      <c r="C2923" s="26" t="s">
        <v>55</v>
      </c>
      <c r="D2923" s="97">
        <v>456.31</v>
      </c>
    </row>
    <row r="2924" spans="1:4">
      <c r="A2924" s="26">
        <v>41385</v>
      </c>
      <c r="B2924" s="31" t="s">
        <v>2946</v>
      </c>
      <c r="C2924" s="26" t="s">
        <v>55</v>
      </c>
      <c r="D2924" s="97">
        <v>567.82000000000005</v>
      </c>
    </row>
    <row r="2925" spans="1:4" ht="25.5">
      <c r="A2925" s="26">
        <v>11079</v>
      </c>
      <c r="B2925" s="31" t="s">
        <v>2947</v>
      </c>
      <c r="C2925" s="26" t="s">
        <v>59</v>
      </c>
      <c r="D2925" s="97">
        <v>2681.69</v>
      </c>
    </row>
    <row r="2926" spans="1:4">
      <c r="A2926" s="26">
        <v>11082</v>
      </c>
      <c r="B2926" s="31" t="s">
        <v>2948</v>
      </c>
      <c r="C2926" s="26" t="s">
        <v>59</v>
      </c>
      <c r="D2926" s="97">
        <v>2681.69</v>
      </c>
    </row>
    <row r="2927" spans="1:4">
      <c r="A2927" s="26">
        <v>4058</v>
      </c>
      <c r="B2927" s="31" t="s">
        <v>2949</v>
      </c>
      <c r="C2927" s="26" t="s">
        <v>60</v>
      </c>
      <c r="D2927" s="97">
        <v>32.770000000000003</v>
      </c>
    </row>
    <row r="2928" spans="1:4">
      <c r="A2928" s="26">
        <v>40974</v>
      </c>
      <c r="B2928" s="31" t="s">
        <v>2950</v>
      </c>
      <c r="C2928" s="26" t="s">
        <v>61</v>
      </c>
      <c r="D2928" s="97">
        <v>5745.85</v>
      </c>
    </row>
    <row r="2929" spans="1:4">
      <c r="A2929" s="26">
        <v>34794</v>
      </c>
      <c r="B2929" s="31" t="s">
        <v>2951</v>
      </c>
      <c r="C2929" s="26" t="s">
        <v>60</v>
      </c>
      <c r="D2929" s="97">
        <v>21.72</v>
      </c>
    </row>
    <row r="2930" spans="1:4">
      <c r="A2930" s="26">
        <v>40925</v>
      </c>
      <c r="B2930" s="31" t="s">
        <v>2952</v>
      </c>
      <c r="C2930" s="26" t="s">
        <v>61</v>
      </c>
      <c r="D2930" s="97">
        <v>3811.11</v>
      </c>
    </row>
    <row r="2931" spans="1:4">
      <c r="A2931" s="26">
        <v>13741</v>
      </c>
      <c r="B2931" s="31" t="s">
        <v>2953</v>
      </c>
      <c r="C2931" s="26" t="s">
        <v>55</v>
      </c>
      <c r="D2931" s="97">
        <v>2592.8000000000002</v>
      </c>
    </row>
    <row r="2932" spans="1:4" ht="25.5">
      <c r="A2932" s="26">
        <v>3288</v>
      </c>
      <c r="B2932" s="31" t="s">
        <v>2954</v>
      </c>
      <c r="C2932" s="26" t="s">
        <v>56</v>
      </c>
      <c r="D2932" s="98">
        <v>6.25</v>
      </c>
    </row>
    <row r="2933" spans="1:4" ht="25.5">
      <c r="A2933" s="26">
        <v>13587</v>
      </c>
      <c r="B2933" s="31" t="s">
        <v>2955</v>
      </c>
      <c r="C2933" s="26" t="s">
        <v>56</v>
      </c>
      <c r="D2933" s="98">
        <v>3.77</v>
      </c>
    </row>
    <row r="2934" spans="1:4">
      <c r="A2934" s="26">
        <v>38598</v>
      </c>
      <c r="B2934" s="31" t="s">
        <v>2956</v>
      </c>
      <c r="C2934" s="26" t="s">
        <v>55</v>
      </c>
      <c r="D2934" s="98">
        <v>3.32</v>
      </c>
    </row>
    <row r="2935" spans="1:4">
      <c r="A2935" s="26">
        <v>38595</v>
      </c>
      <c r="B2935" s="31" t="s">
        <v>2957</v>
      </c>
      <c r="C2935" s="26" t="s">
        <v>55</v>
      </c>
      <c r="D2935" s="98">
        <v>2.82</v>
      </c>
    </row>
    <row r="2936" spans="1:4">
      <c r="A2936" s="26">
        <v>38592</v>
      </c>
      <c r="B2936" s="31" t="s">
        <v>2958</v>
      </c>
      <c r="C2936" s="26" t="s">
        <v>55</v>
      </c>
      <c r="D2936" s="98">
        <v>2.85</v>
      </c>
    </row>
    <row r="2937" spans="1:4">
      <c r="A2937" s="26">
        <v>38588</v>
      </c>
      <c r="B2937" s="31" t="s">
        <v>2959</v>
      </c>
      <c r="C2937" s="26" t="s">
        <v>55</v>
      </c>
      <c r="D2937" s="98">
        <v>2.2799999999999998</v>
      </c>
    </row>
    <row r="2938" spans="1:4">
      <c r="A2938" s="26">
        <v>38593</v>
      </c>
      <c r="B2938" s="31" t="s">
        <v>2960</v>
      </c>
      <c r="C2938" s="26" t="s">
        <v>55</v>
      </c>
      <c r="D2938" s="97">
        <v>3.14</v>
      </c>
    </row>
    <row r="2939" spans="1:4">
      <c r="A2939" s="26">
        <v>38589</v>
      </c>
      <c r="B2939" s="31" t="s">
        <v>2961</v>
      </c>
      <c r="C2939" s="26" t="s">
        <v>55</v>
      </c>
      <c r="D2939" s="97">
        <v>2.39</v>
      </c>
    </row>
    <row r="2940" spans="1:4">
      <c r="A2940" s="26">
        <v>38594</v>
      </c>
      <c r="B2940" s="31" t="s">
        <v>2962</v>
      </c>
      <c r="C2940" s="26" t="s">
        <v>55</v>
      </c>
      <c r="D2940" s="98">
        <v>4.96</v>
      </c>
    </row>
    <row r="2941" spans="1:4">
      <c r="A2941" s="26">
        <v>34773</v>
      </c>
      <c r="B2941" s="31" t="s">
        <v>2963</v>
      </c>
      <c r="C2941" s="26" t="s">
        <v>55</v>
      </c>
      <c r="D2941" s="97">
        <v>2.35</v>
      </c>
    </row>
    <row r="2942" spans="1:4">
      <c r="A2942" s="26">
        <v>34769</v>
      </c>
      <c r="B2942" s="31" t="s">
        <v>2964</v>
      </c>
      <c r="C2942" s="26" t="s">
        <v>55</v>
      </c>
      <c r="D2942" s="98">
        <v>2.91</v>
      </c>
    </row>
    <row r="2943" spans="1:4">
      <c r="A2943" s="26">
        <v>34763</v>
      </c>
      <c r="B2943" s="31" t="s">
        <v>2965</v>
      </c>
      <c r="C2943" s="26" t="s">
        <v>55</v>
      </c>
      <c r="D2943" s="97">
        <v>1.79</v>
      </c>
    </row>
    <row r="2944" spans="1:4">
      <c r="A2944" s="26">
        <v>34774</v>
      </c>
      <c r="B2944" s="31" t="s">
        <v>2966</v>
      </c>
      <c r="C2944" s="26" t="s">
        <v>55</v>
      </c>
      <c r="D2944" s="98">
        <v>2.23</v>
      </c>
    </row>
    <row r="2945" spans="1:4">
      <c r="A2945" s="26">
        <v>34771</v>
      </c>
      <c r="B2945" s="31" t="s">
        <v>2967</v>
      </c>
      <c r="C2945" s="26" t="s">
        <v>55</v>
      </c>
      <c r="D2945" s="98">
        <v>2.69</v>
      </c>
    </row>
    <row r="2946" spans="1:4">
      <c r="A2946" s="26">
        <v>34764</v>
      </c>
      <c r="B2946" s="31" t="s">
        <v>2968</v>
      </c>
      <c r="C2946" s="26" t="s">
        <v>55</v>
      </c>
      <c r="D2946" s="98">
        <v>1.76</v>
      </c>
    </row>
    <row r="2947" spans="1:4">
      <c r="A2947" s="26">
        <v>34788</v>
      </c>
      <c r="B2947" s="31" t="s">
        <v>4987</v>
      </c>
      <c r="C2947" s="26" t="s">
        <v>55</v>
      </c>
      <c r="D2947" s="98">
        <v>0.92</v>
      </c>
    </row>
    <row r="2948" spans="1:4">
      <c r="A2948" s="26">
        <v>34781</v>
      </c>
      <c r="B2948" s="31" t="s">
        <v>4988</v>
      </c>
      <c r="C2948" s="26" t="s">
        <v>55</v>
      </c>
      <c r="D2948" s="98">
        <v>1.05</v>
      </c>
    </row>
    <row r="2949" spans="1:4">
      <c r="A2949" s="26">
        <v>41682</v>
      </c>
      <c r="B2949" s="31" t="s">
        <v>2969</v>
      </c>
      <c r="C2949" s="26" t="s">
        <v>55</v>
      </c>
      <c r="D2949" s="98">
        <v>37.33</v>
      </c>
    </row>
    <row r="2950" spans="1:4">
      <c r="A2950" s="26">
        <v>41683</v>
      </c>
      <c r="B2950" s="31" t="s">
        <v>2970</v>
      </c>
      <c r="C2950" s="26" t="s">
        <v>55</v>
      </c>
      <c r="D2950" s="98">
        <v>27.46</v>
      </c>
    </row>
    <row r="2951" spans="1:4">
      <c r="A2951" s="26">
        <v>41680</v>
      </c>
      <c r="B2951" s="31" t="s">
        <v>2971</v>
      </c>
      <c r="C2951" s="26" t="s">
        <v>55</v>
      </c>
      <c r="D2951" s="98">
        <v>14.79</v>
      </c>
    </row>
    <row r="2952" spans="1:4">
      <c r="A2952" s="26">
        <v>41679</v>
      </c>
      <c r="B2952" s="31" t="s">
        <v>2972</v>
      </c>
      <c r="C2952" s="26" t="s">
        <v>55</v>
      </c>
      <c r="D2952" s="97">
        <v>33.799999999999997</v>
      </c>
    </row>
    <row r="2953" spans="1:4">
      <c r="A2953" s="26">
        <v>41681</v>
      </c>
      <c r="B2953" s="31" t="s">
        <v>2973</v>
      </c>
      <c r="C2953" s="26" t="s">
        <v>55</v>
      </c>
      <c r="D2953" s="97">
        <v>23.13</v>
      </c>
    </row>
    <row r="2954" spans="1:4" ht="25.5">
      <c r="A2954" s="26">
        <v>43386</v>
      </c>
      <c r="B2954" s="31" t="s">
        <v>2974</v>
      </c>
      <c r="C2954" s="26" t="s">
        <v>55</v>
      </c>
      <c r="D2954" s="97">
        <v>52.82</v>
      </c>
    </row>
    <row r="2955" spans="1:4">
      <c r="A2955" s="26">
        <v>4059</v>
      </c>
      <c r="B2955" s="31" t="s">
        <v>2975</v>
      </c>
      <c r="C2955" s="26" t="s">
        <v>56</v>
      </c>
      <c r="D2955" s="97">
        <v>37.33</v>
      </c>
    </row>
    <row r="2956" spans="1:4">
      <c r="A2956" s="26">
        <v>4062</v>
      </c>
      <c r="B2956" s="31" t="s">
        <v>2976</v>
      </c>
      <c r="C2956" s="26" t="s">
        <v>55</v>
      </c>
      <c r="D2956" s="97">
        <v>37.33</v>
      </c>
    </row>
    <row r="2957" spans="1:4">
      <c r="A2957" s="26">
        <v>4061</v>
      </c>
      <c r="B2957" s="31" t="s">
        <v>2977</v>
      </c>
      <c r="C2957" s="26" t="s">
        <v>55</v>
      </c>
      <c r="D2957" s="97">
        <v>46.48</v>
      </c>
    </row>
    <row r="2958" spans="1:4">
      <c r="A2958" s="26">
        <v>41315</v>
      </c>
      <c r="B2958" s="31" t="s">
        <v>2978</v>
      </c>
      <c r="C2958" s="26" t="s">
        <v>57</v>
      </c>
      <c r="D2958" s="97">
        <v>78.92</v>
      </c>
    </row>
    <row r="2959" spans="1:4">
      <c r="A2959" s="26">
        <v>43148</v>
      </c>
      <c r="B2959" s="31" t="s">
        <v>2979</v>
      </c>
      <c r="C2959" s="26" t="s">
        <v>57</v>
      </c>
      <c r="D2959" s="97">
        <v>53.57</v>
      </c>
    </row>
    <row r="2960" spans="1:4">
      <c r="A2960" s="26">
        <v>43147</v>
      </c>
      <c r="B2960" s="31" t="s">
        <v>2980</v>
      </c>
      <c r="C2960" s="26" t="s">
        <v>57</v>
      </c>
      <c r="D2960" s="97">
        <v>20.74</v>
      </c>
    </row>
    <row r="2961" spans="1:4" ht="25.5">
      <c r="A2961" s="26">
        <v>10608</v>
      </c>
      <c r="B2961" s="31" t="s">
        <v>2981</v>
      </c>
      <c r="C2961" s="26" t="s">
        <v>55</v>
      </c>
      <c r="D2961" s="97">
        <v>9379.7999999999993</v>
      </c>
    </row>
    <row r="2962" spans="1:4">
      <c r="A2962" s="26">
        <v>4069</v>
      </c>
      <c r="B2962" s="31" t="s">
        <v>2982</v>
      </c>
      <c r="C2962" s="26" t="s">
        <v>60</v>
      </c>
      <c r="D2962" s="97">
        <v>74.62</v>
      </c>
    </row>
    <row r="2963" spans="1:4">
      <c r="A2963" s="26">
        <v>40819</v>
      </c>
      <c r="B2963" s="31" t="s">
        <v>2983</v>
      </c>
      <c r="C2963" s="26" t="s">
        <v>61</v>
      </c>
      <c r="D2963" s="97">
        <v>13082.24</v>
      </c>
    </row>
    <row r="2964" spans="1:4">
      <c r="A2964" s="26">
        <v>34361</v>
      </c>
      <c r="B2964" s="31" t="s">
        <v>2984</v>
      </c>
      <c r="C2964" s="26" t="s">
        <v>57</v>
      </c>
      <c r="D2964" s="97">
        <v>15.1</v>
      </c>
    </row>
    <row r="2965" spans="1:4" ht="25.5">
      <c r="A2965" s="26">
        <v>36512</v>
      </c>
      <c r="B2965" s="31" t="s">
        <v>2985</v>
      </c>
      <c r="C2965" s="26" t="s">
        <v>55</v>
      </c>
      <c r="D2965" s="97">
        <v>19368.46</v>
      </c>
    </row>
    <row r="2966" spans="1:4" ht="25.5">
      <c r="A2966" s="26">
        <v>44478</v>
      </c>
      <c r="B2966" s="31" t="s">
        <v>2986</v>
      </c>
      <c r="C2966" s="26" t="s">
        <v>57</v>
      </c>
      <c r="D2966" s="97">
        <v>11.58</v>
      </c>
    </row>
    <row r="2967" spans="1:4" ht="25.5">
      <c r="A2967" s="26">
        <v>44477</v>
      </c>
      <c r="B2967" s="31" t="s">
        <v>2987</v>
      </c>
      <c r="C2967" s="26" t="s">
        <v>57</v>
      </c>
      <c r="D2967" s="97">
        <v>11.58</v>
      </c>
    </row>
    <row r="2968" spans="1:4">
      <c r="A2968" s="26">
        <v>11697</v>
      </c>
      <c r="B2968" s="31" t="s">
        <v>2988</v>
      </c>
      <c r="C2968" s="26" t="s">
        <v>55</v>
      </c>
      <c r="D2968" s="97">
        <v>767.54</v>
      </c>
    </row>
    <row r="2969" spans="1:4">
      <c r="A2969" s="26">
        <v>11698</v>
      </c>
      <c r="B2969" s="31" t="s">
        <v>2989</v>
      </c>
      <c r="C2969" s="26" t="s">
        <v>55</v>
      </c>
      <c r="D2969" s="97">
        <v>915.63</v>
      </c>
    </row>
    <row r="2970" spans="1:4">
      <c r="A2970" s="26">
        <v>11699</v>
      </c>
      <c r="B2970" s="31" t="s">
        <v>2990</v>
      </c>
      <c r="C2970" s="26" t="s">
        <v>55</v>
      </c>
      <c r="D2970" s="97">
        <v>1011.98</v>
      </c>
    </row>
    <row r="2971" spans="1:4">
      <c r="A2971" s="26">
        <v>10432</v>
      </c>
      <c r="B2971" s="31" t="s">
        <v>2991</v>
      </c>
      <c r="C2971" s="26" t="s">
        <v>55</v>
      </c>
      <c r="D2971" s="98">
        <v>358.57</v>
      </c>
    </row>
    <row r="2972" spans="1:4" ht="25.5">
      <c r="A2972" s="26">
        <v>44020</v>
      </c>
      <c r="B2972" s="31" t="s">
        <v>2992</v>
      </c>
      <c r="C2972" s="26" t="s">
        <v>55</v>
      </c>
      <c r="D2972" s="98">
        <v>884.64</v>
      </c>
    </row>
    <row r="2973" spans="1:4" ht="25.5">
      <c r="A2973" s="26">
        <v>41420</v>
      </c>
      <c r="B2973" s="31" t="s">
        <v>2993</v>
      </c>
      <c r="C2973" s="26" t="s">
        <v>55</v>
      </c>
      <c r="D2973" s="97">
        <v>8.4499999999999993</v>
      </c>
    </row>
    <row r="2974" spans="1:4" ht="25.5">
      <c r="A2974" s="26">
        <v>41422</v>
      </c>
      <c r="B2974" s="31" t="s">
        <v>2994</v>
      </c>
      <c r="C2974" s="26" t="s">
        <v>55</v>
      </c>
      <c r="D2974" s="98">
        <v>11.54</v>
      </c>
    </row>
    <row r="2975" spans="1:4" ht="25.5">
      <c r="A2975" s="26">
        <v>41425</v>
      </c>
      <c r="B2975" s="31" t="s">
        <v>2995</v>
      </c>
      <c r="C2975" s="26" t="s">
        <v>55</v>
      </c>
      <c r="D2975" s="97">
        <v>5.9</v>
      </c>
    </row>
    <row r="2976" spans="1:4" ht="25.5">
      <c r="A2976" s="26">
        <v>41426</v>
      </c>
      <c r="B2976" s="31" t="s">
        <v>2996</v>
      </c>
      <c r="C2976" s="26" t="s">
        <v>55</v>
      </c>
      <c r="D2976" s="98">
        <v>10.65</v>
      </c>
    </row>
    <row r="2977" spans="1:4" ht="25.5">
      <c r="A2977" s="26">
        <v>41419</v>
      </c>
      <c r="B2977" s="31" t="s">
        <v>2997</v>
      </c>
      <c r="C2977" s="26" t="s">
        <v>55</v>
      </c>
      <c r="D2977" s="98">
        <v>6.21</v>
      </c>
    </row>
    <row r="2978" spans="1:4" ht="25.5">
      <c r="A2978" s="26">
        <v>41421</v>
      </c>
      <c r="B2978" s="31" t="s">
        <v>2998</v>
      </c>
      <c r="C2978" s="26" t="s">
        <v>55</v>
      </c>
      <c r="D2978" s="97">
        <v>8.43</v>
      </c>
    </row>
    <row r="2979" spans="1:4">
      <c r="A2979" s="26">
        <v>41414</v>
      </c>
      <c r="B2979" s="31" t="s">
        <v>2999</v>
      </c>
      <c r="C2979" s="26" t="s">
        <v>55</v>
      </c>
      <c r="D2979" s="97">
        <v>19.55</v>
      </c>
    </row>
    <row r="2980" spans="1:4">
      <c r="A2980" s="26">
        <v>41415</v>
      </c>
      <c r="B2980" s="31" t="s">
        <v>3000</v>
      </c>
      <c r="C2980" s="26" t="s">
        <v>55</v>
      </c>
      <c r="D2980" s="97">
        <v>22.76</v>
      </c>
    </row>
    <row r="2981" spans="1:4" ht="25.5">
      <c r="A2981" s="26">
        <v>37514</v>
      </c>
      <c r="B2981" s="31" t="s">
        <v>3001</v>
      </c>
      <c r="C2981" s="26" t="s">
        <v>55</v>
      </c>
      <c r="D2981" s="97">
        <v>332000</v>
      </c>
    </row>
    <row r="2982" spans="1:4" ht="25.5">
      <c r="A2982" s="26">
        <v>37519</v>
      </c>
      <c r="B2982" s="31" t="s">
        <v>3002</v>
      </c>
      <c r="C2982" s="26" t="s">
        <v>55</v>
      </c>
      <c r="D2982" s="97">
        <v>512373.4</v>
      </c>
    </row>
    <row r="2983" spans="1:4" ht="25.5">
      <c r="A2983" s="26">
        <v>37520</v>
      </c>
      <c r="B2983" s="31" t="s">
        <v>3003</v>
      </c>
      <c r="C2983" s="26" t="s">
        <v>55</v>
      </c>
      <c r="D2983" s="97">
        <v>503973.84</v>
      </c>
    </row>
    <row r="2984" spans="1:4" ht="25.5">
      <c r="A2984" s="26">
        <v>37521</v>
      </c>
      <c r="B2984" s="31" t="s">
        <v>3004</v>
      </c>
      <c r="C2984" s="26" t="s">
        <v>55</v>
      </c>
      <c r="D2984" s="97">
        <v>614848.09</v>
      </c>
    </row>
    <row r="2985" spans="1:4" ht="25.5">
      <c r="A2985" s="26">
        <v>37522</v>
      </c>
      <c r="B2985" s="31" t="s">
        <v>3005</v>
      </c>
      <c r="C2985" s="26" t="s">
        <v>55</v>
      </c>
      <c r="D2985" s="97">
        <v>633346.27</v>
      </c>
    </row>
    <row r="2986" spans="1:4" ht="25.5">
      <c r="A2986" s="26">
        <v>37546</v>
      </c>
      <c r="B2986" s="31" t="s">
        <v>3006</v>
      </c>
      <c r="C2986" s="26" t="s">
        <v>55</v>
      </c>
      <c r="D2986" s="97">
        <v>11474.84</v>
      </c>
    </row>
    <row r="2987" spans="1:4" ht="25.5">
      <c r="A2987" s="26">
        <v>37544</v>
      </c>
      <c r="B2987" s="31" t="s">
        <v>3007</v>
      </c>
      <c r="C2987" s="26" t="s">
        <v>55</v>
      </c>
      <c r="D2987" s="97">
        <v>12136.57</v>
      </c>
    </row>
    <row r="2988" spans="1:4" ht="25.5">
      <c r="A2988" s="26">
        <v>37545</v>
      </c>
      <c r="B2988" s="31" t="s">
        <v>3008</v>
      </c>
      <c r="C2988" s="26" t="s">
        <v>55</v>
      </c>
      <c r="D2988" s="97">
        <v>14440.89</v>
      </c>
    </row>
    <row r="2989" spans="1:4">
      <c r="A2989" s="26">
        <v>36793</v>
      </c>
      <c r="B2989" s="31" t="s">
        <v>3009</v>
      </c>
      <c r="C2989" s="26" t="s">
        <v>55</v>
      </c>
      <c r="D2989" s="97">
        <v>690.52</v>
      </c>
    </row>
    <row r="2990" spans="1:4" ht="25.5">
      <c r="A2990" s="26">
        <v>11769</v>
      </c>
      <c r="B2990" s="31" t="s">
        <v>3010</v>
      </c>
      <c r="C2990" s="26" t="s">
        <v>55</v>
      </c>
      <c r="D2990" s="97">
        <v>305.16000000000003</v>
      </c>
    </row>
    <row r="2991" spans="1:4" ht="25.5">
      <c r="A2991" s="26">
        <v>11771</v>
      </c>
      <c r="B2991" s="31" t="s">
        <v>3011</v>
      </c>
      <c r="C2991" s="26" t="s">
        <v>55</v>
      </c>
      <c r="D2991" s="97">
        <v>373.78</v>
      </c>
    </row>
    <row r="2992" spans="1:4" ht="25.5">
      <c r="A2992" s="26">
        <v>39919</v>
      </c>
      <c r="B2992" s="31" t="s">
        <v>3012</v>
      </c>
      <c r="C2992" s="26" t="s">
        <v>55</v>
      </c>
      <c r="D2992" s="97">
        <v>57437.91</v>
      </c>
    </row>
    <row r="2993" spans="1:4" ht="25.5">
      <c r="A2993" s="26">
        <v>38385</v>
      </c>
      <c r="B2993" s="31" t="s">
        <v>3013</v>
      </c>
      <c r="C2993" s="26" t="s">
        <v>55</v>
      </c>
      <c r="D2993" s="97">
        <v>54.26</v>
      </c>
    </row>
    <row r="2994" spans="1:4" ht="25.5">
      <c r="A2994" s="26">
        <v>36800</v>
      </c>
      <c r="B2994" s="31" t="s">
        <v>3014</v>
      </c>
      <c r="C2994" s="26" t="s">
        <v>55</v>
      </c>
      <c r="D2994" s="97">
        <v>183.36</v>
      </c>
    </row>
    <row r="2995" spans="1:4" ht="25.5">
      <c r="A2995" s="26">
        <v>37587</v>
      </c>
      <c r="B2995" s="31" t="s">
        <v>3015</v>
      </c>
      <c r="C2995" s="26" t="s">
        <v>55</v>
      </c>
      <c r="D2995" s="97">
        <v>402.85</v>
      </c>
    </row>
    <row r="2996" spans="1:4" ht="25.5">
      <c r="A2996" s="26">
        <v>11561</v>
      </c>
      <c r="B2996" s="31" t="s">
        <v>3016</v>
      </c>
      <c r="C2996" s="26" t="s">
        <v>55</v>
      </c>
      <c r="D2996" s="97">
        <v>215.96</v>
      </c>
    </row>
    <row r="2997" spans="1:4" ht="25.5">
      <c r="A2997" s="26">
        <v>43604</v>
      </c>
      <c r="B2997" s="31" t="s">
        <v>3017</v>
      </c>
      <c r="C2997" s="26" t="s">
        <v>55</v>
      </c>
      <c r="D2997" s="97">
        <v>115.13</v>
      </c>
    </row>
    <row r="2998" spans="1:4" ht="25.5">
      <c r="A2998" s="26">
        <v>11560</v>
      </c>
      <c r="B2998" s="31" t="s">
        <v>3018</v>
      </c>
      <c r="C2998" s="26" t="s">
        <v>55</v>
      </c>
      <c r="D2998" s="97">
        <v>166.69</v>
      </c>
    </row>
    <row r="2999" spans="1:4" ht="25.5">
      <c r="A2999" s="26">
        <v>11499</v>
      </c>
      <c r="B2999" s="31" t="s">
        <v>3019</v>
      </c>
      <c r="C2999" s="26" t="s">
        <v>55</v>
      </c>
      <c r="D2999" s="97">
        <v>695.95</v>
      </c>
    </row>
    <row r="3000" spans="1:4">
      <c r="A3000" s="26">
        <v>34761</v>
      </c>
      <c r="B3000" s="31" t="s">
        <v>3020</v>
      </c>
      <c r="C3000" s="26" t="s">
        <v>60</v>
      </c>
      <c r="D3000" s="97">
        <v>24.09</v>
      </c>
    </row>
    <row r="3001" spans="1:4">
      <c r="A3001" s="26">
        <v>40924</v>
      </c>
      <c r="B3001" s="31" t="s">
        <v>3021</v>
      </c>
      <c r="C3001" s="26" t="s">
        <v>61</v>
      </c>
      <c r="D3001" s="97">
        <v>4223.55</v>
      </c>
    </row>
    <row r="3002" spans="1:4">
      <c r="A3002" s="26">
        <v>40983</v>
      </c>
      <c r="B3002" s="31" t="s">
        <v>3022</v>
      </c>
      <c r="C3002" s="26" t="s">
        <v>61</v>
      </c>
      <c r="D3002" s="97">
        <v>4308.42</v>
      </c>
    </row>
    <row r="3003" spans="1:4">
      <c r="A3003" s="26">
        <v>44497</v>
      </c>
      <c r="B3003" s="31" t="s">
        <v>3023</v>
      </c>
      <c r="C3003" s="26" t="s">
        <v>60</v>
      </c>
      <c r="D3003" s="97">
        <v>24.57</v>
      </c>
    </row>
    <row r="3004" spans="1:4">
      <c r="A3004" s="26">
        <v>2437</v>
      </c>
      <c r="B3004" s="31" t="s">
        <v>3024</v>
      </c>
      <c r="C3004" s="26" t="s">
        <v>60</v>
      </c>
      <c r="D3004" s="97">
        <v>32.770000000000003</v>
      </c>
    </row>
    <row r="3005" spans="1:4">
      <c r="A3005" s="26">
        <v>40921</v>
      </c>
      <c r="B3005" s="31" t="s">
        <v>3025</v>
      </c>
      <c r="C3005" s="26" t="s">
        <v>61</v>
      </c>
      <c r="D3005" s="97">
        <v>5745.28</v>
      </c>
    </row>
    <row r="3006" spans="1:4" ht="25.5">
      <c r="A3006" s="26">
        <v>14252</v>
      </c>
      <c r="B3006" s="31" t="s">
        <v>3026</v>
      </c>
      <c r="C3006" s="26" t="s">
        <v>55</v>
      </c>
      <c r="D3006" s="97">
        <v>2906.92</v>
      </c>
    </row>
    <row r="3007" spans="1:4" ht="25.5">
      <c r="A3007" s="26">
        <v>730</v>
      </c>
      <c r="B3007" s="31" t="s">
        <v>3027</v>
      </c>
      <c r="C3007" s="26" t="s">
        <v>55</v>
      </c>
      <c r="D3007" s="98">
        <v>7766.74</v>
      </c>
    </row>
    <row r="3008" spans="1:4" ht="25.5">
      <c r="A3008" s="26">
        <v>723</v>
      </c>
      <c r="B3008" s="31" t="s">
        <v>3028</v>
      </c>
      <c r="C3008" s="26" t="s">
        <v>55</v>
      </c>
      <c r="D3008" s="97">
        <v>3860.34</v>
      </c>
    </row>
    <row r="3009" spans="1:4" ht="25.5">
      <c r="A3009" s="26">
        <v>36502</v>
      </c>
      <c r="B3009" s="31" t="s">
        <v>3029</v>
      </c>
      <c r="C3009" s="26" t="s">
        <v>55</v>
      </c>
      <c r="D3009" s="98">
        <v>3628.26</v>
      </c>
    </row>
    <row r="3010" spans="1:4" ht="25.5">
      <c r="A3010" s="26">
        <v>36503</v>
      </c>
      <c r="B3010" s="31" t="s">
        <v>3030</v>
      </c>
      <c r="C3010" s="26" t="s">
        <v>55</v>
      </c>
      <c r="D3010" s="97">
        <v>4474.07</v>
      </c>
    </row>
    <row r="3011" spans="1:4" ht="25.5">
      <c r="A3011" s="26">
        <v>4090</v>
      </c>
      <c r="B3011" s="31" t="s">
        <v>3031</v>
      </c>
      <c r="C3011" s="26" t="s">
        <v>55</v>
      </c>
      <c r="D3011" s="98">
        <v>1100000</v>
      </c>
    </row>
    <row r="3012" spans="1:4" ht="25.5">
      <c r="A3012" s="26">
        <v>13227</v>
      </c>
      <c r="B3012" s="31" t="s">
        <v>3032</v>
      </c>
      <c r="C3012" s="26" t="s">
        <v>55</v>
      </c>
      <c r="D3012" s="97">
        <v>1366887.17</v>
      </c>
    </row>
    <row r="3013" spans="1:4" ht="25.5">
      <c r="A3013" s="26">
        <v>10597</v>
      </c>
      <c r="B3013" s="31" t="s">
        <v>3033</v>
      </c>
      <c r="C3013" s="26" t="s">
        <v>55</v>
      </c>
      <c r="D3013" s="97">
        <v>1438825.08</v>
      </c>
    </row>
    <row r="3014" spans="1:4">
      <c r="A3014" s="26">
        <v>39628</v>
      </c>
      <c r="B3014" s="31" t="s">
        <v>3034</v>
      </c>
      <c r="C3014" s="26" t="s">
        <v>55</v>
      </c>
      <c r="D3014" s="97">
        <v>4176.5</v>
      </c>
    </row>
    <row r="3015" spans="1:4">
      <c r="A3015" s="26">
        <v>39404</v>
      </c>
      <c r="B3015" s="31" t="s">
        <v>3035</v>
      </c>
      <c r="C3015" s="26" t="s">
        <v>55</v>
      </c>
      <c r="D3015" s="97">
        <v>2070.9899999999998</v>
      </c>
    </row>
    <row r="3016" spans="1:4">
      <c r="A3016" s="26">
        <v>39402</v>
      </c>
      <c r="B3016" s="31" t="s">
        <v>3036</v>
      </c>
      <c r="C3016" s="26" t="s">
        <v>55</v>
      </c>
      <c r="D3016" s="97">
        <v>1706.1</v>
      </c>
    </row>
    <row r="3017" spans="1:4">
      <c r="A3017" s="26">
        <v>39403</v>
      </c>
      <c r="B3017" s="31" t="s">
        <v>3037</v>
      </c>
      <c r="C3017" s="26" t="s">
        <v>55</v>
      </c>
      <c r="D3017" s="97">
        <v>1668.99</v>
      </c>
    </row>
    <row r="3018" spans="1:4">
      <c r="A3018" s="26">
        <v>4093</v>
      </c>
      <c r="B3018" s="31" t="s">
        <v>3038</v>
      </c>
      <c r="C3018" s="26" t="s">
        <v>60</v>
      </c>
      <c r="D3018" s="97">
        <v>21.51</v>
      </c>
    </row>
    <row r="3019" spans="1:4">
      <c r="A3019" s="26">
        <v>10512</v>
      </c>
      <c r="B3019" s="31" t="s">
        <v>3039</v>
      </c>
      <c r="C3019" s="26" t="s">
        <v>61</v>
      </c>
      <c r="D3019" s="97">
        <v>3770.21</v>
      </c>
    </row>
    <row r="3020" spans="1:4">
      <c r="A3020" s="26">
        <v>4243</v>
      </c>
      <c r="B3020" s="31" t="s">
        <v>3040</v>
      </c>
      <c r="C3020" s="26" t="s">
        <v>60</v>
      </c>
      <c r="D3020" s="97">
        <v>26.09</v>
      </c>
    </row>
    <row r="3021" spans="1:4">
      <c r="A3021" s="26">
        <v>20020</v>
      </c>
      <c r="B3021" s="31" t="s">
        <v>3041</v>
      </c>
      <c r="C3021" s="26" t="s">
        <v>60</v>
      </c>
      <c r="D3021" s="97">
        <v>22.33</v>
      </c>
    </row>
    <row r="3022" spans="1:4">
      <c r="A3022" s="26">
        <v>41038</v>
      </c>
      <c r="B3022" s="31" t="s">
        <v>3042</v>
      </c>
      <c r="C3022" s="26" t="s">
        <v>61</v>
      </c>
      <c r="D3022" s="97">
        <v>3918.02</v>
      </c>
    </row>
    <row r="3023" spans="1:4">
      <c r="A3023" s="26">
        <v>4094</v>
      </c>
      <c r="B3023" s="31" t="s">
        <v>3043</v>
      </c>
      <c r="C3023" s="26" t="s">
        <v>60</v>
      </c>
      <c r="D3023" s="97">
        <v>26.74</v>
      </c>
    </row>
    <row r="3024" spans="1:4">
      <c r="A3024" s="26">
        <v>40988</v>
      </c>
      <c r="B3024" s="31" t="s">
        <v>3044</v>
      </c>
      <c r="C3024" s="26" t="s">
        <v>61</v>
      </c>
      <c r="D3024" s="97">
        <v>4689.4799999999996</v>
      </c>
    </row>
    <row r="3025" spans="1:4">
      <c r="A3025" s="26">
        <v>4095</v>
      </c>
      <c r="B3025" s="31" t="s">
        <v>3045</v>
      </c>
      <c r="C3025" s="26" t="s">
        <v>60</v>
      </c>
      <c r="D3025" s="97">
        <v>17.899999999999999</v>
      </c>
    </row>
    <row r="3026" spans="1:4">
      <c r="A3026" s="26">
        <v>40990</v>
      </c>
      <c r="B3026" s="31" t="s">
        <v>3046</v>
      </c>
      <c r="C3026" s="26" t="s">
        <v>61</v>
      </c>
      <c r="D3026" s="97">
        <v>3140.49</v>
      </c>
    </row>
    <row r="3027" spans="1:4">
      <c r="A3027" s="26">
        <v>4096</v>
      </c>
      <c r="B3027" s="31" t="s">
        <v>3047</v>
      </c>
      <c r="C3027" s="26" t="s">
        <v>60</v>
      </c>
      <c r="D3027" s="98">
        <v>23.31</v>
      </c>
    </row>
    <row r="3028" spans="1:4">
      <c r="A3028" s="26">
        <v>40992</v>
      </c>
      <c r="B3028" s="31" t="s">
        <v>3048</v>
      </c>
      <c r="C3028" s="26" t="s">
        <v>61</v>
      </c>
      <c r="D3028" s="98">
        <v>4088.82</v>
      </c>
    </row>
    <row r="3029" spans="1:4" ht="25.5">
      <c r="A3029" s="26">
        <v>4114</v>
      </c>
      <c r="B3029" s="31" t="s">
        <v>3049</v>
      </c>
      <c r="C3029" s="26" t="s">
        <v>55</v>
      </c>
      <c r="D3029" s="98">
        <v>85.57</v>
      </c>
    </row>
    <row r="3030" spans="1:4">
      <c r="A3030" s="26">
        <v>36797</v>
      </c>
      <c r="B3030" s="31" t="s">
        <v>3050</v>
      </c>
      <c r="C3030" s="26" t="s">
        <v>55</v>
      </c>
      <c r="D3030" s="98">
        <v>76.19</v>
      </c>
    </row>
    <row r="3031" spans="1:4">
      <c r="A3031" s="26">
        <v>4107</v>
      </c>
      <c r="B3031" s="31" t="s">
        <v>3051</v>
      </c>
      <c r="C3031" s="26" t="s">
        <v>55</v>
      </c>
      <c r="D3031" s="98">
        <v>71.84</v>
      </c>
    </row>
    <row r="3032" spans="1:4">
      <c r="A3032" s="26">
        <v>4102</v>
      </c>
      <c r="B3032" s="31" t="s">
        <v>3052</v>
      </c>
      <c r="C3032" s="26" t="s">
        <v>55</v>
      </c>
      <c r="D3032" s="97">
        <v>87.69</v>
      </c>
    </row>
    <row r="3033" spans="1:4">
      <c r="A3033" s="26">
        <v>36799</v>
      </c>
      <c r="B3033" s="31" t="s">
        <v>3053</v>
      </c>
      <c r="C3033" s="26" t="s">
        <v>55</v>
      </c>
      <c r="D3033" s="98">
        <v>73.95</v>
      </c>
    </row>
    <row r="3034" spans="1:4" ht="25.5">
      <c r="A3034" s="26">
        <v>2747</v>
      </c>
      <c r="B3034" s="31" t="s">
        <v>3054</v>
      </c>
      <c r="C3034" s="26" t="s">
        <v>56</v>
      </c>
      <c r="D3034" s="98">
        <v>27.66</v>
      </c>
    </row>
    <row r="3035" spans="1:4" ht="25.5">
      <c r="A3035" s="26">
        <v>21138</v>
      </c>
      <c r="B3035" s="31" t="s">
        <v>3055</v>
      </c>
      <c r="C3035" s="26" t="s">
        <v>56</v>
      </c>
      <c r="D3035" s="98">
        <v>8.77</v>
      </c>
    </row>
    <row r="3036" spans="1:4" ht="25.5">
      <c r="A3036" s="26">
        <v>10826</v>
      </c>
      <c r="B3036" s="31" t="s">
        <v>3056</v>
      </c>
      <c r="C3036" s="26" t="s">
        <v>55</v>
      </c>
      <c r="D3036" s="97">
        <v>81.89</v>
      </c>
    </row>
    <row r="3037" spans="1:4" ht="25.5">
      <c r="A3037" s="26">
        <v>365</v>
      </c>
      <c r="B3037" s="31" t="s">
        <v>3057</v>
      </c>
      <c r="C3037" s="26" t="s">
        <v>55</v>
      </c>
      <c r="D3037" s="97">
        <v>50.77</v>
      </c>
    </row>
    <row r="3038" spans="1:4">
      <c r="A3038" s="26">
        <v>38639</v>
      </c>
      <c r="B3038" s="31" t="s">
        <v>3058</v>
      </c>
      <c r="C3038" s="26" t="s">
        <v>55</v>
      </c>
      <c r="D3038" s="97">
        <v>196.55</v>
      </c>
    </row>
    <row r="3039" spans="1:4">
      <c r="A3039" s="26">
        <v>38640</v>
      </c>
      <c r="B3039" s="31" t="s">
        <v>3059</v>
      </c>
      <c r="C3039" s="26" t="s">
        <v>55</v>
      </c>
      <c r="D3039" s="98">
        <v>2.94</v>
      </c>
    </row>
    <row r="3040" spans="1:4" ht="25.5">
      <c r="A3040" s="26">
        <v>358</v>
      </c>
      <c r="B3040" s="31" t="s">
        <v>3060</v>
      </c>
      <c r="C3040" s="26" t="s">
        <v>55</v>
      </c>
      <c r="D3040" s="97">
        <v>60.6</v>
      </c>
    </row>
    <row r="3041" spans="1:4" ht="25.5">
      <c r="A3041" s="26">
        <v>359</v>
      </c>
      <c r="B3041" s="31" t="s">
        <v>3061</v>
      </c>
      <c r="C3041" s="26" t="s">
        <v>55</v>
      </c>
      <c r="D3041" s="97">
        <v>124.48</v>
      </c>
    </row>
    <row r="3042" spans="1:4">
      <c r="A3042" s="26">
        <v>38641</v>
      </c>
      <c r="B3042" s="31" t="s">
        <v>3062</v>
      </c>
      <c r="C3042" s="26" t="s">
        <v>55</v>
      </c>
      <c r="D3042" s="97">
        <v>122.84</v>
      </c>
    </row>
    <row r="3043" spans="1:4" ht="25.5">
      <c r="A3043" s="26">
        <v>360</v>
      </c>
      <c r="B3043" s="31" t="s">
        <v>3063</v>
      </c>
      <c r="C3043" s="26" t="s">
        <v>55</v>
      </c>
      <c r="D3043" s="97">
        <v>2.85</v>
      </c>
    </row>
    <row r="3044" spans="1:4" ht="38.25">
      <c r="A3044" s="26">
        <v>42430</v>
      </c>
      <c r="B3044" s="31" t="s">
        <v>3064</v>
      </c>
      <c r="C3044" s="26" t="s">
        <v>55</v>
      </c>
      <c r="D3044" s="97">
        <v>6434.22</v>
      </c>
    </row>
    <row r="3045" spans="1:4">
      <c r="A3045" s="26">
        <v>4209</v>
      </c>
      <c r="B3045" s="31" t="s">
        <v>3065</v>
      </c>
      <c r="C3045" s="26" t="s">
        <v>55</v>
      </c>
      <c r="D3045" s="97">
        <v>25.23</v>
      </c>
    </row>
    <row r="3046" spans="1:4">
      <c r="A3046" s="26">
        <v>4180</v>
      </c>
      <c r="B3046" s="31" t="s">
        <v>3066</v>
      </c>
      <c r="C3046" s="26" t="s">
        <v>55</v>
      </c>
      <c r="D3046" s="97">
        <v>18.989999999999998</v>
      </c>
    </row>
    <row r="3047" spans="1:4">
      <c r="A3047" s="26">
        <v>4177</v>
      </c>
      <c r="B3047" s="31" t="s">
        <v>3067</v>
      </c>
      <c r="C3047" s="26" t="s">
        <v>55</v>
      </c>
      <c r="D3047" s="97">
        <v>6.3</v>
      </c>
    </row>
    <row r="3048" spans="1:4">
      <c r="A3048" s="26">
        <v>4179</v>
      </c>
      <c r="B3048" s="31" t="s">
        <v>3068</v>
      </c>
      <c r="C3048" s="26" t="s">
        <v>55</v>
      </c>
      <c r="D3048" s="98">
        <v>12.9</v>
      </c>
    </row>
    <row r="3049" spans="1:4">
      <c r="A3049" s="26">
        <v>4208</v>
      </c>
      <c r="B3049" s="31" t="s">
        <v>3069</v>
      </c>
      <c r="C3049" s="26" t="s">
        <v>55</v>
      </c>
      <c r="D3049" s="98">
        <v>60.06</v>
      </c>
    </row>
    <row r="3050" spans="1:4">
      <c r="A3050" s="26">
        <v>4181</v>
      </c>
      <c r="B3050" s="31" t="s">
        <v>3070</v>
      </c>
      <c r="C3050" s="26" t="s">
        <v>55</v>
      </c>
      <c r="D3050" s="97">
        <v>39.24</v>
      </c>
    </row>
    <row r="3051" spans="1:4">
      <c r="A3051" s="26">
        <v>4178</v>
      </c>
      <c r="B3051" s="31" t="s">
        <v>3071</v>
      </c>
      <c r="C3051" s="26" t="s">
        <v>55</v>
      </c>
      <c r="D3051" s="97">
        <v>8.74</v>
      </c>
    </row>
    <row r="3052" spans="1:4">
      <c r="A3052" s="26">
        <v>4182</v>
      </c>
      <c r="B3052" s="31" t="s">
        <v>3072</v>
      </c>
      <c r="C3052" s="26" t="s">
        <v>55</v>
      </c>
      <c r="D3052" s="98">
        <v>97.7</v>
      </c>
    </row>
    <row r="3053" spans="1:4">
      <c r="A3053" s="26">
        <v>4183</v>
      </c>
      <c r="B3053" s="31" t="s">
        <v>3073</v>
      </c>
      <c r="C3053" s="26" t="s">
        <v>55</v>
      </c>
      <c r="D3053" s="98">
        <v>157.29</v>
      </c>
    </row>
    <row r="3054" spans="1:4">
      <c r="A3054" s="26">
        <v>4184</v>
      </c>
      <c r="B3054" s="31" t="s">
        <v>3074</v>
      </c>
      <c r="C3054" s="26" t="s">
        <v>55</v>
      </c>
      <c r="D3054" s="98">
        <v>347.21</v>
      </c>
    </row>
    <row r="3055" spans="1:4">
      <c r="A3055" s="26">
        <v>4185</v>
      </c>
      <c r="B3055" s="31" t="s">
        <v>3075</v>
      </c>
      <c r="C3055" s="26" t="s">
        <v>55</v>
      </c>
      <c r="D3055" s="98">
        <v>576.91</v>
      </c>
    </row>
    <row r="3056" spans="1:4">
      <c r="A3056" s="26">
        <v>4205</v>
      </c>
      <c r="B3056" s="31" t="s">
        <v>3076</v>
      </c>
      <c r="C3056" s="26" t="s">
        <v>55</v>
      </c>
      <c r="D3056" s="98">
        <v>33.32</v>
      </c>
    </row>
    <row r="3057" spans="1:4">
      <c r="A3057" s="26">
        <v>4192</v>
      </c>
      <c r="B3057" s="31" t="s">
        <v>3077</v>
      </c>
      <c r="C3057" s="26" t="s">
        <v>55</v>
      </c>
      <c r="D3057" s="98">
        <v>33.32</v>
      </c>
    </row>
    <row r="3058" spans="1:4">
      <c r="A3058" s="26">
        <v>4191</v>
      </c>
      <c r="B3058" s="31" t="s">
        <v>3078</v>
      </c>
      <c r="C3058" s="26" t="s">
        <v>55</v>
      </c>
      <c r="D3058" s="98">
        <v>33.32</v>
      </c>
    </row>
    <row r="3059" spans="1:4">
      <c r="A3059" s="26">
        <v>4207</v>
      </c>
      <c r="B3059" s="31" t="s">
        <v>3079</v>
      </c>
      <c r="C3059" s="26" t="s">
        <v>55</v>
      </c>
      <c r="D3059" s="98">
        <v>26.81</v>
      </c>
    </row>
    <row r="3060" spans="1:4">
      <c r="A3060" s="26">
        <v>4206</v>
      </c>
      <c r="B3060" s="31" t="s">
        <v>3080</v>
      </c>
      <c r="C3060" s="26" t="s">
        <v>55</v>
      </c>
      <c r="D3060" s="98">
        <v>26.03</v>
      </c>
    </row>
    <row r="3061" spans="1:4">
      <c r="A3061" s="26">
        <v>4190</v>
      </c>
      <c r="B3061" s="31" t="s">
        <v>3081</v>
      </c>
      <c r="C3061" s="26" t="s">
        <v>55</v>
      </c>
      <c r="D3061" s="98">
        <v>26.03</v>
      </c>
    </row>
    <row r="3062" spans="1:4">
      <c r="A3062" s="26">
        <v>4186</v>
      </c>
      <c r="B3062" s="31" t="s">
        <v>3082</v>
      </c>
      <c r="C3062" s="26" t="s">
        <v>55</v>
      </c>
      <c r="D3062" s="98">
        <v>7.69</v>
      </c>
    </row>
    <row r="3063" spans="1:4">
      <c r="A3063" s="26">
        <v>4188</v>
      </c>
      <c r="B3063" s="31" t="s">
        <v>3083</v>
      </c>
      <c r="C3063" s="26" t="s">
        <v>55</v>
      </c>
      <c r="D3063" s="98">
        <v>15.71</v>
      </c>
    </row>
    <row r="3064" spans="1:4">
      <c r="A3064" s="26">
        <v>4189</v>
      </c>
      <c r="B3064" s="31" t="s">
        <v>3084</v>
      </c>
      <c r="C3064" s="26" t="s">
        <v>55</v>
      </c>
      <c r="D3064" s="98">
        <v>15.71</v>
      </c>
    </row>
    <row r="3065" spans="1:4">
      <c r="A3065" s="26">
        <v>4197</v>
      </c>
      <c r="B3065" s="31" t="s">
        <v>3085</v>
      </c>
      <c r="C3065" s="26" t="s">
        <v>55</v>
      </c>
      <c r="D3065" s="97">
        <v>83.19</v>
      </c>
    </row>
    <row r="3066" spans="1:4">
      <c r="A3066" s="26">
        <v>4194</v>
      </c>
      <c r="B3066" s="31" t="s">
        <v>3086</v>
      </c>
      <c r="C3066" s="26" t="s">
        <v>55</v>
      </c>
      <c r="D3066" s="98">
        <v>50.27</v>
      </c>
    </row>
    <row r="3067" spans="1:4">
      <c r="A3067" s="26">
        <v>4193</v>
      </c>
      <c r="B3067" s="31" t="s">
        <v>3087</v>
      </c>
      <c r="C3067" s="26" t="s">
        <v>55</v>
      </c>
      <c r="D3067" s="97">
        <v>50.27</v>
      </c>
    </row>
    <row r="3068" spans="1:4">
      <c r="A3068" s="26">
        <v>4204</v>
      </c>
      <c r="B3068" s="31" t="s">
        <v>3088</v>
      </c>
      <c r="C3068" s="26" t="s">
        <v>55</v>
      </c>
      <c r="D3068" s="97">
        <v>50.27</v>
      </c>
    </row>
    <row r="3069" spans="1:4">
      <c r="A3069" s="26">
        <v>4187</v>
      </c>
      <c r="B3069" s="31" t="s">
        <v>3089</v>
      </c>
      <c r="C3069" s="26" t="s">
        <v>55</v>
      </c>
      <c r="D3069" s="98">
        <v>10.02</v>
      </c>
    </row>
    <row r="3070" spans="1:4">
      <c r="A3070" s="26">
        <v>4202</v>
      </c>
      <c r="B3070" s="31" t="s">
        <v>3090</v>
      </c>
      <c r="C3070" s="26" t="s">
        <v>55</v>
      </c>
      <c r="D3070" s="97">
        <v>151.93</v>
      </c>
    </row>
    <row r="3071" spans="1:4">
      <c r="A3071" s="26">
        <v>4203</v>
      </c>
      <c r="B3071" s="31" t="s">
        <v>3091</v>
      </c>
      <c r="C3071" s="26" t="s">
        <v>55</v>
      </c>
      <c r="D3071" s="98">
        <v>134.18</v>
      </c>
    </row>
    <row r="3072" spans="1:4">
      <c r="A3072" s="26">
        <v>40368</v>
      </c>
      <c r="B3072" s="31" t="s">
        <v>3092</v>
      </c>
      <c r="C3072" s="26" t="s">
        <v>55</v>
      </c>
      <c r="D3072" s="97">
        <v>106.57</v>
      </c>
    </row>
    <row r="3073" spans="1:4">
      <c r="A3073" s="26">
        <v>40365</v>
      </c>
      <c r="B3073" s="31" t="s">
        <v>3093</v>
      </c>
      <c r="C3073" s="26" t="s">
        <v>55</v>
      </c>
      <c r="D3073" s="98">
        <v>71.900000000000006</v>
      </c>
    </row>
    <row r="3074" spans="1:4">
      <c r="A3074" s="26">
        <v>40356</v>
      </c>
      <c r="B3074" s="31" t="s">
        <v>3094</v>
      </c>
      <c r="C3074" s="26" t="s">
        <v>55</v>
      </c>
      <c r="D3074" s="97">
        <v>24.56</v>
      </c>
    </row>
    <row r="3075" spans="1:4">
      <c r="A3075" s="26">
        <v>40362</v>
      </c>
      <c r="B3075" s="31" t="s">
        <v>3095</v>
      </c>
      <c r="C3075" s="26" t="s">
        <v>55</v>
      </c>
      <c r="D3075" s="98">
        <v>47.62</v>
      </c>
    </row>
    <row r="3076" spans="1:4">
      <c r="A3076" s="26">
        <v>40374</v>
      </c>
      <c r="B3076" s="31" t="s">
        <v>3096</v>
      </c>
      <c r="C3076" s="26" t="s">
        <v>55</v>
      </c>
      <c r="D3076" s="97">
        <v>278.52</v>
      </c>
    </row>
    <row r="3077" spans="1:4">
      <c r="A3077" s="26">
        <v>40371</v>
      </c>
      <c r="B3077" s="31" t="s">
        <v>3097</v>
      </c>
      <c r="C3077" s="26" t="s">
        <v>55</v>
      </c>
      <c r="D3077" s="97">
        <v>175.33</v>
      </c>
    </row>
    <row r="3078" spans="1:4">
      <c r="A3078" s="26">
        <v>40359</v>
      </c>
      <c r="B3078" s="31" t="s">
        <v>3098</v>
      </c>
      <c r="C3078" s="26" t="s">
        <v>55</v>
      </c>
      <c r="D3078" s="97">
        <v>31.73</v>
      </c>
    </row>
    <row r="3079" spans="1:4">
      <c r="A3079" s="26">
        <v>7595</v>
      </c>
      <c r="B3079" s="31" t="s">
        <v>3099</v>
      </c>
      <c r="C3079" s="26" t="s">
        <v>60</v>
      </c>
      <c r="D3079" s="97">
        <v>16.170000000000002</v>
      </c>
    </row>
    <row r="3080" spans="1:4">
      <c r="A3080" s="26">
        <v>41094</v>
      </c>
      <c r="B3080" s="31" t="s">
        <v>3100</v>
      </c>
      <c r="C3080" s="26" t="s">
        <v>61</v>
      </c>
      <c r="D3080" s="97">
        <v>2834.63</v>
      </c>
    </row>
    <row r="3081" spans="1:4" ht="25.5">
      <c r="A3081" s="26">
        <v>39609</v>
      </c>
      <c r="B3081" s="31" t="s">
        <v>3101</v>
      </c>
      <c r="C3081" s="26" t="s">
        <v>55</v>
      </c>
      <c r="D3081" s="97">
        <v>55465.5</v>
      </c>
    </row>
    <row r="3082" spans="1:4" ht="25.5">
      <c r="A3082" s="26">
        <v>39610</v>
      </c>
      <c r="B3082" s="31" t="s">
        <v>3102</v>
      </c>
      <c r="C3082" s="26" t="s">
        <v>55</v>
      </c>
      <c r="D3082" s="97">
        <v>80962.33</v>
      </c>
    </row>
    <row r="3083" spans="1:4" ht="25.5">
      <c r="A3083" s="26">
        <v>39611</v>
      </c>
      <c r="B3083" s="31" t="s">
        <v>3103</v>
      </c>
      <c r="C3083" s="26" t="s">
        <v>55</v>
      </c>
      <c r="D3083" s="97">
        <v>97977.67</v>
      </c>
    </row>
    <row r="3084" spans="1:4" ht="25.5">
      <c r="A3084" s="26">
        <v>39612</v>
      </c>
      <c r="B3084" s="31" t="s">
        <v>3104</v>
      </c>
      <c r="C3084" s="26" t="s">
        <v>55</v>
      </c>
      <c r="D3084" s="97">
        <v>153484.23000000001</v>
      </c>
    </row>
    <row r="3085" spans="1:4" ht="25.5">
      <c r="A3085" s="26">
        <v>39608</v>
      </c>
      <c r="B3085" s="31" t="s">
        <v>3105</v>
      </c>
      <c r="C3085" s="26" t="s">
        <v>55</v>
      </c>
      <c r="D3085" s="97">
        <v>44349.63</v>
      </c>
    </row>
    <row r="3086" spans="1:4" ht="25.5">
      <c r="A3086" s="26">
        <v>38175</v>
      </c>
      <c r="B3086" s="31" t="s">
        <v>3106</v>
      </c>
      <c r="C3086" s="26" t="s">
        <v>55</v>
      </c>
      <c r="D3086" s="97">
        <v>4.33</v>
      </c>
    </row>
    <row r="3087" spans="1:4" ht="25.5">
      <c r="A3087" s="26">
        <v>38176</v>
      </c>
      <c r="B3087" s="31" t="s">
        <v>3107</v>
      </c>
      <c r="C3087" s="26" t="s">
        <v>55</v>
      </c>
      <c r="D3087" s="97">
        <v>12.74</v>
      </c>
    </row>
    <row r="3088" spans="1:4" ht="25.5">
      <c r="A3088" s="26">
        <v>36152</v>
      </c>
      <c r="B3088" s="31" t="s">
        <v>3108</v>
      </c>
      <c r="C3088" s="26" t="s">
        <v>55</v>
      </c>
      <c r="D3088" s="97">
        <v>6.07</v>
      </c>
    </row>
    <row r="3089" spans="1:4">
      <c r="A3089" s="26">
        <v>4221</v>
      </c>
      <c r="B3089" s="31" t="s">
        <v>3109</v>
      </c>
      <c r="C3089" s="26" t="s">
        <v>58</v>
      </c>
      <c r="D3089" s="97">
        <v>5.83</v>
      </c>
    </row>
    <row r="3090" spans="1:4" ht="25.5">
      <c r="A3090" s="26">
        <v>4227</v>
      </c>
      <c r="B3090" s="31" t="s">
        <v>3110</v>
      </c>
      <c r="C3090" s="26" t="s">
        <v>58</v>
      </c>
      <c r="D3090" s="97">
        <v>27.18</v>
      </c>
    </row>
    <row r="3091" spans="1:4" ht="25.5">
      <c r="A3091" s="26">
        <v>38170</v>
      </c>
      <c r="B3091" s="31" t="s">
        <v>3111</v>
      </c>
      <c r="C3091" s="26" t="s">
        <v>55</v>
      </c>
      <c r="D3091" s="98">
        <v>18.93</v>
      </c>
    </row>
    <row r="3092" spans="1:4">
      <c r="A3092" s="26">
        <v>4252</v>
      </c>
      <c r="B3092" s="31" t="s">
        <v>3112</v>
      </c>
      <c r="C3092" s="26" t="s">
        <v>60</v>
      </c>
      <c r="D3092" s="97">
        <v>27.95</v>
      </c>
    </row>
    <row r="3093" spans="1:4">
      <c r="A3093" s="26">
        <v>40980</v>
      </c>
      <c r="B3093" s="31" t="s">
        <v>3113</v>
      </c>
      <c r="C3093" s="26" t="s">
        <v>61</v>
      </c>
      <c r="D3093" s="97">
        <v>4901.1400000000003</v>
      </c>
    </row>
    <row r="3094" spans="1:4">
      <c r="A3094" s="26">
        <v>41031</v>
      </c>
      <c r="B3094" s="31" t="s">
        <v>3114</v>
      </c>
      <c r="C3094" s="26" t="s">
        <v>61</v>
      </c>
      <c r="D3094" s="97">
        <v>4573.9399999999996</v>
      </c>
    </row>
    <row r="3095" spans="1:4">
      <c r="A3095" s="26">
        <v>37666</v>
      </c>
      <c r="B3095" s="31" t="s">
        <v>3115</v>
      </c>
      <c r="C3095" s="26" t="s">
        <v>60</v>
      </c>
      <c r="D3095" s="97">
        <v>22.29</v>
      </c>
    </row>
    <row r="3096" spans="1:4">
      <c r="A3096" s="26">
        <v>40986</v>
      </c>
      <c r="B3096" s="31" t="s">
        <v>3116</v>
      </c>
      <c r="C3096" s="26" t="s">
        <v>61</v>
      </c>
      <c r="D3096" s="97">
        <v>3909.06</v>
      </c>
    </row>
    <row r="3097" spans="1:4">
      <c r="A3097" s="26">
        <v>4250</v>
      </c>
      <c r="B3097" s="31" t="s">
        <v>3117</v>
      </c>
      <c r="C3097" s="26" t="s">
        <v>60</v>
      </c>
      <c r="D3097" s="97">
        <v>15.84</v>
      </c>
    </row>
    <row r="3098" spans="1:4">
      <c r="A3098" s="26">
        <v>40978</v>
      </c>
      <c r="B3098" s="31" t="s">
        <v>3118</v>
      </c>
      <c r="C3098" s="26" t="s">
        <v>61</v>
      </c>
      <c r="D3098" s="97">
        <v>2779.07</v>
      </c>
    </row>
    <row r="3099" spans="1:4">
      <c r="A3099" s="26">
        <v>44501</v>
      </c>
      <c r="B3099" s="31" t="s">
        <v>3119</v>
      </c>
      <c r="C3099" s="26" t="s">
        <v>60</v>
      </c>
      <c r="D3099" s="97">
        <v>26.09</v>
      </c>
    </row>
    <row r="3100" spans="1:4">
      <c r="A3100" s="26">
        <v>41043</v>
      </c>
      <c r="B3100" s="31" t="s">
        <v>3120</v>
      </c>
      <c r="C3100" s="26" t="s">
        <v>61</v>
      </c>
      <c r="D3100" s="97">
        <v>4573.9399999999996</v>
      </c>
    </row>
    <row r="3101" spans="1:4">
      <c r="A3101" s="26">
        <v>4234</v>
      </c>
      <c r="B3101" s="31" t="s">
        <v>3121</v>
      </c>
      <c r="C3101" s="26" t="s">
        <v>60</v>
      </c>
      <c r="D3101" s="97">
        <v>28.58</v>
      </c>
    </row>
    <row r="3102" spans="1:4">
      <c r="A3102" s="26">
        <v>40987</v>
      </c>
      <c r="B3102" s="31" t="s">
        <v>3122</v>
      </c>
      <c r="C3102" s="26" t="s">
        <v>61</v>
      </c>
      <c r="D3102" s="97">
        <v>5010.47</v>
      </c>
    </row>
    <row r="3103" spans="1:4">
      <c r="A3103" s="26">
        <v>4253</v>
      </c>
      <c r="B3103" s="31" t="s">
        <v>3123</v>
      </c>
      <c r="C3103" s="26" t="s">
        <v>60</v>
      </c>
      <c r="D3103" s="97">
        <v>21.7</v>
      </c>
    </row>
    <row r="3104" spans="1:4">
      <c r="A3104" s="26">
        <v>40981</v>
      </c>
      <c r="B3104" s="31" t="s">
        <v>3124</v>
      </c>
      <c r="C3104" s="26" t="s">
        <v>61</v>
      </c>
      <c r="D3104" s="97">
        <v>3807.24</v>
      </c>
    </row>
    <row r="3105" spans="1:4">
      <c r="A3105" s="26">
        <v>4254</v>
      </c>
      <c r="B3105" s="31" t="s">
        <v>3125</v>
      </c>
      <c r="C3105" s="26" t="s">
        <v>60</v>
      </c>
      <c r="D3105" s="97">
        <v>38.130000000000003</v>
      </c>
    </row>
    <row r="3106" spans="1:4">
      <c r="A3106" s="26">
        <v>41036</v>
      </c>
      <c r="B3106" s="31" t="s">
        <v>3126</v>
      </c>
      <c r="C3106" s="26" t="s">
        <v>61</v>
      </c>
      <c r="D3106" s="97">
        <v>6686.59</v>
      </c>
    </row>
    <row r="3107" spans="1:4">
      <c r="A3107" s="26">
        <v>4251</v>
      </c>
      <c r="B3107" s="31" t="s">
        <v>3127</v>
      </c>
      <c r="C3107" s="26" t="s">
        <v>60</v>
      </c>
      <c r="D3107" s="97">
        <v>16.97</v>
      </c>
    </row>
    <row r="3108" spans="1:4">
      <c r="A3108" s="26">
        <v>40979</v>
      </c>
      <c r="B3108" s="31" t="s">
        <v>3128</v>
      </c>
      <c r="C3108" s="26" t="s">
        <v>61</v>
      </c>
      <c r="D3108" s="97">
        <v>2975.2</v>
      </c>
    </row>
    <row r="3109" spans="1:4">
      <c r="A3109" s="26">
        <v>4230</v>
      </c>
      <c r="B3109" s="31" t="s">
        <v>3129</v>
      </c>
      <c r="C3109" s="26" t="s">
        <v>60</v>
      </c>
      <c r="D3109" s="97">
        <v>29.8</v>
      </c>
    </row>
    <row r="3110" spans="1:4">
      <c r="A3110" s="26">
        <v>40998</v>
      </c>
      <c r="B3110" s="31" t="s">
        <v>3130</v>
      </c>
      <c r="C3110" s="26" t="s">
        <v>61</v>
      </c>
      <c r="D3110" s="97">
        <v>5225.58</v>
      </c>
    </row>
    <row r="3111" spans="1:4">
      <c r="A3111" s="26">
        <v>4257</v>
      </c>
      <c r="B3111" s="31" t="s">
        <v>3131</v>
      </c>
      <c r="C3111" s="26" t="s">
        <v>60</v>
      </c>
      <c r="D3111" s="97">
        <v>19.510000000000002</v>
      </c>
    </row>
    <row r="3112" spans="1:4">
      <c r="A3112" s="26">
        <v>40982</v>
      </c>
      <c r="B3112" s="31" t="s">
        <v>3132</v>
      </c>
      <c r="C3112" s="26" t="s">
        <v>61</v>
      </c>
      <c r="D3112" s="97">
        <v>3420.67</v>
      </c>
    </row>
    <row r="3113" spans="1:4">
      <c r="A3113" s="26">
        <v>4240</v>
      </c>
      <c r="B3113" s="31" t="s">
        <v>3133</v>
      </c>
      <c r="C3113" s="26" t="s">
        <v>60</v>
      </c>
      <c r="D3113" s="97">
        <v>34.880000000000003</v>
      </c>
    </row>
    <row r="3114" spans="1:4">
      <c r="A3114" s="26">
        <v>41026</v>
      </c>
      <c r="B3114" s="31" t="s">
        <v>3134</v>
      </c>
      <c r="C3114" s="26" t="s">
        <v>61</v>
      </c>
      <c r="D3114" s="97">
        <v>6114.51</v>
      </c>
    </row>
    <row r="3115" spans="1:4">
      <c r="A3115" s="26">
        <v>4239</v>
      </c>
      <c r="B3115" s="31" t="s">
        <v>3135</v>
      </c>
      <c r="C3115" s="26" t="s">
        <v>60</v>
      </c>
      <c r="D3115" s="97">
        <v>34.880000000000003</v>
      </c>
    </row>
    <row r="3116" spans="1:4">
      <c r="A3116" s="26">
        <v>41024</v>
      </c>
      <c r="B3116" s="31" t="s">
        <v>3136</v>
      </c>
      <c r="C3116" s="26" t="s">
        <v>61</v>
      </c>
      <c r="D3116" s="97">
        <v>6114.51</v>
      </c>
    </row>
    <row r="3117" spans="1:4">
      <c r="A3117" s="26">
        <v>4248</v>
      </c>
      <c r="B3117" s="31" t="s">
        <v>3137</v>
      </c>
      <c r="C3117" s="26" t="s">
        <v>60</v>
      </c>
      <c r="D3117" s="97">
        <v>26.09</v>
      </c>
    </row>
    <row r="3118" spans="1:4">
      <c r="A3118" s="26">
        <v>41033</v>
      </c>
      <c r="B3118" s="31" t="s">
        <v>3138</v>
      </c>
      <c r="C3118" s="26" t="s">
        <v>61</v>
      </c>
      <c r="D3118" s="97">
        <v>4573.9399999999996</v>
      </c>
    </row>
    <row r="3119" spans="1:4">
      <c r="A3119" s="26">
        <v>44500</v>
      </c>
      <c r="B3119" s="31" t="s">
        <v>3139</v>
      </c>
      <c r="C3119" s="26" t="s">
        <v>60</v>
      </c>
      <c r="D3119" s="97">
        <v>26.09</v>
      </c>
    </row>
    <row r="3120" spans="1:4">
      <c r="A3120" s="26">
        <v>41040</v>
      </c>
      <c r="B3120" s="31" t="s">
        <v>3140</v>
      </c>
      <c r="C3120" s="26" t="s">
        <v>61</v>
      </c>
      <c r="D3120" s="97">
        <v>4573.9399999999996</v>
      </c>
    </row>
    <row r="3121" spans="1:4">
      <c r="A3121" s="26">
        <v>4238</v>
      </c>
      <c r="B3121" s="31" t="s">
        <v>3141</v>
      </c>
      <c r="C3121" s="26" t="s">
        <v>60</v>
      </c>
      <c r="D3121" s="97">
        <v>21.33</v>
      </c>
    </row>
    <row r="3122" spans="1:4">
      <c r="A3122" s="26">
        <v>41012</v>
      </c>
      <c r="B3122" s="31" t="s">
        <v>3142</v>
      </c>
      <c r="C3122" s="26" t="s">
        <v>61</v>
      </c>
      <c r="D3122" s="97">
        <v>3743.57</v>
      </c>
    </row>
    <row r="3123" spans="1:4">
      <c r="A3123" s="26">
        <v>4233</v>
      </c>
      <c r="B3123" s="31" t="s">
        <v>3143</v>
      </c>
      <c r="C3123" s="26" t="s">
        <v>60</v>
      </c>
      <c r="D3123" s="97">
        <v>34.880000000000003</v>
      </c>
    </row>
    <row r="3124" spans="1:4">
      <c r="A3124" s="26">
        <v>41001</v>
      </c>
      <c r="B3124" s="31" t="s">
        <v>3144</v>
      </c>
      <c r="C3124" s="26" t="s">
        <v>61</v>
      </c>
      <c r="D3124" s="97">
        <v>6114.51</v>
      </c>
    </row>
    <row r="3125" spans="1:4">
      <c r="A3125" s="26">
        <v>2</v>
      </c>
      <c r="B3125" s="31" t="s">
        <v>3145</v>
      </c>
      <c r="C3125" s="26" t="s">
        <v>59</v>
      </c>
      <c r="D3125" s="97">
        <v>19.5</v>
      </c>
    </row>
    <row r="3126" spans="1:4" ht="25.5">
      <c r="A3126" s="26">
        <v>36517</v>
      </c>
      <c r="B3126" s="31" t="s">
        <v>3146</v>
      </c>
      <c r="C3126" s="26" t="s">
        <v>55</v>
      </c>
      <c r="D3126" s="97">
        <v>798186.07</v>
      </c>
    </row>
    <row r="3127" spans="1:4" ht="25.5">
      <c r="A3127" s="26">
        <v>4262</v>
      </c>
      <c r="B3127" s="31" t="s">
        <v>3147</v>
      </c>
      <c r="C3127" s="26" t="s">
        <v>55</v>
      </c>
      <c r="D3127" s="98">
        <v>898858.19</v>
      </c>
    </row>
    <row r="3128" spans="1:4" ht="25.5">
      <c r="A3128" s="26">
        <v>4263</v>
      </c>
      <c r="B3128" s="31" t="s">
        <v>3148</v>
      </c>
      <c r="C3128" s="26" t="s">
        <v>55</v>
      </c>
      <c r="D3128" s="98">
        <v>1246416.6299999999</v>
      </c>
    </row>
    <row r="3129" spans="1:4" ht="25.5">
      <c r="A3129" s="26">
        <v>36518</v>
      </c>
      <c r="B3129" s="31" t="s">
        <v>3149</v>
      </c>
      <c r="C3129" s="26" t="s">
        <v>55</v>
      </c>
      <c r="D3129" s="98">
        <v>1418997.4</v>
      </c>
    </row>
    <row r="3130" spans="1:4" ht="25.5">
      <c r="A3130" s="26">
        <v>14221</v>
      </c>
      <c r="B3130" s="31" t="s">
        <v>3150</v>
      </c>
      <c r="C3130" s="26" t="s">
        <v>55</v>
      </c>
      <c r="D3130" s="98">
        <v>828147.98</v>
      </c>
    </row>
    <row r="3131" spans="1:4">
      <c r="A3131" s="26">
        <v>38402</v>
      </c>
      <c r="B3131" s="31" t="s">
        <v>3151</v>
      </c>
      <c r="C3131" s="26" t="s">
        <v>55</v>
      </c>
      <c r="D3131" s="98">
        <v>11.95</v>
      </c>
    </row>
    <row r="3132" spans="1:4">
      <c r="A3132" s="26">
        <v>3412</v>
      </c>
      <c r="B3132" s="31" t="s">
        <v>3152</v>
      </c>
      <c r="C3132" s="26" t="s">
        <v>62</v>
      </c>
      <c r="D3132" s="98">
        <v>15.85</v>
      </c>
    </row>
    <row r="3133" spans="1:4">
      <c r="A3133" s="26">
        <v>3413</v>
      </c>
      <c r="B3133" s="31" t="s">
        <v>3153</v>
      </c>
      <c r="C3133" s="26" t="s">
        <v>62</v>
      </c>
      <c r="D3133" s="97">
        <v>35.68</v>
      </c>
    </row>
    <row r="3134" spans="1:4">
      <c r="A3134" s="26">
        <v>39744</v>
      </c>
      <c r="B3134" s="31" t="s">
        <v>3154</v>
      </c>
      <c r="C3134" s="26" t="s">
        <v>62</v>
      </c>
      <c r="D3134" s="97">
        <v>27.7</v>
      </c>
    </row>
    <row r="3135" spans="1:4">
      <c r="A3135" s="26">
        <v>39745</v>
      </c>
      <c r="B3135" s="31" t="s">
        <v>3155</v>
      </c>
      <c r="C3135" s="26" t="s">
        <v>62</v>
      </c>
      <c r="D3135" s="97">
        <v>58.47</v>
      </c>
    </row>
    <row r="3136" spans="1:4" ht="25.5">
      <c r="A3136" s="26">
        <v>39637</v>
      </c>
      <c r="B3136" s="31" t="s">
        <v>3156</v>
      </c>
      <c r="C3136" s="26" t="s">
        <v>62</v>
      </c>
      <c r="D3136" s="97">
        <v>90.72</v>
      </c>
    </row>
    <row r="3137" spans="1:4" ht="25.5">
      <c r="A3137" s="26">
        <v>39638</v>
      </c>
      <c r="B3137" s="31" t="s">
        <v>3157</v>
      </c>
      <c r="C3137" s="26" t="s">
        <v>62</v>
      </c>
      <c r="D3137" s="97">
        <v>102.65</v>
      </c>
    </row>
    <row r="3138" spans="1:4" ht="25.5">
      <c r="A3138" s="26">
        <v>39639</v>
      </c>
      <c r="B3138" s="31" t="s">
        <v>3158</v>
      </c>
      <c r="C3138" s="26" t="s">
        <v>62</v>
      </c>
      <c r="D3138" s="97">
        <v>154.88</v>
      </c>
    </row>
    <row r="3139" spans="1:4" ht="51">
      <c r="A3139" s="26">
        <v>39517</v>
      </c>
      <c r="B3139" s="31" t="s">
        <v>3159</v>
      </c>
      <c r="C3139" s="26" t="s">
        <v>62</v>
      </c>
      <c r="D3139" s="97">
        <v>211.55</v>
      </c>
    </row>
    <row r="3140" spans="1:4" ht="51">
      <c r="A3140" s="26">
        <v>39518</v>
      </c>
      <c r="B3140" s="31" t="s">
        <v>3160</v>
      </c>
      <c r="C3140" s="26" t="s">
        <v>62</v>
      </c>
      <c r="D3140" s="98">
        <v>250.81</v>
      </c>
    </row>
    <row r="3141" spans="1:4">
      <c r="A3141" s="26">
        <v>38366</v>
      </c>
      <c r="B3141" s="31" t="s">
        <v>3161</v>
      </c>
      <c r="C3141" s="26" t="s">
        <v>62</v>
      </c>
      <c r="D3141" s="98">
        <v>6.89</v>
      </c>
    </row>
    <row r="3142" spans="1:4">
      <c r="A3142" s="26">
        <v>11703</v>
      </c>
      <c r="B3142" s="31" t="s">
        <v>3162</v>
      </c>
      <c r="C3142" s="26" t="s">
        <v>55</v>
      </c>
      <c r="D3142" s="97">
        <v>32.31</v>
      </c>
    </row>
    <row r="3143" spans="1:4">
      <c r="A3143" s="26">
        <v>37400</v>
      </c>
      <c r="B3143" s="31" t="s">
        <v>3163</v>
      </c>
      <c r="C3143" s="26" t="s">
        <v>55</v>
      </c>
      <c r="D3143" s="98">
        <v>71.209999999999994</v>
      </c>
    </row>
    <row r="3144" spans="1:4" ht="25.5">
      <c r="A3144" s="26">
        <v>25400</v>
      </c>
      <c r="B3144" s="31" t="s">
        <v>3164</v>
      </c>
      <c r="C3144" s="26" t="s">
        <v>55</v>
      </c>
      <c r="D3144" s="97">
        <v>3759.44</v>
      </c>
    </row>
    <row r="3145" spans="1:4">
      <c r="A3145" s="26">
        <v>4276</v>
      </c>
      <c r="B3145" s="31" t="s">
        <v>3165</v>
      </c>
      <c r="C3145" s="26" t="s">
        <v>55</v>
      </c>
      <c r="D3145" s="98">
        <v>157.33000000000001</v>
      </c>
    </row>
    <row r="3146" spans="1:4" ht="25.5">
      <c r="A3146" s="26">
        <v>4273</v>
      </c>
      <c r="B3146" s="31" t="s">
        <v>3166</v>
      </c>
      <c r="C3146" s="26" t="s">
        <v>55</v>
      </c>
      <c r="D3146" s="97">
        <v>285.64</v>
      </c>
    </row>
    <row r="3147" spans="1:4" ht="25.5">
      <c r="A3147" s="26">
        <v>4274</v>
      </c>
      <c r="B3147" s="31" t="s">
        <v>3167</v>
      </c>
      <c r="C3147" s="26" t="s">
        <v>55</v>
      </c>
      <c r="D3147" s="98">
        <v>104.5</v>
      </c>
    </row>
    <row r="3148" spans="1:4" ht="25.5">
      <c r="A3148" s="26">
        <v>39438</v>
      </c>
      <c r="B3148" s="31" t="s">
        <v>3168</v>
      </c>
      <c r="C3148" s="26" t="s">
        <v>55</v>
      </c>
      <c r="D3148" s="97">
        <v>0.27</v>
      </c>
    </row>
    <row r="3149" spans="1:4" ht="25.5">
      <c r="A3149" s="26">
        <v>4379</v>
      </c>
      <c r="B3149" s="31" t="s">
        <v>3169</v>
      </c>
      <c r="C3149" s="26" t="s">
        <v>55</v>
      </c>
      <c r="D3149" s="98">
        <v>0.05</v>
      </c>
    </row>
    <row r="3150" spans="1:4" ht="25.5">
      <c r="A3150" s="26">
        <v>4377</v>
      </c>
      <c r="B3150" s="31" t="s">
        <v>3170</v>
      </c>
      <c r="C3150" s="26" t="s">
        <v>55</v>
      </c>
      <c r="D3150" s="97">
        <v>0.19</v>
      </c>
    </row>
    <row r="3151" spans="1:4" ht="25.5">
      <c r="A3151" s="26">
        <v>4356</v>
      </c>
      <c r="B3151" s="31" t="s">
        <v>3171</v>
      </c>
      <c r="C3151" s="26" t="s">
        <v>55</v>
      </c>
      <c r="D3151" s="98">
        <v>0.27</v>
      </c>
    </row>
    <row r="3152" spans="1:4" ht="25.5">
      <c r="A3152" s="26">
        <v>13246</v>
      </c>
      <c r="B3152" s="31" t="s">
        <v>4989</v>
      </c>
      <c r="C3152" s="26" t="s">
        <v>55</v>
      </c>
      <c r="D3152" s="97">
        <v>0.47</v>
      </c>
    </row>
    <row r="3153" spans="1:4" ht="25.5">
      <c r="A3153" s="26">
        <v>13294</v>
      </c>
      <c r="B3153" s="31" t="s">
        <v>4990</v>
      </c>
      <c r="C3153" s="26" t="s">
        <v>55</v>
      </c>
      <c r="D3153" s="98">
        <v>1.59</v>
      </c>
    </row>
    <row r="3154" spans="1:4" ht="25.5">
      <c r="A3154" s="26">
        <v>11963</v>
      </c>
      <c r="B3154" s="31" t="s">
        <v>4991</v>
      </c>
      <c r="C3154" s="26" t="s">
        <v>55</v>
      </c>
      <c r="D3154" s="97">
        <v>10.01</v>
      </c>
    </row>
    <row r="3155" spans="1:4" ht="25.5">
      <c r="A3155" s="26">
        <v>11964</v>
      </c>
      <c r="B3155" s="31" t="s">
        <v>4992</v>
      </c>
      <c r="C3155" s="26" t="s">
        <v>55</v>
      </c>
      <c r="D3155" s="98">
        <v>2.52</v>
      </c>
    </row>
    <row r="3156" spans="1:4" ht="25.5">
      <c r="A3156" s="26">
        <v>4346</v>
      </c>
      <c r="B3156" s="31" t="s">
        <v>3172</v>
      </c>
      <c r="C3156" s="26" t="s">
        <v>55</v>
      </c>
      <c r="D3156" s="97">
        <v>10.73</v>
      </c>
    </row>
    <row r="3157" spans="1:4" ht="25.5">
      <c r="A3157" s="26">
        <v>11955</v>
      </c>
      <c r="B3157" s="31" t="s">
        <v>3173</v>
      </c>
      <c r="C3157" s="26" t="s">
        <v>55</v>
      </c>
      <c r="D3157" s="98">
        <v>4.6900000000000004</v>
      </c>
    </row>
    <row r="3158" spans="1:4" ht="25.5">
      <c r="A3158" s="26">
        <v>11960</v>
      </c>
      <c r="B3158" s="31" t="s">
        <v>3174</v>
      </c>
      <c r="C3158" s="26" t="s">
        <v>55</v>
      </c>
      <c r="D3158" s="97">
        <v>0.15</v>
      </c>
    </row>
    <row r="3159" spans="1:4" ht="25.5">
      <c r="A3159" s="26">
        <v>4333</v>
      </c>
      <c r="B3159" s="31" t="s">
        <v>3175</v>
      </c>
      <c r="C3159" s="26" t="s">
        <v>55</v>
      </c>
      <c r="D3159" s="98">
        <v>0.27</v>
      </c>
    </row>
    <row r="3160" spans="1:4" ht="25.5">
      <c r="A3160" s="26">
        <v>4358</v>
      </c>
      <c r="B3160" s="31" t="s">
        <v>3176</v>
      </c>
      <c r="C3160" s="26" t="s">
        <v>55</v>
      </c>
      <c r="D3160" s="97">
        <v>2.15</v>
      </c>
    </row>
    <row r="3161" spans="1:4" ht="25.5">
      <c r="A3161" s="26">
        <v>39435</v>
      </c>
      <c r="B3161" s="31" t="s">
        <v>3177</v>
      </c>
      <c r="C3161" s="26" t="s">
        <v>55</v>
      </c>
      <c r="D3161" s="98">
        <v>0.11</v>
      </c>
    </row>
    <row r="3162" spans="1:4" ht="25.5">
      <c r="A3162" s="26">
        <v>39436</v>
      </c>
      <c r="B3162" s="31" t="s">
        <v>3178</v>
      </c>
      <c r="C3162" s="26" t="s">
        <v>55</v>
      </c>
      <c r="D3162" s="97">
        <v>0.18</v>
      </c>
    </row>
    <row r="3163" spans="1:4" ht="25.5">
      <c r="A3163" s="26">
        <v>39437</v>
      </c>
      <c r="B3163" s="31" t="s">
        <v>3179</v>
      </c>
      <c r="C3163" s="26" t="s">
        <v>55</v>
      </c>
      <c r="D3163" s="98">
        <v>0.24</v>
      </c>
    </row>
    <row r="3164" spans="1:4" ht="25.5">
      <c r="A3164" s="26">
        <v>39439</v>
      </c>
      <c r="B3164" s="31" t="s">
        <v>3180</v>
      </c>
      <c r="C3164" s="26" t="s">
        <v>55</v>
      </c>
      <c r="D3164" s="97">
        <v>0.16</v>
      </c>
    </row>
    <row r="3165" spans="1:4" ht="25.5">
      <c r="A3165" s="26">
        <v>39440</v>
      </c>
      <c r="B3165" s="31" t="s">
        <v>3181</v>
      </c>
      <c r="C3165" s="26" t="s">
        <v>55</v>
      </c>
      <c r="D3165" s="98">
        <v>0.21</v>
      </c>
    </row>
    <row r="3166" spans="1:4" ht="25.5">
      <c r="A3166" s="26">
        <v>39441</v>
      </c>
      <c r="B3166" s="31" t="s">
        <v>3182</v>
      </c>
      <c r="C3166" s="26" t="s">
        <v>55</v>
      </c>
      <c r="D3166" s="97">
        <v>0.27</v>
      </c>
    </row>
    <row r="3167" spans="1:4" ht="25.5">
      <c r="A3167" s="26">
        <v>39442</v>
      </c>
      <c r="B3167" s="31" t="s">
        <v>3183</v>
      </c>
      <c r="C3167" s="26" t="s">
        <v>55</v>
      </c>
      <c r="D3167" s="98">
        <v>0.19</v>
      </c>
    </row>
    <row r="3168" spans="1:4" ht="25.5">
      <c r="A3168" s="26">
        <v>39443</v>
      </c>
      <c r="B3168" s="31" t="s">
        <v>3184</v>
      </c>
      <c r="C3168" s="26" t="s">
        <v>55</v>
      </c>
      <c r="D3168" s="97">
        <v>0.25</v>
      </c>
    </row>
    <row r="3169" spans="1:4" ht="25.5">
      <c r="A3169" s="26">
        <v>4329</v>
      </c>
      <c r="B3169" s="31" t="s">
        <v>3185</v>
      </c>
      <c r="C3169" s="26" t="s">
        <v>55</v>
      </c>
      <c r="D3169" s="98">
        <v>2.29</v>
      </c>
    </row>
    <row r="3170" spans="1:4" ht="25.5">
      <c r="A3170" s="26">
        <v>4383</v>
      </c>
      <c r="B3170" s="31" t="s">
        <v>3186</v>
      </c>
      <c r="C3170" s="26" t="s">
        <v>55</v>
      </c>
      <c r="D3170" s="97">
        <v>20.7</v>
      </c>
    </row>
    <row r="3171" spans="1:4" ht="25.5">
      <c r="A3171" s="26">
        <v>4344</v>
      </c>
      <c r="B3171" s="31" t="s">
        <v>3187</v>
      </c>
      <c r="C3171" s="26" t="s">
        <v>55</v>
      </c>
      <c r="D3171" s="98">
        <v>21.7</v>
      </c>
    </row>
    <row r="3172" spans="1:4" ht="25.5">
      <c r="A3172" s="26">
        <v>436</v>
      </c>
      <c r="B3172" s="31" t="s">
        <v>3188</v>
      </c>
      <c r="C3172" s="26" t="s">
        <v>55</v>
      </c>
      <c r="D3172" s="97">
        <v>13.08</v>
      </c>
    </row>
    <row r="3173" spans="1:4" ht="25.5">
      <c r="A3173" s="26">
        <v>442</v>
      </c>
      <c r="B3173" s="31" t="s">
        <v>3189</v>
      </c>
      <c r="C3173" s="26" t="s">
        <v>55</v>
      </c>
      <c r="D3173" s="98">
        <v>7.73</v>
      </c>
    </row>
    <row r="3174" spans="1:4">
      <c r="A3174" s="26">
        <v>11953</v>
      </c>
      <c r="B3174" s="31" t="s">
        <v>3190</v>
      </c>
      <c r="C3174" s="26" t="s">
        <v>55</v>
      </c>
      <c r="D3174" s="98">
        <v>3.44</v>
      </c>
    </row>
    <row r="3175" spans="1:4" ht="25.5">
      <c r="A3175" s="26">
        <v>4335</v>
      </c>
      <c r="B3175" s="31" t="s">
        <v>3191</v>
      </c>
      <c r="C3175" s="26" t="s">
        <v>55</v>
      </c>
      <c r="D3175" s="98">
        <v>14.57</v>
      </c>
    </row>
    <row r="3176" spans="1:4" ht="25.5">
      <c r="A3176" s="26">
        <v>4334</v>
      </c>
      <c r="B3176" s="31" t="s">
        <v>3192</v>
      </c>
      <c r="C3176" s="26" t="s">
        <v>55</v>
      </c>
      <c r="D3176" s="98">
        <v>19.989999999999998</v>
      </c>
    </row>
    <row r="3177" spans="1:4">
      <c r="A3177" s="26">
        <v>4343</v>
      </c>
      <c r="B3177" s="31" t="s">
        <v>3193</v>
      </c>
      <c r="C3177" s="26" t="s">
        <v>55</v>
      </c>
      <c r="D3177" s="98">
        <v>4.91</v>
      </c>
    </row>
    <row r="3178" spans="1:4" ht="25.5">
      <c r="A3178" s="26">
        <v>430</v>
      </c>
      <c r="B3178" s="31" t="s">
        <v>3194</v>
      </c>
      <c r="C3178" s="26" t="s">
        <v>55</v>
      </c>
      <c r="D3178" s="97">
        <v>11.7</v>
      </c>
    </row>
    <row r="3179" spans="1:4" ht="25.5">
      <c r="A3179" s="26">
        <v>441</v>
      </c>
      <c r="B3179" s="31" t="s">
        <v>3195</v>
      </c>
      <c r="C3179" s="26" t="s">
        <v>55</v>
      </c>
      <c r="D3179" s="97">
        <v>12.88</v>
      </c>
    </row>
    <row r="3180" spans="1:4" ht="25.5">
      <c r="A3180" s="26">
        <v>431</v>
      </c>
      <c r="B3180" s="31" t="s">
        <v>3196</v>
      </c>
      <c r="C3180" s="26" t="s">
        <v>55</v>
      </c>
      <c r="D3180" s="97">
        <v>15.55</v>
      </c>
    </row>
    <row r="3181" spans="1:4" ht="25.5">
      <c r="A3181" s="26">
        <v>432</v>
      </c>
      <c r="B3181" s="31" t="s">
        <v>3197</v>
      </c>
      <c r="C3181" s="26" t="s">
        <v>55</v>
      </c>
      <c r="D3181" s="97">
        <v>17.16</v>
      </c>
    </row>
    <row r="3182" spans="1:4" ht="25.5">
      <c r="A3182" s="26">
        <v>429</v>
      </c>
      <c r="B3182" s="31" t="s">
        <v>3198</v>
      </c>
      <c r="C3182" s="26" t="s">
        <v>55</v>
      </c>
      <c r="D3182" s="97">
        <v>23.13</v>
      </c>
    </row>
    <row r="3183" spans="1:4" ht="25.5">
      <c r="A3183" s="26">
        <v>439</v>
      </c>
      <c r="B3183" s="31" t="s">
        <v>3199</v>
      </c>
      <c r="C3183" s="26" t="s">
        <v>55</v>
      </c>
      <c r="D3183" s="97">
        <v>19.71</v>
      </c>
    </row>
    <row r="3184" spans="1:4" ht="25.5">
      <c r="A3184" s="26">
        <v>433</v>
      </c>
      <c r="B3184" s="31" t="s">
        <v>3200</v>
      </c>
      <c r="C3184" s="26" t="s">
        <v>55</v>
      </c>
      <c r="D3184" s="97">
        <v>23.01</v>
      </c>
    </row>
    <row r="3185" spans="1:4" ht="25.5">
      <c r="A3185" s="26">
        <v>437</v>
      </c>
      <c r="B3185" s="31" t="s">
        <v>3201</v>
      </c>
      <c r="C3185" s="26" t="s">
        <v>55</v>
      </c>
      <c r="D3185" s="97">
        <v>30.58</v>
      </c>
    </row>
    <row r="3186" spans="1:4" ht="25.5">
      <c r="A3186" s="26">
        <v>11790</v>
      </c>
      <c r="B3186" s="31" t="s">
        <v>3202</v>
      </c>
      <c r="C3186" s="26" t="s">
        <v>55</v>
      </c>
      <c r="D3186" s="97">
        <v>34.68</v>
      </c>
    </row>
    <row r="3187" spans="1:4" ht="25.5">
      <c r="A3187" s="26">
        <v>428</v>
      </c>
      <c r="B3187" s="31" t="s">
        <v>3203</v>
      </c>
      <c r="C3187" s="26" t="s">
        <v>55</v>
      </c>
      <c r="D3187" s="97">
        <v>37.71</v>
      </c>
    </row>
    <row r="3188" spans="1:4" ht="25.5">
      <c r="A3188" s="26">
        <v>4384</v>
      </c>
      <c r="B3188" s="31" t="s">
        <v>3204</v>
      </c>
      <c r="C3188" s="26" t="s">
        <v>55</v>
      </c>
      <c r="D3188" s="97">
        <v>23.79</v>
      </c>
    </row>
    <row r="3189" spans="1:4" ht="25.5">
      <c r="A3189" s="26">
        <v>4351</v>
      </c>
      <c r="B3189" s="31" t="s">
        <v>3205</v>
      </c>
      <c r="C3189" s="26" t="s">
        <v>55</v>
      </c>
      <c r="D3189" s="97">
        <v>17.64</v>
      </c>
    </row>
    <row r="3190" spans="1:4">
      <c r="A3190" s="26">
        <v>11054</v>
      </c>
      <c r="B3190" s="31" t="s">
        <v>3206</v>
      </c>
      <c r="C3190" s="26" t="s">
        <v>55</v>
      </c>
      <c r="D3190" s="97">
        <v>0.06</v>
      </c>
    </row>
    <row r="3191" spans="1:4">
      <c r="A3191" s="26">
        <v>11055</v>
      </c>
      <c r="B3191" s="31" t="s">
        <v>3207</v>
      </c>
      <c r="C3191" s="26" t="s">
        <v>55</v>
      </c>
      <c r="D3191" s="98">
        <v>0.09</v>
      </c>
    </row>
    <row r="3192" spans="1:4">
      <c r="A3192" s="26">
        <v>11056</v>
      </c>
      <c r="B3192" s="31" t="s">
        <v>3208</v>
      </c>
      <c r="C3192" s="26" t="s">
        <v>55</v>
      </c>
      <c r="D3192" s="97">
        <v>0.1</v>
      </c>
    </row>
    <row r="3193" spans="1:4">
      <c r="A3193" s="26">
        <v>11057</v>
      </c>
      <c r="B3193" s="31" t="s">
        <v>3209</v>
      </c>
      <c r="C3193" s="26" t="s">
        <v>55</v>
      </c>
      <c r="D3193" s="97">
        <v>0.21</v>
      </c>
    </row>
    <row r="3194" spans="1:4">
      <c r="A3194" s="26">
        <v>11059</v>
      </c>
      <c r="B3194" s="31" t="s">
        <v>3210</v>
      </c>
      <c r="C3194" s="26" t="s">
        <v>55</v>
      </c>
      <c r="D3194" s="97">
        <v>0.42</v>
      </c>
    </row>
    <row r="3195" spans="1:4">
      <c r="A3195" s="26">
        <v>11058</v>
      </c>
      <c r="B3195" s="31" t="s">
        <v>3211</v>
      </c>
      <c r="C3195" s="26" t="s">
        <v>55</v>
      </c>
      <c r="D3195" s="97">
        <v>0.54</v>
      </c>
    </row>
    <row r="3196" spans="1:4">
      <c r="A3196" s="26">
        <v>4380</v>
      </c>
      <c r="B3196" s="31" t="s">
        <v>3212</v>
      </c>
      <c r="C3196" s="26" t="s">
        <v>55</v>
      </c>
      <c r="D3196" s="97">
        <v>1.81</v>
      </c>
    </row>
    <row r="3197" spans="1:4" ht="25.5">
      <c r="A3197" s="26">
        <v>4299</v>
      </c>
      <c r="B3197" s="31" t="s">
        <v>3213</v>
      </c>
      <c r="C3197" s="26" t="s">
        <v>55</v>
      </c>
      <c r="D3197" s="97">
        <v>1.71</v>
      </c>
    </row>
    <row r="3198" spans="1:4" ht="25.5">
      <c r="A3198" s="26">
        <v>4304</v>
      </c>
      <c r="B3198" s="31" t="s">
        <v>3214</v>
      </c>
      <c r="C3198" s="26" t="s">
        <v>55</v>
      </c>
      <c r="D3198" s="97">
        <v>2.33</v>
      </c>
    </row>
    <row r="3199" spans="1:4" ht="25.5">
      <c r="A3199" s="26">
        <v>4305</v>
      </c>
      <c r="B3199" s="31" t="s">
        <v>3215</v>
      </c>
      <c r="C3199" s="26" t="s">
        <v>55</v>
      </c>
      <c r="D3199" s="97">
        <v>2.71</v>
      </c>
    </row>
    <row r="3200" spans="1:4" ht="25.5">
      <c r="A3200" s="26">
        <v>4306</v>
      </c>
      <c r="B3200" s="31" t="s">
        <v>3216</v>
      </c>
      <c r="C3200" s="26" t="s">
        <v>55</v>
      </c>
      <c r="D3200" s="97">
        <v>3.14</v>
      </c>
    </row>
    <row r="3201" spans="1:4" ht="25.5">
      <c r="A3201" s="26">
        <v>4308</v>
      </c>
      <c r="B3201" s="31" t="s">
        <v>3217</v>
      </c>
      <c r="C3201" s="26" t="s">
        <v>55</v>
      </c>
      <c r="D3201" s="97">
        <v>6.51</v>
      </c>
    </row>
    <row r="3202" spans="1:4" ht="25.5">
      <c r="A3202" s="26">
        <v>4302</v>
      </c>
      <c r="B3202" s="31" t="s">
        <v>3218</v>
      </c>
      <c r="C3202" s="26" t="s">
        <v>55</v>
      </c>
      <c r="D3202" s="97">
        <v>4.88</v>
      </c>
    </row>
    <row r="3203" spans="1:4" ht="25.5">
      <c r="A3203" s="26">
        <v>4300</v>
      </c>
      <c r="B3203" s="31" t="s">
        <v>3219</v>
      </c>
      <c r="C3203" s="26" t="s">
        <v>55</v>
      </c>
      <c r="D3203" s="97">
        <v>1.1599999999999999</v>
      </c>
    </row>
    <row r="3204" spans="1:4" ht="25.5">
      <c r="A3204" s="26">
        <v>4301</v>
      </c>
      <c r="B3204" s="31" t="s">
        <v>3220</v>
      </c>
      <c r="C3204" s="26" t="s">
        <v>55</v>
      </c>
      <c r="D3204" s="97">
        <v>1.42</v>
      </c>
    </row>
    <row r="3205" spans="1:4" ht="25.5">
      <c r="A3205" s="26">
        <v>4320</v>
      </c>
      <c r="B3205" s="31" t="s">
        <v>3221</v>
      </c>
      <c r="C3205" s="26" t="s">
        <v>55</v>
      </c>
      <c r="D3205" s="97">
        <v>4.3099999999999996</v>
      </c>
    </row>
    <row r="3206" spans="1:4" ht="25.5">
      <c r="A3206" s="26">
        <v>4318</v>
      </c>
      <c r="B3206" s="31" t="s">
        <v>3222</v>
      </c>
      <c r="C3206" s="26" t="s">
        <v>55</v>
      </c>
      <c r="D3206" s="97">
        <v>2.1</v>
      </c>
    </row>
    <row r="3207" spans="1:4">
      <c r="A3207" s="26">
        <v>40547</v>
      </c>
      <c r="B3207" s="31" t="s">
        <v>3223</v>
      </c>
      <c r="C3207" s="26" t="s">
        <v>69</v>
      </c>
      <c r="D3207" s="97">
        <v>28.91</v>
      </c>
    </row>
    <row r="3208" spans="1:4">
      <c r="A3208" s="26">
        <v>11962</v>
      </c>
      <c r="B3208" s="31" t="s">
        <v>3224</v>
      </c>
      <c r="C3208" s="26" t="s">
        <v>55</v>
      </c>
      <c r="D3208" s="97">
        <v>0.23</v>
      </c>
    </row>
    <row r="3209" spans="1:4">
      <c r="A3209" s="26">
        <v>4332</v>
      </c>
      <c r="B3209" s="31" t="s">
        <v>3225</v>
      </c>
      <c r="C3209" s="26" t="s">
        <v>55</v>
      </c>
      <c r="D3209" s="97">
        <v>1.1499999999999999</v>
      </c>
    </row>
    <row r="3210" spans="1:4">
      <c r="A3210" s="26">
        <v>4331</v>
      </c>
      <c r="B3210" s="31" t="s">
        <v>3226</v>
      </c>
      <c r="C3210" s="26" t="s">
        <v>55</v>
      </c>
      <c r="D3210" s="97">
        <v>4.34</v>
      </c>
    </row>
    <row r="3211" spans="1:4" ht="25.5">
      <c r="A3211" s="26">
        <v>4336</v>
      </c>
      <c r="B3211" s="31" t="s">
        <v>3227</v>
      </c>
      <c r="C3211" s="26" t="s">
        <v>55</v>
      </c>
      <c r="D3211" s="97">
        <v>5.55</v>
      </c>
    </row>
    <row r="3212" spans="1:4" ht="25.5">
      <c r="A3212" s="26">
        <v>11948</v>
      </c>
      <c r="B3212" s="31" t="s">
        <v>3228</v>
      </c>
      <c r="C3212" s="26" t="s">
        <v>55</v>
      </c>
      <c r="D3212" s="97">
        <v>0.71</v>
      </c>
    </row>
    <row r="3213" spans="1:4" ht="25.5">
      <c r="A3213" s="26">
        <v>4382</v>
      </c>
      <c r="B3213" s="31" t="s">
        <v>3229</v>
      </c>
      <c r="C3213" s="26" t="s">
        <v>55</v>
      </c>
      <c r="D3213" s="97">
        <v>1.19</v>
      </c>
    </row>
    <row r="3214" spans="1:4">
      <c r="A3214" s="26">
        <v>4354</v>
      </c>
      <c r="B3214" s="31" t="s">
        <v>3230</v>
      </c>
      <c r="C3214" s="26" t="s">
        <v>55</v>
      </c>
      <c r="D3214" s="97">
        <v>49.78</v>
      </c>
    </row>
    <row r="3215" spans="1:4" ht="25.5">
      <c r="A3215" s="26">
        <v>40839</v>
      </c>
      <c r="B3215" s="31" t="s">
        <v>3231</v>
      </c>
      <c r="C3215" s="26" t="s">
        <v>69</v>
      </c>
      <c r="D3215" s="97">
        <v>119.78</v>
      </c>
    </row>
    <row r="3216" spans="1:4" ht="25.5">
      <c r="A3216" s="26">
        <v>40552</v>
      </c>
      <c r="B3216" s="31" t="s">
        <v>4993</v>
      </c>
      <c r="C3216" s="26" t="s">
        <v>69</v>
      </c>
      <c r="D3216" s="97">
        <v>49.56</v>
      </c>
    </row>
    <row r="3217" spans="1:4" ht="25.5">
      <c r="A3217" s="26">
        <v>40549</v>
      </c>
      <c r="B3217" s="31" t="s">
        <v>3232</v>
      </c>
      <c r="C3217" s="26" t="s">
        <v>69</v>
      </c>
      <c r="D3217" s="97">
        <v>196.2</v>
      </c>
    </row>
    <row r="3218" spans="1:4" ht="25.5">
      <c r="A3218" s="26">
        <v>4385</v>
      </c>
      <c r="B3218" s="31" t="s">
        <v>3233</v>
      </c>
      <c r="C3218" s="26" t="s">
        <v>74</v>
      </c>
      <c r="D3218" s="97">
        <v>4804.82</v>
      </c>
    </row>
    <row r="3219" spans="1:4" ht="25.5">
      <c r="A3219" s="26">
        <v>20078</v>
      </c>
      <c r="B3219" s="31" t="s">
        <v>3234</v>
      </c>
      <c r="C3219" s="26" t="s">
        <v>55</v>
      </c>
      <c r="D3219" s="97">
        <v>27.47</v>
      </c>
    </row>
    <row r="3220" spans="1:4">
      <c r="A3220" s="26">
        <v>39897</v>
      </c>
      <c r="B3220" s="31" t="s">
        <v>3235</v>
      </c>
      <c r="C3220" s="26" t="s">
        <v>55</v>
      </c>
      <c r="D3220" s="97">
        <v>50.4</v>
      </c>
    </row>
    <row r="3221" spans="1:4" ht="25.5">
      <c r="A3221" s="26">
        <v>118</v>
      </c>
      <c r="B3221" s="31" t="s">
        <v>3236</v>
      </c>
      <c r="C3221" s="26" t="s">
        <v>55</v>
      </c>
      <c r="D3221" s="97">
        <v>58.07</v>
      </c>
    </row>
    <row r="3222" spans="1:4" ht="25.5">
      <c r="A3222" s="26">
        <v>4396</v>
      </c>
      <c r="B3222" s="31" t="s">
        <v>3237</v>
      </c>
      <c r="C3222" s="26" t="s">
        <v>62</v>
      </c>
      <c r="D3222" s="97">
        <v>215.91</v>
      </c>
    </row>
    <row r="3223" spans="1:4" ht="25.5">
      <c r="A3223" s="26">
        <v>36881</v>
      </c>
      <c r="B3223" s="31" t="s">
        <v>3238</v>
      </c>
      <c r="C3223" s="26" t="s">
        <v>62</v>
      </c>
      <c r="D3223" s="97">
        <v>139.05000000000001</v>
      </c>
    </row>
    <row r="3224" spans="1:4" ht="25.5">
      <c r="A3224" s="26">
        <v>4397</v>
      </c>
      <c r="B3224" s="31" t="s">
        <v>3239</v>
      </c>
      <c r="C3224" s="26" t="s">
        <v>62</v>
      </c>
      <c r="D3224" s="97">
        <v>234.86</v>
      </c>
    </row>
    <row r="3225" spans="1:4" ht="25.5">
      <c r="A3225" s="26">
        <v>36882</v>
      </c>
      <c r="B3225" s="31" t="s">
        <v>3240</v>
      </c>
      <c r="C3225" s="26" t="s">
        <v>62</v>
      </c>
      <c r="D3225" s="97">
        <v>166.27</v>
      </c>
    </row>
    <row r="3226" spans="1:4">
      <c r="A3226" s="26">
        <v>4751</v>
      </c>
      <c r="B3226" s="31" t="s">
        <v>3241</v>
      </c>
      <c r="C3226" s="26" t="s">
        <v>60</v>
      </c>
      <c r="D3226" s="97">
        <v>22.2</v>
      </c>
    </row>
    <row r="3227" spans="1:4">
      <c r="A3227" s="26">
        <v>41066</v>
      </c>
      <c r="B3227" s="31" t="s">
        <v>3242</v>
      </c>
      <c r="C3227" s="26" t="s">
        <v>61</v>
      </c>
      <c r="D3227" s="97">
        <v>3892.53</v>
      </c>
    </row>
    <row r="3228" spans="1:4" ht="25.5">
      <c r="A3228" s="26">
        <v>39604</v>
      </c>
      <c r="B3228" s="31" t="s">
        <v>3243</v>
      </c>
      <c r="C3228" s="26" t="s">
        <v>55</v>
      </c>
      <c r="D3228" s="97">
        <v>8.2799999999999994</v>
      </c>
    </row>
    <row r="3229" spans="1:4" ht="25.5">
      <c r="A3229" s="26">
        <v>39605</v>
      </c>
      <c r="B3229" s="31" t="s">
        <v>3244</v>
      </c>
      <c r="C3229" s="26" t="s">
        <v>55</v>
      </c>
      <c r="D3229" s="97">
        <v>9</v>
      </c>
    </row>
    <row r="3230" spans="1:4">
      <c r="A3230" s="26">
        <v>39606</v>
      </c>
      <c r="B3230" s="31" t="s">
        <v>3245</v>
      </c>
      <c r="C3230" s="26" t="s">
        <v>55</v>
      </c>
      <c r="D3230" s="97">
        <v>15.76</v>
      </c>
    </row>
    <row r="3231" spans="1:4">
      <c r="A3231" s="26">
        <v>39607</v>
      </c>
      <c r="B3231" s="31" t="s">
        <v>3246</v>
      </c>
      <c r="C3231" s="26" t="s">
        <v>55</v>
      </c>
      <c r="D3231" s="97">
        <v>21.32</v>
      </c>
    </row>
    <row r="3232" spans="1:4">
      <c r="A3232" s="26">
        <v>39594</v>
      </c>
      <c r="B3232" s="31" t="s">
        <v>3247</v>
      </c>
      <c r="C3232" s="26" t="s">
        <v>55</v>
      </c>
      <c r="D3232" s="97">
        <v>500.86</v>
      </c>
    </row>
    <row r="3233" spans="1:4">
      <c r="A3233" s="26">
        <v>39596</v>
      </c>
      <c r="B3233" s="31" t="s">
        <v>3248</v>
      </c>
      <c r="C3233" s="26" t="s">
        <v>55</v>
      </c>
      <c r="D3233" s="97">
        <v>1341.34</v>
      </c>
    </row>
    <row r="3234" spans="1:4">
      <c r="A3234" s="26">
        <v>39595</v>
      </c>
      <c r="B3234" s="31" t="s">
        <v>3249</v>
      </c>
      <c r="C3234" s="26" t="s">
        <v>55</v>
      </c>
      <c r="D3234" s="97">
        <v>3013.81</v>
      </c>
    </row>
    <row r="3235" spans="1:4">
      <c r="A3235" s="26">
        <v>39597</v>
      </c>
      <c r="B3235" s="31" t="s">
        <v>3250</v>
      </c>
      <c r="C3235" s="26" t="s">
        <v>55</v>
      </c>
      <c r="D3235" s="97">
        <v>4727.57</v>
      </c>
    </row>
    <row r="3236" spans="1:4">
      <c r="A3236" s="26">
        <v>10731</v>
      </c>
      <c r="B3236" s="31" t="s">
        <v>3251</v>
      </c>
      <c r="C3236" s="26" t="s">
        <v>62</v>
      </c>
      <c r="D3236" s="97">
        <v>42</v>
      </c>
    </row>
    <row r="3237" spans="1:4">
      <c r="A3237" s="26">
        <v>4704</v>
      </c>
      <c r="B3237" s="31" t="s">
        <v>3252</v>
      </c>
      <c r="C3237" s="26" t="s">
        <v>62</v>
      </c>
      <c r="D3237" s="97">
        <v>37.9</v>
      </c>
    </row>
    <row r="3238" spans="1:4">
      <c r="A3238" s="26">
        <v>10730</v>
      </c>
      <c r="B3238" s="31" t="s">
        <v>3253</v>
      </c>
      <c r="C3238" s="26" t="s">
        <v>62</v>
      </c>
      <c r="D3238" s="97">
        <v>40.61</v>
      </c>
    </row>
    <row r="3239" spans="1:4">
      <c r="A3239" s="26">
        <v>4729</v>
      </c>
      <c r="B3239" s="31" t="s">
        <v>3254</v>
      </c>
      <c r="C3239" s="26" t="s">
        <v>59</v>
      </c>
      <c r="D3239" s="97">
        <v>129.72999999999999</v>
      </c>
    </row>
    <row r="3240" spans="1:4">
      <c r="A3240" s="26">
        <v>4720</v>
      </c>
      <c r="B3240" s="31" t="s">
        <v>3255</v>
      </c>
      <c r="C3240" s="26" t="s">
        <v>59</v>
      </c>
      <c r="D3240" s="97">
        <v>148.63999999999999</v>
      </c>
    </row>
    <row r="3241" spans="1:4">
      <c r="A3241" s="26">
        <v>4721</v>
      </c>
      <c r="B3241" s="31" t="s">
        <v>3256</v>
      </c>
      <c r="C3241" s="26" t="s">
        <v>59</v>
      </c>
      <c r="D3241" s="97">
        <v>128.75</v>
      </c>
    </row>
    <row r="3242" spans="1:4">
      <c r="A3242" s="26">
        <v>4718</v>
      </c>
      <c r="B3242" s="31" t="s">
        <v>3257</v>
      </c>
      <c r="C3242" s="26" t="s">
        <v>59</v>
      </c>
      <c r="D3242" s="97">
        <v>129.43</v>
      </c>
    </row>
    <row r="3243" spans="1:4">
      <c r="A3243" s="26">
        <v>4722</v>
      </c>
      <c r="B3243" s="31" t="s">
        <v>3258</v>
      </c>
      <c r="C3243" s="26" t="s">
        <v>59</v>
      </c>
      <c r="D3243" s="97">
        <v>121.62</v>
      </c>
    </row>
    <row r="3244" spans="1:4">
      <c r="A3244" s="26">
        <v>4723</v>
      </c>
      <c r="B3244" s="31" t="s">
        <v>3259</v>
      </c>
      <c r="C3244" s="26" t="s">
        <v>59</v>
      </c>
      <c r="D3244" s="97">
        <v>120.57</v>
      </c>
    </row>
    <row r="3245" spans="1:4">
      <c r="A3245" s="26">
        <v>4727</v>
      </c>
      <c r="B3245" s="31" t="s">
        <v>3260</v>
      </c>
      <c r="C3245" s="26" t="s">
        <v>59</v>
      </c>
      <c r="D3245" s="97">
        <v>110.36</v>
      </c>
    </row>
    <row r="3246" spans="1:4" ht="25.5">
      <c r="A3246" s="26">
        <v>4748</v>
      </c>
      <c r="B3246" s="31" t="s">
        <v>3261</v>
      </c>
      <c r="C3246" s="26" t="s">
        <v>59</v>
      </c>
      <c r="D3246" s="97">
        <v>118.91</v>
      </c>
    </row>
    <row r="3247" spans="1:4" ht="25.5">
      <c r="A3247" s="26">
        <v>4730</v>
      </c>
      <c r="B3247" s="31" t="s">
        <v>3262</v>
      </c>
      <c r="C3247" s="26" t="s">
        <v>59</v>
      </c>
      <c r="D3247" s="97">
        <v>121.02</v>
      </c>
    </row>
    <row r="3248" spans="1:4" ht="25.5">
      <c r="A3248" s="26">
        <v>13186</v>
      </c>
      <c r="B3248" s="31" t="s">
        <v>3263</v>
      </c>
      <c r="C3248" s="26" t="s">
        <v>59</v>
      </c>
      <c r="D3248" s="97">
        <v>139.63999999999999</v>
      </c>
    </row>
    <row r="3249" spans="1:4" ht="25.5">
      <c r="A3249" s="26">
        <v>10737</v>
      </c>
      <c r="B3249" s="31" t="s">
        <v>3264</v>
      </c>
      <c r="C3249" s="26" t="s">
        <v>62</v>
      </c>
      <c r="D3249" s="97">
        <v>131.99</v>
      </c>
    </row>
    <row r="3250" spans="1:4" ht="25.5">
      <c r="A3250" s="26">
        <v>10734</v>
      </c>
      <c r="B3250" s="31" t="s">
        <v>3265</v>
      </c>
      <c r="C3250" s="26" t="s">
        <v>62</v>
      </c>
      <c r="D3250" s="97">
        <v>78.510000000000005</v>
      </c>
    </row>
    <row r="3251" spans="1:4">
      <c r="A3251" s="26">
        <v>4708</v>
      </c>
      <c r="B3251" s="31" t="s">
        <v>3266</v>
      </c>
      <c r="C3251" s="26" t="s">
        <v>62</v>
      </c>
      <c r="D3251" s="97">
        <v>152.29</v>
      </c>
    </row>
    <row r="3252" spans="1:4" ht="25.5">
      <c r="A3252" s="26">
        <v>4712</v>
      </c>
      <c r="B3252" s="31" t="s">
        <v>3267</v>
      </c>
      <c r="C3252" s="26" t="s">
        <v>62</v>
      </c>
      <c r="D3252" s="97">
        <v>74.45</v>
      </c>
    </row>
    <row r="3253" spans="1:4" ht="38.25">
      <c r="A3253" s="26">
        <v>4710</v>
      </c>
      <c r="B3253" s="31" t="s">
        <v>3268</v>
      </c>
      <c r="C3253" s="26" t="s">
        <v>62</v>
      </c>
      <c r="D3253" s="97">
        <v>238.76</v>
      </c>
    </row>
    <row r="3254" spans="1:4" ht="25.5">
      <c r="A3254" s="26">
        <v>4746</v>
      </c>
      <c r="B3254" s="31" t="s">
        <v>3269</v>
      </c>
      <c r="C3254" s="26" t="s">
        <v>59</v>
      </c>
      <c r="D3254" s="97">
        <v>90.39</v>
      </c>
    </row>
    <row r="3255" spans="1:4">
      <c r="A3255" s="26">
        <v>4750</v>
      </c>
      <c r="B3255" s="31" t="s">
        <v>3270</v>
      </c>
      <c r="C3255" s="26" t="s">
        <v>60</v>
      </c>
      <c r="D3255" s="97">
        <v>22.2</v>
      </c>
    </row>
    <row r="3256" spans="1:4">
      <c r="A3256" s="26">
        <v>41065</v>
      </c>
      <c r="B3256" s="31" t="s">
        <v>3271</v>
      </c>
      <c r="C3256" s="26" t="s">
        <v>61</v>
      </c>
      <c r="D3256" s="97">
        <v>3891.96</v>
      </c>
    </row>
    <row r="3257" spans="1:4">
      <c r="A3257" s="26">
        <v>34747</v>
      </c>
      <c r="B3257" s="31" t="s">
        <v>3272</v>
      </c>
      <c r="C3257" s="26" t="s">
        <v>56</v>
      </c>
      <c r="D3257" s="97">
        <v>44.87</v>
      </c>
    </row>
    <row r="3258" spans="1:4">
      <c r="A3258" s="26">
        <v>4826</v>
      </c>
      <c r="B3258" s="31" t="s">
        <v>3273</v>
      </c>
      <c r="C3258" s="26" t="s">
        <v>56</v>
      </c>
      <c r="D3258" s="97">
        <v>48.24</v>
      </c>
    </row>
    <row r="3259" spans="1:4">
      <c r="A3259" s="26">
        <v>41975</v>
      </c>
      <c r="B3259" s="31" t="s">
        <v>3274</v>
      </c>
      <c r="C3259" s="26" t="s">
        <v>62</v>
      </c>
      <c r="D3259" s="97">
        <v>111.73</v>
      </c>
    </row>
    <row r="3260" spans="1:4" ht="25.5">
      <c r="A3260" s="26">
        <v>4825</v>
      </c>
      <c r="B3260" s="31" t="s">
        <v>3275</v>
      </c>
      <c r="C3260" s="26" t="s">
        <v>56</v>
      </c>
      <c r="D3260" s="97">
        <v>66.78</v>
      </c>
    </row>
    <row r="3261" spans="1:4">
      <c r="A3261" s="26">
        <v>34744</v>
      </c>
      <c r="B3261" s="31" t="s">
        <v>3276</v>
      </c>
      <c r="C3261" s="26" t="s">
        <v>62</v>
      </c>
      <c r="D3261" s="97">
        <v>23.25</v>
      </c>
    </row>
    <row r="3262" spans="1:4" ht="25.5">
      <c r="A3262" s="26">
        <v>39430</v>
      </c>
      <c r="B3262" s="31" t="s">
        <v>3277</v>
      </c>
      <c r="C3262" s="26" t="s">
        <v>55</v>
      </c>
      <c r="D3262" s="97">
        <v>1.75</v>
      </c>
    </row>
    <row r="3263" spans="1:4" ht="25.5">
      <c r="A3263" s="26">
        <v>39573</v>
      </c>
      <c r="B3263" s="31" t="s">
        <v>3278</v>
      </c>
      <c r="C3263" s="26" t="s">
        <v>55</v>
      </c>
      <c r="D3263" s="97">
        <v>1.72</v>
      </c>
    </row>
    <row r="3264" spans="1:4" ht="25.5">
      <c r="A3264" s="26">
        <v>38410</v>
      </c>
      <c r="B3264" s="31" t="s">
        <v>3279</v>
      </c>
      <c r="C3264" s="26" t="s">
        <v>55</v>
      </c>
      <c r="D3264" s="97">
        <v>13436.87</v>
      </c>
    </row>
    <row r="3265" spans="1:4">
      <c r="A3265" s="26">
        <v>43082</v>
      </c>
      <c r="B3265" s="31" t="s">
        <v>4994</v>
      </c>
      <c r="C3265" s="26" t="s">
        <v>57</v>
      </c>
      <c r="D3265" s="98">
        <v>10</v>
      </c>
    </row>
    <row r="3266" spans="1:4" ht="25.5">
      <c r="A3266" s="26">
        <v>43083</v>
      </c>
      <c r="B3266" s="31" t="s">
        <v>4995</v>
      </c>
      <c r="C3266" s="26" t="s">
        <v>57</v>
      </c>
      <c r="D3266" s="97">
        <v>8.66</v>
      </c>
    </row>
    <row r="3267" spans="1:4" ht="25.5">
      <c r="A3267" s="26">
        <v>40535</v>
      </c>
      <c r="B3267" s="31" t="s">
        <v>4996</v>
      </c>
      <c r="C3267" s="26" t="s">
        <v>57</v>
      </c>
      <c r="D3267" s="97">
        <v>8.66</v>
      </c>
    </row>
    <row r="3268" spans="1:4" ht="25.5">
      <c r="A3268" s="26">
        <v>40598</v>
      </c>
      <c r="B3268" s="31" t="s">
        <v>4997</v>
      </c>
      <c r="C3268" s="26" t="s">
        <v>57</v>
      </c>
      <c r="D3268" s="97">
        <v>8.4499999999999993</v>
      </c>
    </row>
    <row r="3269" spans="1:4" ht="25.5">
      <c r="A3269" s="26">
        <v>43692</v>
      </c>
      <c r="B3269" s="31" t="s">
        <v>4998</v>
      </c>
      <c r="C3269" s="26" t="s">
        <v>57</v>
      </c>
      <c r="D3269" s="97">
        <v>9.1199999999999992</v>
      </c>
    </row>
    <row r="3270" spans="1:4" ht="25.5">
      <c r="A3270" s="26">
        <v>43665</v>
      </c>
      <c r="B3270" s="31" t="s">
        <v>4999</v>
      </c>
      <c r="C3270" s="26" t="s">
        <v>57</v>
      </c>
      <c r="D3270" s="97">
        <v>8.59</v>
      </c>
    </row>
    <row r="3271" spans="1:4" ht="25.5">
      <c r="A3271" s="26">
        <v>10966</v>
      </c>
      <c r="B3271" s="31" t="s">
        <v>5000</v>
      </c>
      <c r="C3271" s="26" t="s">
        <v>57</v>
      </c>
      <c r="D3271" s="97">
        <v>9.1199999999999992</v>
      </c>
    </row>
    <row r="3272" spans="1:4" ht="25.5">
      <c r="A3272" s="26">
        <v>39427</v>
      </c>
      <c r="B3272" s="31" t="s">
        <v>3280</v>
      </c>
      <c r="C3272" s="26" t="s">
        <v>56</v>
      </c>
      <c r="D3272" s="97">
        <v>4.6500000000000004</v>
      </c>
    </row>
    <row r="3273" spans="1:4">
      <c r="A3273" s="26">
        <v>39424</v>
      </c>
      <c r="B3273" s="31" t="s">
        <v>3281</v>
      </c>
      <c r="C3273" s="26" t="s">
        <v>56</v>
      </c>
      <c r="D3273" s="97">
        <v>2.76</v>
      </c>
    </row>
    <row r="3274" spans="1:4">
      <c r="A3274" s="26">
        <v>39425</v>
      </c>
      <c r="B3274" s="31" t="s">
        <v>3282</v>
      </c>
      <c r="C3274" s="26" t="s">
        <v>56</v>
      </c>
      <c r="D3274" s="98">
        <v>2.73</v>
      </c>
    </row>
    <row r="3275" spans="1:4">
      <c r="A3275" s="26">
        <v>40664</v>
      </c>
      <c r="B3275" s="31" t="s">
        <v>3283</v>
      </c>
      <c r="C3275" s="26" t="s">
        <v>57</v>
      </c>
      <c r="D3275" s="97">
        <v>17.77</v>
      </c>
    </row>
    <row r="3276" spans="1:4">
      <c r="A3276" s="26">
        <v>34360</v>
      </c>
      <c r="B3276" s="31" t="s">
        <v>3284</v>
      </c>
      <c r="C3276" s="26" t="s">
        <v>57</v>
      </c>
      <c r="D3276" s="97">
        <v>36.93</v>
      </c>
    </row>
    <row r="3277" spans="1:4">
      <c r="A3277" s="26">
        <v>20259</v>
      </c>
      <c r="B3277" s="31" t="s">
        <v>3285</v>
      </c>
      <c r="C3277" s="26" t="s">
        <v>56</v>
      </c>
      <c r="D3277" s="97">
        <v>12.9</v>
      </c>
    </row>
    <row r="3278" spans="1:4" ht="25.5">
      <c r="A3278" s="26">
        <v>14077</v>
      </c>
      <c r="B3278" s="31" t="s">
        <v>3286</v>
      </c>
      <c r="C3278" s="26" t="s">
        <v>56</v>
      </c>
      <c r="D3278" s="97">
        <v>197.44</v>
      </c>
    </row>
    <row r="3279" spans="1:4" ht="25.5">
      <c r="A3279" s="26">
        <v>3678</v>
      </c>
      <c r="B3279" s="31" t="s">
        <v>3287</v>
      </c>
      <c r="C3279" s="26" t="s">
        <v>56</v>
      </c>
      <c r="D3279" s="97">
        <v>89.24</v>
      </c>
    </row>
    <row r="3280" spans="1:4" ht="25.5">
      <c r="A3280" s="26">
        <v>11552</v>
      </c>
      <c r="B3280" s="31" t="s">
        <v>5001</v>
      </c>
      <c r="C3280" s="26" t="s">
        <v>56</v>
      </c>
      <c r="D3280" s="98">
        <v>6.68</v>
      </c>
    </row>
    <row r="3281" spans="1:4" ht="25.5">
      <c r="A3281" s="26">
        <v>585</v>
      </c>
      <c r="B3281" s="31" t="s">
        <v>3288</v>
      </c>
      <c r="C3281" s="26" t="s">
        <v>57</v>
      </c>
      <c r="D3281" s="98">
        <v>29.54</v>
      </c>
    </row>
    <row r="3282" spans="1:4" ht="25.5">
      <c r="A3282" s="26">
        <v>39418</v>
      </c>
      <c r="B3282" s="31" t="s">
        <v>3289</v>
      </c>
      <c r="C3282" s="26" t="s">
        <v>56</v>
      </c>
      <c r="D3282" s="98">
        <v>5.18</v>
      </c>
    </row>
    <row r="3283" spans="1:4" ht="25.5">
      <c r="A3283" s="26">
        <v>39419</v>
      </c>
      <c r="B3283" s="31" t="s">
        <v>3290</v>
      </c>
      <c r="C3283" s="26" t="s">
        <v>56</v>
      </c>
      <c r="D3283" s="97">
        <v>6.32</v>
      </c>
    </row>
    <row r="3284" spans="1:4" ht="25.5">
      <c r="A3284" s="26">
        <v>39420</v>
      </c>
      <c r="B3284" s="31" t="s">
        <v>3291</v>
      </c>
      <c r="C3284" s="26" t="s">
        <v>56</v>
      </c>
      <c r="D3284" s="97">
        <v>6.97</v>
      </c>
    </row>
    <row r="3285" spans="1:4" ht="25.5">
      <c r="A3285" s="26">
        <v>39571</v>
      </c>
      <c r="B3285" s="31" t="s">
        <v>3292</v>
      </c>
      <c r="C3285" s="26" t="s">
        <v>56</v>
      </c>
      <c r="D3285" s="97">
        <v>4.21</v>
      </c>
    </row>
    <row r="3286" spans="1:4" ht="25.5">
      <c r="A3286" s="26">
        <v>39421</v>
      </c>
      <c r="B3286" s="31" t="s">
        <v>3293</v>
      </c>
      <c r="C3286" s="26" t="s">
        <v>56</v>
      </c>
      <c r="D3286" s="97">
        <v>6.14</v>
      </c>
    </row>
    <row r="3287" spans="1:4" ht="25.5">
      <c r="A3287" s="26">
        <v>39422</v>
      </c>
      <c r="B3287" s="31" t="s">
        <v>3294</v>
      </c>
      <c r="C3287" s="26" t="s">
        <v>56</v>
      </c>
      <c r="D3287" s="97">
        <v>7.17</v>
      </c>
    </row>
    <row r="3288" spans="1:4" ht="25.5">
      <c r="A3288" s="26">
        <v>39423</v>
      </c>
      <c r="B3288" s="31" t="s">
        <v>3295</v>
      </c>
      <c r="C3288" s="26" t="s">
        <v>56</v>
      </c>
      <c r="D3288" s="97">
        <v>8.32</v>
      </c>
    </row>
    <row r="3289" spans="1:4" ht="25.5">
      <c r="A3289" s="26">
        <v>39426</v>
      </c>
      <c r="B3289" s="31" t="s">
        <v>3296</v>
      </c>
      <c r="C3289" s="26" t="s">
        <v>56</v>
      </c>
      <c r="D3289" s="97">
        <v>18.71</v>
      </c>
    </row>
    <row r="3290" spans="1:4" ht="25.5">
      <c r="A3290" s="26">
        <v>39429</v>
      </c>
      <c r="B3290" s="31" t="s">
        <v>3297</v>
      </c>
      <c r="C3290" s="26" t="s">
        <v>56</v>
      </c>
      <c r="D3290" s="97">
        <v>5.9</v>
      </c>
    </row>
    <row r="3291" spans="1:4" ht="25.5">
      <c r="A3291" s="26">
        <v>39428</v>
      </c>
      <c r="B3291" s="31" t="s">
        <v>3298</v>
      </c>
      <c r="C3291" s="26" t="s">
        <v>56</v>
      </c>
      <c r="D3291" s="97">
        <v>4.51</v>
      </c>
    </row>
    <row r="3292" spans="1:4" ht="25.5">
      <c r="A3292" s="26">
        <v>39572</v>
      </c>
      <c r="B3292" s="31" t="s">
        <v>3299</v>
      </c>
      <c r="C3292" s="26" t="s">
        <v>56</v>
      </c>
      <c r="D3292" s="97">
        <v>3.9</v>
      </c>
    </row>
    <row r="3293" spans="1:4" ht="25.5">
      <c r="A3293" s="26">
        <v>39570</v>
      </c>
      <c r="B3293" s="31" t="s">
        <v>3300</v>
      </c>
      <c r="C3293" s="26" t="s">
        <v>56</v>
      </c>
      <c r="D3293" s="97">
        <v>4.1399999999999997</v>
      </c>
    </row>
    <row r="3294" spans="1:4" ht="25.5">
      <c r="A3294" s="26">
        <v>39569</v>
      </c>
      <c r="B3294" s="31" t="s">
        <v>3301</v>
      </c>
      <c r="C3294" s="26" t="s">
        <v>56</v>
      </c>
      <c r="D3294" s="97">
        <v>4.09</v>
      </c>
    </row>
    <row r="3295" spans="1:4">
      <c r="A3295" s="26">
        <v>39029</v>
      </c>
      <c r="B3295" s="31" t="s">
        <v>3302</v>
      </c>
      <c r="C3295" s="26" t="s">
        <v>56</v>
      </c>
      <c r="D3295" s="97">
        <v>13.21</v>
      </c>
    </row>
    <row r="3296" spans="1:4">
      <c r="A3296" s="26">
        <v>39028</v>
      </c>
      <c r="B3296" s="31" t="s">
        <v>3303</v>
      </c>
      <c r="C3296" s="26" t="s">
        <v>56</v>
      </c>
      <c r="D3296" s="97">
        <v>7.69</v>
      </c>
    </row>
    <row r="3297" spans="1:4">
      <c r="A3297" s="26">
        <v>39328</v>
      </c>
      <c r="B3297" s="31" t="s">
        <v>3304</v>
      </c>
      <c r="C3297" s="26" t="s">
        <v>56</v>
      </c>
      <c r="D3297" s="97">
        <v>4.2300000000000004</v>
      </c>
    </row>
    <row r="3298" spans="1:4" ht="38.25">
      <c r="A3298" s="26">
        <v>38541</v>
      </c>
      <c r="B3298" s="31" t="s">
        <v>3305</v>
      </c>
      <c r="C3298" s="26" t="s">
        <v>55</v>
      </c>
      <c r="D3298" s="97">
        <v>4020777.12</v>
      </c>
    </row>
    <row r="3299" spans="1:4" ht="38.25">
      <c r="A3299" s="26">
        <v>38542</v>
      </c>
      <c r="B3299" s="31" t="s">
        <v>3306</v>
      </c>
      <c r="C3299" s="26" t="s">
        <v>55</v>
      </c>
      <c r="D3299" s="97">
        <v>6252146.7400000002</v>
      </c>
    </row>
    <row r="3300" spans="1:4" ht="38.25">
      <c r="A3300" s="26">
        <v>38543</v>
      </c>
      <c r="B3300" s="31" t="s">
        <v>3307</v>
      </c>
      <c r="C3300" s="26" t="s">
        <v>55</v>
      </c>
      <c r="D3300" s="97">
        <v>1530698.04</v>
      </c>
    </row>
    <row r="3301" spans="1:4" ht="25.5">
      <c r="A3301" s="26">
        <v>40406</v>
      </c>
      <c r="B3301" s="31" t="s">
        <v>3308</v>
      </c>
      <c r="C3301" s="26" t="s">
        <v>55</v>
      </c>
      <c r="D3301" s="97">
        <v>70946.03</v>
      </c>
    </row>
    <row r="3302" spans="1:4" ht="25.5">
      <c r="A3302" s="26">
        <v>40789</v>
      </c>
      <c r="B3302" s="31" t="s">
        <v>3309</v>
      </c>
      <c r="C3302" s="26" t="s">
        <v>55</v>
      </c>
      <c r="D3302" s="97">
        <v>10224.049999999999</v>
      </c>
    </row>
    <row r="3303" spans="1:4" ht="25.5">
      <c r="A3303" s="26">
        <v>40791</v>
      </c>
      <c r="B3303" s="31" t="s">
        <v>3310</v>
      </c>
      <c r="C3303" s="26" t="s">
        <v>55</v>
      </c>
      <c r="D3303" s="98">
        <v>32005.72</v>
      </c>
    </row>
    <row r="3304" spans="1:4" ht="25.5">
      <c r="A3304" s="26">
        <v>11651</v>
      </c>
      <c r="B3304" s="31" t="s">
        <v>3311</v>
      </c>
      <c r="C3304" s="26" t="s">
        <v>55</v>
      </c>
      <c r="D3304" s="97">
        <v>17504.38</v>
      </c>
    </row>
    <row r="3305" spans="1:4" ht="25.5">
      <c r="A3305" s="26">
        <v>40435</v>
      </c>
      <c r="B3305" s="31" t="s">
        <v>3312</v>
      </c>
      <c r="C3305" s="26" t="s">
        <v>55</v>
      </c>
      <c r="D3305" s="97">
        <v>839727.99</v>
      </c>
    </row>
    <row r="3306" spans="1:4" ht="25.5">
      <c r="A3306" s="26">
        <v>39012</v>
      </c>
      <c r="B3306" s="31" t="s">
        <v>3313</v>
      </c>
      <c r="C3306" s="26" t="s">
        <v>55</v>
      </c>
      <c r="D3306" s="97">
        <v>876140.07</v>
      </c>
    </row>
    <row r="3307" spans="1:4" ht="25.5">
      <c r="A3307" s="26">
        <v>13617</v>
      </c>
      <c r="B3307" s="31" t="s">
        <v>3314</v>
      </c>
      <c r="C3307" s="26" t="s">
        <v>55</v>
      </c>
      <c r="D3307" s="97">
        <v>97595.79</v>
      </c>
    </row>
    <row r="3308" spans="1:4" ht="25.5">
      <c r="A3308" s="26">
        <v>35274</v>
      </c>
      <c r="B3308" s="31" t="s">
        <v>3315</v>
      </c>
      <c r="C3308" s="26" t="s">
        <v>56</v>
      </c>
      <c r="D3308" s="97">
        <v>48.53</v>
      </c>
    </row>
    <row r="3309" spans="1:4" ht="25.5">
      <c r="A3309" s="26">
        <v>35275</v>
      </c>
      <c r="B3309" s="31" t="s">
        <v>3316</v>
      </c>
      <c r="C3309" s="26" t="s">
        <v>56</v>
      </c>
      <c r="D3309" s="97">
        <v>103</v>
      </c>
    </row>
    <row r="3310" spans="1:4" ht="25.5">
      <c r="A3310" s="26">
        <v>35276</v>
      </c>
      <c r="B3310" s="31" t="s">
        <v>3317</v>
      </c>
      <c r="C3310" s="26" t="s">
        <v>56</v>
      </c>
      <c r="D3310" s="97">
        <v>179.22</v>
      </c>
    </row>
    <row r="3311" spans="1:4">
      <c r="A3311" s="26">
        <v>38386</v>
      </c>
      <c r="B3311" s="31" t="s">
        <v>3318</v>
      </c>
      <c r="C3311" s="26" t="s">
        <v>55</v>
      </c>
      <c r="D3311" s="98">
        <v>5.82</v>
      </c>
    </row>
    <row r="3312" spans="1:4" ht="25.5">
      <c r="A3312" s="26">
        <v>11091</v>
      </c>
      <c r="B3312" s="31" t="s">
        <v>3319</v>
      </c>
      <c r="C3312" s="26" t="s">
        <v>55</v>
      </c>
      <c r="D3312" s="97">
        <v>2.08</v>
      </c>
    </row>
    <row r="3313" spans="1:4" ht="25.5">
      <c r="A3313" s="26">
        <v>37586</v>
      </c>
      <c r="B3313" s="31" t="s">
        <v>3320</v>
      </c>
      <c r="C3313" s="26" t="s">
        <v>69</v>
      </c>
      <c r="D3313" s="97">
        <v>50.44</v>
      </c>
    </row>
    <row r="3314" spans="1:4">
      <c r="A3314" s="26">
        <v>37395</v>
      </c>
      <c r="B3314" s="31" t="s">
        <v>3321</v>
      </c>
      <c r="C3314" s="26" t="s">
        <v>69</v>
      </c>
      <c r="D3314" s="97">
        <v>43.37</v>
      </c>
    </row>
    <row r="3315" spans="1:4" ht="25.5">
      <c r="A3315" s="26">
        <v>14147</v>
      </c>
      <c r="B3315" s="31" t="s">
        <v>3322</v>
      </c>
      <c r="C3315" s="26" t="s">
        <v>69</v>
      </c>
      <c r="D3315" s="97">
        <v>57.53</v>
      </c>
    </row>
    <row r="3316" spans="1:4">
      <c r="A3316" s="26">
        <v>37396</v>
      </c>
      <c r="B3316" s="31" t="s">
        <v>3323</v>
      </c>
      <c r="C3316" s="26" t="s">
        <v>69</v>
      </c>
      <c r="D3316" s="97">
        <v>35.49</v>
      </c>
    </row>
    <row r="3317" spans="1:4">
      <c r="A3317" s="26">
        <v>37397</v>
      </c>
      <c r="B3317" s="31" t="s">
        <v>3324</v>
      </c>
      <c r="C3317" s="26" t="s">
        <v>69</v>
      </c>
      <c r="D3317" s="97">
        <v>37.17</v>
      </c>
    </row>
    <row r="3318" spans="1:4">
      <c r="A3318" s="26">
        <v>43606</v>
      </c>
      <c r="B3318" s="31" t="s">
        <v>3325</v>
      </c>
      <c r="C3318" s="26" t="s">
        <v>55</v>
      </c>
      <c r="D3318" s="97">
        <v>8</v>
      </c>
    </row>
    <row r="3319" spans="1:4" ht="25.5">
      <c r="A3319" s="26">
        <v>444</v>
      </c>
      <c r="B3319" s="31" t="s">
        <v>3326</v>
      </c>
      <c r="C3319" s="26" t="s">
        <v>55</v>
      </c>
      <c r="D3319" s="97">
        <v>39.049999999999997</v>
      </c>
    </row>
    <row r="3320" spans="1:4" ht="25.5">
      <c r="A3320" s="26">
        <v>445</v>
      </c>
      <c r="B3320" s="31" t="s">
        <v>3327</v>
      </c>
      <c r="C3320" s="26" t="s">
        <v>55</v>
      </c>
      <c r="D3320" s="97">
        <v>53.46</v>
      </c>
    </row>
    <row r="3321" spans="1:4">
      <c r="A3321" s="26">
        <v>4783</v>
      </c>
      <c r="B3321" s="31" t="s">
        <v>3328</v>
      </c>
      <c r="C3321" s="26" t="s">
        <v>60</v>
      </c>
      <c r="D3321" s="97">
        <v>22.37</v>
      </c>
    </row>
    <row r="3322" spans="1:4">
      <c r="A3322" s="26">
        <v>41079</v>
      </c>
      <c r="B3322" s="31" t="s">
        <v>3329</v>
      </c>
      <c r="C3322" s="26" t="s">
        <v>61</v>
      </c>
      <c r="D3322" s="97">
        <v>3922.39</v>
      </c>
    </row>
    <row r="3323" spans="1:4">
      <c r="A3323" s="26">
        <v>12874</v>
      </c>
      <c r="B3323" s="31" t="s">
        <v>3330</v>
      </c>
      <c r="C3323" s="26" t="s">
        <v>60</v>
      </c>
      <c r="D3323" s="97">
        <v>20.62</v>
      </c>
    </row>
    <row r="3324" spans="1:4">
      <c r="A3324" s="26">
        <v>41082</v>
      </c>
      <c r="B3324" s="31" t="s">
        <v>3331</v>
      </c>
      <c r="C3324" s="26" t="s">
        <v>61</v>
      </c>
      <c r="D3324" s="97">
        <v>3617.24</v>
      </c>
    </row>
    <row r="3325" spans="1:4">
      <c r="A3325" s="26">
        <v>4785</v>
      </c>
      <c r="B3325" s="31" t="s">
        <v>3332</v>
      </c>
      <c r="C3325" s="26" t="s">
        <v>60</v>
      </c>
      <c r="D3325" s="97">
        <v>22.37</v>
      </c>
    </row>
    <row r="3326" spans="1:4">
      <c r="A3326" s="26">
        <v>41081</v>
      </c>
      <c r="B3326" s="31" t="s">
        <v>3333</v>
      </c>
      <c r="C3326" s="26" t="s">
        <v>61</v>
      </c>
      <c r="D3326" s="97">
        <v>3922.39</v>
      </c>
    </row>
    <row r="3327" spans="1:4">
      <c r="A3327" s="26">
        <v>4801</v>
      </c>
      <c r="B3327" s="31" t="s">
        <v>3334</v>
      </c>
      <c r="C3327" s="26" t="s">
        <v>62</v>
      </c>
      <c r="D3327" s="97">
        <v>78.760000000000005</v>
      </c>
    </row>
    <row r="3328" spans="1:4">
      <c r="A3328" s="26">
        <v>4794</v>
      </c>
      <c r="B3328" s="31" t="s">
        <v>3335</v>
      </c>
      <c r="C3328" s="26" t="s">
        <v>62</v>
      </c>
      <c r="D3328" s="97">
        <v>358.69</v>
      </c>
    </row>
    <row r="3329" spans="1:4" ht="25.5">
      <c r="A3329" s="26">
        <v>4796</v>
      </c>
      <c r="B3329" s="31" t="s">
        <v>3336</v>
      </c>
      <c r="C3329" s="26" t="s">
        <v>62</v>
      </c>
      <c r="D3329" s="97">
        <v>217.87</v>
      </c>
    </row>
    <row r="3330" spans="1:4">
      <c r="A3330" s="26">
        <v>4800</v>
      </c>
      <c r="B3330" s="31" t="s">
        <v>3337</v>
      </c>
      <c r="C3330" s="26" t="s">
        <v>62</v>
      </c>
      <c r="D3330" s="97">
        <v>59.91</v>
      </c>
    </row>
    <row r="3331" spans="1:4">
      <c r="A3331" s="26">
        <v>4795</v>
      </c>
      <c r="B3331" s="31" t="s">
        <v>3338</v>
      </c>
      <c r="C3331" s="26" t="s">
        <v>62</v>
      </c>
      <c r="D3331" s="97">
        <v>349.17</v>
      </c>
    </row>
    <row r="3332" spans="1:4" ht="38.25">
      <c r="A3332" s="26">
        <v>39694</v>
      </c>
      <c r="B3332" s="31" t="s">
        <v>3339</v>
      </c>
      <c r="C3332" s="26" t="s">
        <v>62</v>
      </c>
      <c r="D3332" s="97">
        <v>337.85</v>
      </c>
    </row>
    <row r="3333" spans="1:4" ht="25.5">
      <c r="A3333" s="26">
        <v>1292</v>
      </c>
      <c r="B3333" s="31" t="s">
        <v>3340</v>
      </c>
      <c r="C3333" s="26" t="s">
        <v>62</v>
      </c>
      <c r="D3333" s="97">
        <v>73.28</v>
      </c>
    </row>
    <row r="3334" spans="1:4" ht="25.5">
      <c r="A3334" s="26">
        <v>1287</v>
      </c>
      <c r="B3334" s="31" t="s">
        <v>3341</v>
      </c>
      <c r="C3334" s="26" t="s">
        <v>62</v>
      </c>
      <c r="D3334" s="97">
        <v>35.950000000000003</v>
      </c>
    </row>
    <row r="3335" spans="1:4" ht="25.5">
      <c r="A3335" s="26">
        <v>1297</v>
      </c>
      <c r="B3335" s="31" t="s">
        <v>3342</v>
      </c>
      <c r="C3335" s="26" t="s">
        <v>62</v>
      </c>
      <c r="D3335" s="97">
        <v>29.82</v>
      </c>
    </row>
    <row r="3336" spans="1:4" ht="25.5">
      <c r="A3336" s="26">
        <v>4786</v>
      </c>
      <c r="B3336" s="31" t="s">
        <v>3343</v>
      </c>
      <c r="C3336" s="26" t="s">
        <v>62</v>
      </c>
      <c r="D3336" s="97">
        <v>128.5</v>
      </c>
    </row>
    <row r="3337" spans="1:4" ht="25.5">
      <c r="A3337" s="26">
        <v>10840</v>
      </c>
      <c r="B3337" s="31" t="s">
        <v>3344</v>
      </c>
      <c r="C3337" s="26" t="s">
        <v>62</v>
      </c>
      <c r="D3337" s="97">
        <v>237.5</v>
      </c>
    </row>
    <row r="3338" spans="1:4" ht="25.5">
      <c r="A3338" s="26">
        <v>10841</v>
      </c>
      <c r="B3338" s="31" t="s">
        <v>3345</v>
      </c>
      <c r="C3338" s="26" t="s">
        <v>62</v>
      </c>
      <c r="D3338" s="97">
        <v>179.24</v>
      </c>
    </row>
    <row r="3339" spans="1:4" ht="25.5">
      <c r="A3339" s="26">
        <v>44540</v>
      </c>
      <c r="B3339" s="31" t="s">
        <v>3346</v>
      </c>
      <c r="C3339" s="26" t="s">
        <v>62</v>
      </c>
      <c r="D3339" s="97">
        <v>229.03</v>
      </c>
    </row>
    <row r="3340" spans="1:4" ht="25.5">
      <c r="A3340" s="26">
        <v>10842</v>
      </c>
      <c r="B3340" s="31" t="s">
        <v>3347</v>
      </c>
      <c r="C3340" s="26" t="s">
        <v>62</v>
      </c>
      <c r="D3340" s="97">
        <v>258.89999999999998</v>
      </c>
    </row>
    <row r="3341" spans="1:4" ht="25.5">
      <c r="A3341" s="26">
        <v>21108</v>
      </c>
      <c r="B3341" s="31" t="s">
        <v>3348</v>
      </c>
      <c r="C3341" s="26" t="s">
        <v>62</v>
      </c>
      <c r="D3341" s="97">
        <v>97.67</v>
      </c>
    </row>
    <row r="3342" spans="1:4" ht="25.5">
      <c r="A3342" s="26">
        <v>38195</v>
      </c>
      <c r="B3342" s="31" t="s">
        <v>3349</v>
      </c>
      <c r="C3342" s="26" t="s">
        <v>62</v>
      </c>
      <c r="D3342" s="97">
        <v>115.36</v>
      </c>
    </row>
    <row r="3343" spans="1:4">
      <c r="A3343" s="26">
        <v>38180</v>
      </c>
      <c r="B3343" s="31" t="s">
        <v>3350</v>
      </c>
      <c r="C3343" s="26" t="s">
        <v>62</v>
      </c>
      <c r="D3343" s="97">
        <v>175.41</v>
      </c>
    </row>
    <row r="3344" spans="1:4">
      <c r="A3344" s="26">
        <v>40648</v>
      </c>
      <c r="B3344" s="31" t="s">
        <v>3351</v>
      </c>
      <c r="C3344" s="26" t="s">
        <v>62</v>
      </c>
      <c r="D3344" s="97">
        <v>246.72</v>
      </c>
    </row>
    <row r="3345" spans="1:4">
      <c r="A3345" s="26">
        <v>40649</v>
      </c>
      <c r="B3345" s="31" t="s">
        <v>3352</v>
      </c>
      <c r="C3345" s="26" t="s">
        <v>62</v>
      </c>
      <c r="D3345" s="97">
        <v>143.71</v>
      </c>
    </row>
    <row r="3346" spans="1:4">
      <c r="A3346" s="26">
        <v>40650</v>
      </c>
      <c r="B3346" s="31" t="s">
        <v>3353</v>
      </c>
      <c r="C3346" s="26" t="s">
        <v>62</v>
      </c>
      <c r="D3346" s="97">
        <v>185.04</v>
      </c>
    </row>
    <row r="3347" spans="1:4">
      <c r="A3347" s="26">
        <v>40651</v>
      </c>
      <c r="B3347" s="31" t="s">
        <v>3354</v>
      </c>
      <c r="C3347" s="26" t="s">
        <v>62</v>
      </c>
      <c r="D3347" s="97">
        <v>341.29</v>
      </c>
    </row>
    <row r="3348" spans="1:4">
      <c r="A3348" s="26">
        <v>40652</v>
      </c>
      <c r="B3348" s="31" t="s">
        <v>3355</v>
      </c>
      <c r="C3348" s="26" t="s">
        <v>62</v>
      </c>
      <c r="D3348" s="97">
        <v>182.98</v>
      </c>
    </row>
    <row r="3349" spans="1:4" ht="25.5">
      <c r="A3349" s="26">
        <v>40647</v>
      </c>
      <c r="B3349" s="31" t="s">
        <v>3356</v>
      </c>
      <c r="C3349" s="26" t="s">
        <v>62</v>
      </c>
      <c r="D3349" s="97">
        <v>201.48</v>
      </c>
    </row>
    <row r="3350" spans="1:4">
      <c r="A3350" s="26">
        <v>40653</v>
      </c>
      <c r="B3350" s="31" t="s">
        <v>3357</v>
      </c>
      <c r="C3350" s="26" t="s">
        <v>62</v>
      </c>
      <c r="D3350" s="97">
        <v>154.19999999999999</v>
      </c>
    </row>
    <row r="3351" spans="1:4" ht="25.5">
      <c r="A3351" s="26">
        <v>38135</v>
      </c>
      <c r="B3351" s="31" t="s">
        <v>5002</v>
      </c>
      <c r="C3351" s="26" t="s">
        <v>62</v>
      </c>
      <c r="D3351" s="98">
        <v>95.63</v>
      </c>
    </row>
    <row r="3352" spans="1:4" ht="25.5">
      <c r="A3352" s="26">
        <v>36178</v>
      </c>
      <c r="B3352" s="31" t="s">
        <v>5003</v>
      </c>
      <c r="C3352" s="26" t="s">
        <v>55</v>
      </c>
      <c r="D3352" s="98">
        <v>15.15</v>
      </c>
    </row>
    <row r="3353" spans="1:4">
      <c r="A3353" s="26">
        <v>38181</v>
      </c>
      <c r="B3353" s="31" t="s">
        <v>3358</v>
      </c>
      <c r="C3353" s="26" t="s">
        <v>62</v>
      </c>
      <c r="D3353" s="98">
        <v>239.46</v>
      </c>
    </row>
    <row r="3354" spans="1:4">
      <c r="A3354" s="26">
        <v>38182</v>
      </c>
      <c r="B3354" s="31" t="s">
        <v>3359</v>
      </c>
      <c r="C3354" s="26" t="s">
        <v>62</v>
      </c>
      <c r="D3354" s="98">
        <v>228.09</v>
      </c>
    </row>
    <row r="3355" spans="1:4" ht="25.5">
      <c r="A3355" s="26">
        <v>38186</v>
      </c>
      <c r="B3355" s="31" t="s">
        <v>3360</v>
      </c>
      <c r="C3355" s="26" t="s">
        <v>62</v>
      </c>
      <c r="D3355" s="98">
        <v>592.9</v>
      </c>
    </row>
    <row r="3356" spans="1:4" ht="25.5">
      <c r="A3356" s="26">
        <v>38185</v>
      </c>
      <c r="B3356" s="31" t="s">
        <v>3361</v>
      </c>
      <c r="C3356" s="26" t="s">
        <v>62</v>
      </c>
      <c r="D3356" s="98">
        <v>527.89</v>
      </c>
    </row>
    <row r="3357" spans="1:4" ht="25.5">
      <c r="A3357" s="26">
        <v>40654</v>
      </c>
      <c r="B3357" s="31" t="s">
        <v>5004</v>
      </c>
      <c r="C3357" s="26" t="s">
        <v>62</v>
      </c>
      <c r="D3357" s="98">
        <v>239.52</v>
      </c>
    </row>
    <row r="3358" spans="1:4" ht="25.5">
      <c r="A3358" s="26">
        <v>44541</v>
      </c>
      <c r="B3358" s="31" t="s">
        <v>3362</v>
      </c>
      <c r="C3358" s="26" t="s">
        <v>62</v>
      </c>
      <c r="D3358" s="98">
        <v>189.2</v>
      </c>
    </row>
    <row r="3359" spans="1:4" ht="25.5">
      <c r="A3359" s="26">
        <v>4822</v>
      </c>
      <c r="B3359" s="31" t="s">
        <v>3363</v>
      </c>
      <c r="C3359" s="26" t="s">
        <v>62</v>
      </c>
      <c r="D3359" s="98">
        <v>184.85</v>
      </c>
    </row>
    <row r="3360" spans="1:4" ht="25.5">
      <c r="A3360" s="26">
        <v>4818</v>
      </c>
      <c r="B3360" s="31" t="s">
        <v>3364</v>
      </c>
      <c r="C3360" s="26" t="s">
        <v>62</v>
      </c>
      <c r="D3360" s="98">
        <v>190</v>
      </c>
    </row>
    <row r="3361" spans="1:4" ht="25.5">
      <c r="A3361" s="26">
        <v>39567</v>
      </c>
      <c r="B3361" s="31" t="s">
        <v>3365</v>
      </c>
      <c r="C3361" s="26" t="s">
        <v>62</v>
      </c>
      <c r="D3361" s="97">
        <v>42.78</v>
      </c>
    </row>
    <row r="3362" spans="1:4" ht="25.5">
      <c r="A3362" s="26">
        <v>39566</v>
      </c>
      <c r="B3362" s="31" t="s">
        <v>3366</v>
      </c>
      <c r="C3362" s="26" t="s">
        <v>62</v>
      </c>
      <c r="D3362" s="97">
        <v>45.28</v>
      </c>
    </row>
    <row r="3363" spans="1:4" ht="25.5">
      <c r="A3363" s="26">
        <v>39416</v>
      </c>
      <c r="B3363" s="31" t="s">
        <v>3367</v>
      </c>
      <c r="C3363" s="26" t="s">
        <v>62</v>
      </c>
      <c r="D3363" s="97">
        <v>27.6</v>
      </c>
    </row>
    <row r="3364" spans="1:4" ht="25.5">
      <c r="A3364" s="26">
        <v>39417</v>
      </c>
      <c r="B3364" s="31" t="s">
        <v>3368</v>
      </c>
      <c r="C3364" s="26" t="s">
        <v>62</v>
      </c>
      <c r="D3364" s="97">
        <v>26.92</v>
      </c>
    </row>
    <row r="3365" spans="1:4" ht="25.5">
      <c r="A3365" s="26">
        <v>43742</v>
      </c>
      <c r="B3365" s="31" t="s">
        <v>3369</v>
      </c>
      <c r="C3365" s="26" t="s">
        <v>62</v>
      </c>
      <c r="D3365" s="97">
        <v>29.03</v>
      </c>
    </row>
    <row r="3366" spans="1:4" ht="25.5">
      <c r="A3366" s="26">
        <v>39414</v>
      </c>
      <c r="B3366" s="31" t="s">
        <v>3370</v>
      </c>
      <c r="C3366" s="26" t="s">
        <v>62</v>
      </c>
      <c r="D3366" s="97">
        <v>26.14</v>
      </c>
    </row>
    <row r="3367" spans="1:4" ht="25.5">
      <c r="A3367" s="26">
        <v>39415</v>
      </c>
      <c r="B3367" s="31" t="s">
        <v>3371</v>
      </c>
      <c r="C3367" s="26" t="s">
        <v>62</v>
      </c>
      <c r="D3367" s="97">
        <v>22.53</v>
      </c>
    </row>
    <row r="3368" spans="1:4" ht="25.5">
      <c r="A3368" s="26">
        <v>43740</v>
      </c>
      <c r="B3368" s="31" t="s">
        <v>3372</v>
      </c>
      <c r="C3368" s="26" t="s">
        <v>62</v>
      </c>
      <c r="D3368" s="97">
        <v>27.51</v>
      </c>
    </row>
    <row r="3369" spans="1:4" ht="25.5">
      <c r="A3369" s="26">
        <v>39412</v>
      </c>
      <c r="B3369" s="31" t="s">
        <v>3373</v>
      </c>
      <c r="C3369" s="26" t="s">
        <v>62</v>
      </c>
      <c r="D3369" s="97">
        <v>18.87</v>
      </c>
    </row>
    <row r="3370" spans="1:4" ht="25.5">
      <c r="A3370" s="26">
        <v>39413</v>
      </c>
      <c r="B3370" s="31" t="s">
        <v>3374</v>
      </c>
      <c r="C3370" s="26" t="s">
        <v>62</v>
      </c>
      <c r="D3370" s="97">
        <v>20.399999999999999</v>
      </c>
    </row>
    <row r="3371" spans="1:4" ht="25.5">
      <c r="A3371" s="26">
        <v>43741</v>
      </c>
      <c r="B3371" s="31" t="s">
        <v>3375</v>
      </c>
      <c r="C3371" s="26" t="s">
        <v>62</v>
      </c>
      <c r="D3371" s="97">
        <v>21.75</v>
      </c>
    </row>
    <row r="3372" spans="1:4">
      <c r="A3372" s="26">
        <v>11062</v>
      </c>
      <c r="B3372" s="31" t="s">
        <v>3376</v>
      </c>
      <c r="C3372" s="26" t="s">
        <v>62</v>
      </c>
      <c r="D3372" s="97">
        <v>47.21</v>
      </c>
    </row>
    <row r="3373" spans="1:4">
      <c r="A3373" s="26">
        <v>11063</v>
      </c>
      <c r="B3373" s="31" t="s">
        <v>3377</v>
      </c>
      <c r="C3373" s="26" t="s">
        <v>62</v>
      </c>
      <c r="D3373" s="97">
        <v>28.9</v>
      </c>
    </row>
    <row r="3374" spans="1:4">
      <c r="A3374" s="26">
        <v>13521</v>
      </c>
      <c r="B3374" s="31" t="s">
        <v>3378</v>
      </c>
      <c r="C3374" s="26" t="s">
        <v>55</v>
      </c>
      <c r="D3374" s="97">
        <v>82.5</v>
      </c>
    </row>
    <row r="3375" spans="1:4" ht="25.5">
      <c r="A3375" s="26">
        <v>10851</v>
      </c>
      <c r="B3375" s="31" t="s">
        <v>3379</v>
      </c>
      <c r="C3375" s="26" t="s">
        <v>55</v>
      </c>
      <c r="D3375" s="98">
        <v>82.56</v>
      </c>
    </row>
    <row r="3376" spans="1:4" ht="25.5">
      <c r="A3376" s="26">
        <v>39515</v>
      </c>
      <c r="B3376" s="31" t="s">
        <v>3380</v>
      </c>
      <c r="C3376" s="26" t="s">
        <v>55</v>
      </c>
      <c r="D3376" s="97">
        <v>52.33</v>
      </c>
    </row>
    <row r="3377" spans="1:4" ht="25.5">
      <c r="A3377" s="26">
        <v>39516</v>
      </c>
      <c r="B3377" s="31" t="s">
        <v>3381</v>
      </c>
      <c r="C3377" s="26" t="s">
        <v>55</v>
      </c>
      <c r="D3377" s="98">
        <v>44.12</v>
      </c>
    </row>
    <row r="3378" spans="1:4" ht="25.5">
      <c r="A3378" s="26">
        <v>39514</v>
      </c>
      <c r="B3378" s="31" t="s">
        <v>3382</v>
      </c>
      <c r="C3378" s="26" t="s">
        <v>55</v>
      </c>
      <c r="D3378" s="97">
        <v>27.45</v>
      </c>
    </row>
    <row r="3379" spans="1:4">
      <c r="A3379" s="26">
        <v>4812</v>
      </c>
      <c r="B3379" s="31" t="s">
        <v>3383</v>
      </c>
      <c r="C3379" s="26" t="s">
        <v>62</v>
      </c>
      <c r="D3379" s="98">
        <v>11.32</v>
      </c>
    </row>
    <row r="3380" spans="1:4">
      <c r="A3380" s="26">
        <v>10849</v>
      </c>
      <c r="B3380" s="31" t="s">
        <v>3384</v>
      </c>
      <c r="C3380" s="26" t="s">
        <v>55</v>
      </c>
      <c r="D3380" s="97">
        <v>1200.01</v>
      </c>
    </row>
    <row r="3381" spans="1:4">
      <c r="A3381" s="26">
        <v>10848</v>
      </c>
      <c r="B3381" s="31" t="s">
        <v>3385</v>
      </c>
      <c r="C3381" s="26" t="s">
        <v>55</v>
      </c>
      <c r="D3381" s="97">
        <v>753.75</v>
      </c>
    </row>
    <row r="3382" spans="1:4" ht="25.5">
      <c r="A3382" s="26">
        <v>4813</v>
      </c>
      <c r="B3382" s="31" t="s">
        <v>3386</v>
      </c>
      <c r="C3382" s="26" t="s">
        <v>62</v>
      </c>
      <c r="D3382" s="97">
        <v>250</v>
      </c>
    </row>
    <row r="3383" spans="1:4" ht="25.5">
      <c r="A3383" s="26">
        <v>37560</v>
      </c>
      <c r="B3383" s="31" t="s">
        <v>3387</v>
      </c>
      <c r="C3383" s="26" t="s">
        <v>55</v>
      </c>
      <c r="D3383" s="97">
        <v>35.43</v>
      </c>
    </row>
    <row r="3384" spans="1:4" ht="38.25">
      <c r="A3384" s="26">
        <v>37557</v>
      </c>
      <c r="B3384" s="31" t="s">
        <v>3388</v>
      </c>
      <c r="C3384" s="26" t="s">
        <v>55</v>
      </c>
      <c r="D3384" s="97">
        <v>10.76</v>
      </c>
    </row>
    <row r="3385" spans="1:4" ht="38.25">
      <c r="A3385" s="26">
        <v>37556</v>
      </c>
      <c r="B3385" s="31" t="s">
        <v>3389</v>
      </c>
      <c r="C3385" s="26" t="s">
        <v>55</v>
      </c>
      <c r="D3385" s="97">
        <v>20.82</v>
      </c>
    </row>
    <row r="3386" spans="1:4" ht="38.25">
      <c r="A3386" s="26">
        <v>37559</v>
      </c>
      <c r="B3386" s="31" t="s">
        <v>3390</v>
      </c>
      <c r="C3386" s="26" t="s">
        <v>55</v>
      </c>
      <c r="D3386" s="97">
        <v>25.54</v>
      </c>
    </row>
    <row r="3387" spans="1:4" ht="38.25">
      <c r="A3387" s="26">
        <v>37539</v>
      </c>
      <c r="B3387" s="31" t="s">
        <v>3391</v>
      </c>
      <c r="C3387" s="26" t="s">
        <v>55</v>
      </c>
      <c r="D3387" s="97">
        <v>18</v>
      </c>
    </row>
    <row r="3388" spans="1:4" ht="38.25">
      <c r="A3388" s="26">
        <v>37558</v>
      </c>
      <c r="B3388" s="31" t="s">
        <v>3392</v>
      </c>
      <c r="C3388" s="26" t="s">
        <v>55</v>
      </c>
      <c r="D3388" s="97">
        <v>33.56</v>
      </c>
    </row>
    <row r="3389" spans="1:4">
      <c r="A3389" s="26">
        <v>34723</v>
      </c>
      <c r="B3389" s="31" t="s">
        <v>3393</v>
      </c>
      <c r="C3389" s="26" t="s">
        <v>62</v>
      </c>
      <c r="D3389" s="97">
        <v>577.5</v>
      </c>
    </row>
    <row r="3390" spans="1:4">
      <c r="A3390" s="26">
        <v>34721</v>
      </c>
      <c r="B3390" s="31" t="s">
        <v>3394</v>
      </c>
      <c r="C3390" s="26" t="s">
        <v>62</v>
      </c>
      <c r="D3390" s="97">
        <v>720</v>
      </c>
    </row>
    <row r="3391" spans="1:4">
      <c r="A3391" s="26">
        <v>4309</v>
      </c>
      <c r="B3391" s="31" t="s">
        <v>3395</v>
      </c>
      <c r="C3391" s="26" t="s">
        <v>55</v>
      </c>
      <c r="D3391" s="97">
        <v>9.36</v>
      </c>
    </row>
    <row r="3392" spans="1:4">
      <c r="A3392" s="26">
        <v>4307</v>
      </c>
      <c r="B3392" s="31" t="s">
        <v>3396</v>
      </c>
      <c r="C3392" s="26" t="s">
        <v>55</v>
      </c>
      <c r="D3392" s="97">
        <v>16.010000000000002</v>
      </c>
    </row>
    <row r="3393" spans="1:4">
      <c r="A3393" s="26">
        <v>10850</v>
      </c>
      <c r="B3393" s="31" t="s">
        <v>3397</v>
      </c>
      <c r="C3393" s="26" t="s">
        <v>55</v>
      </c>
      <c r="D3393" s="97">
        <v>37.5</v>
      </c>
    </row>
    <row r="3394" spans="1:4" ht="38.25">
      <c r="A3394" s="26">
        <v>42438</v>
      </c>
      <c r="B3394" s="31" t="s">
        <v>3398</v>
      </c>
      <c r="C3394" s="26" t="s">
        <v>55</v>
      </c>
      <c r="D3394" s="97">
        <v>2090.75</v>
      </c>
    </row>
    <row r="3395" spans="1:4">
      <c r="A3395" s="26">
        <v>4792</v>
      </c>
      <c r="B3395" s="31" t="s">
        <v>3399</v>
      </c>
      <c r="C3395" s="26" t="s">
        <v>62</v>
      </c>
      <c r="D3395" s="97">
        <v>168.38</v>
      </c>
    </row>
    <row r="3396" spans="1:4" ht="25.5">
      <c r="A3396" s="26">
        <v>4790</v>
      </c>
      <c r="B3396" s="31" t="s">
        <v>3400</v>
      </c>
      <c r="C3396" s="26" t="s">
        <v>62</v>
      </c>
      <c r="D3396" s="97">
        <v>101.24</v>
      </c>
    </row>
    <row r="3397" spans="1:4" ht="25.5">
      <c r="A3397" s="26">
        <v>40671</v>
      </c>
      <c r="B3397" s="31" t="s">
        <v>5005</v>
      </c>
      <c r="C3397" s="26" t="s">
        <v>62</v>
      </c>
      <c r="D3397" s="97">
        <v>99.47</v>
      </c>
    </row>
    <row r="3398" spans="1:4">
      <c r="A3398" s="26">
        <v>7552</v>
      </c>
      <c r="B3398" s="31" t="s">
        <v>3401</v>
      </c>
      <c r="C3398" s="26" t="s">
        <v>55</v>
      </c>
      <c r="D3398" s="97">
        <v>18.57</v>
      </c>
    </row>
    <row r="3399" spans="1:4">
      <c r="A3399" s="26">
        <v>4893</v>
      </c>
      <c r="B3399" s="31" t="s">
        <v>3402</v>
      </c>
      <c r="C3399" s="26" t="s">
        <v>55</v>
      </c>
      <c r="D3399" s="97">
        <v>15.74</v>
      </c>
    </row>
    <row r="3400" spans="1:4">
      <c r="A3400" s="26">
        <v>4894</v>
      </c>
      <c r="B3400" s="31" t="s">
        <v>3403</v>
      </c>
      <c r="C3400" s="26" t="s">
        <v>55</v>
      </c>
      <c r="D3400" s="97">
        <v>13.5</v>
      </c>
    </row>
    <row r="3401" spans="1:4">
      <c r="A3401" s="26">
        <v>4888</v>
      </c>
      <c r="B3401" s="31" t="s">
        <v>3404</v>
      </c>
      <c r="C3401" s="26" t="s">
        <v>55</v>
      </c>
      <c r="D3401" s="97">
        <v>4.5999999999999996</v>
      </c>
    </row>
    <row r="3402" spans="1:4">
      <c r="A3402" s="26">
        <v>4890</v>
      </c>
      <c r="B3402" s="31" t="s">
        <v>3405</v>
      </c>
      <c r="C3402" s="26" t="s">
        <v>55</v>
      </c>
      <c r="D3402" s="97">
        <v>8.64</v>
      </c>
    </row>
    <row r="3403" spans="1:4">
      <c r="A3403" s="26">
        <v>12411</v>
      </c>
      <c r="B3403" s="31" t="s">
        <v>3406</v>
      </c>
      <c r="C3403" s="26" t="s">
        <v>55</v>
      </c>
      <c r="D3403" s="97">
        <v>46.54</v>
      </c>
    </row>
    <row r="3404" spans="1:4">
      <c r="A3404" s="26">
        <v>4891</v>
      </c>
      <c r="B3404" s="31" t="s">
        <v>3407</v>
      </c>
      <c r="C3404" s="26" t="s">
        <v>55</v>
      </c>
      <c r="D3404" s="97">
        <v>23.27</v>
      </c>
    </row>
    <row r="3405" spans="1:4">
      <c r="A3405" s="26">
        <v>4889</v>
      </c>
      <c r="B3405" s="31" t="s">
        <v>3408</v>
      </c>
      <c r="C3405" s="26" t="s">
        <v>55</v>
      </c>
      <c r="D3405" s="97">
        <v>6.22</v>
      </c>
    </row>
    <row r="3406" spans="1:4">
      <c r="A3406" s="26">
        <v>4892</v>
      </c>
      <c r="B3406" s="31" t="s">
        <v>3409</v>
      </c>
      <c r="C3406" s="26" t="s">
        <v>55</v>
      </c>
      <c r="D3406" s="97">
        <v>65.17</v>
      </c>
    </row>
    <row r="3407" spans="1:4">
      <c r="A3407" s="26">
        <v>12412</v>
      </c>
      <c r="B3407" s="31" t="s">
        <v>3410</v>
      </c>
      <c r="C3407" s="26" t="s">
        <v>55</v>
      </c>
      <c r="D3407" s="97">
        <v>121.12</v>
      </c>
    </row>
    <row r="3408" spans="1:4">
      <c r="A3408" s="26">
        <v>4907</v>
      </c>
      <c r="B3408" s="31" t="s">
        <v>3411</v>
      </c>
      <c r="C3408" s="26" t="s">
        <v>55</v>
      </c>
      <c r="D3408" s="97">
        <v>24.79</v>
      </c>
    </row>
    <row r="3409" spans="1:4">
      <c r="A3409" s="26">
        <v>4902</v>
      </c>
      <c r="B3409" s="31" t="s">
        <v>3412</v>
      </c>
      <c r="C3409" s="26" t="s">
        <v>55</v>
      </c>
      <c r="D3409" s="97">
        <v>64.3</v>
      </c>
    </row>
    <row r="3410" spans="1:4">
      <c r="A3410" s="26">
        <v>11096</v>
      </c>
      <c r="B3410" s="31" t="s">
        <v>3413</v>
      </c>
      <c r="C3410" s="26" t="s">
        <v>57</v>
      </c>
      <c r="D3410" s="97">
        <v>1.77</v>
      </c>
    </row>
    <row r="3411" spans="1:4">
      <c r="A3411" s="26">
        <v>4741</v>
      </c>
      <c r="B3411" s="31" t="s">
        <v>3414</v>
      </c>
      <c r="C3411" s="26" t="s">
        <v>59</v>
      </c>
      <c r="D3411" s="97">
        <v>121.62</v>
      </c>
    </row>
    <row r="3412" spans="1:4">
      <c r="A3412" s="26">
        <v>4752</v>
      </c>
      <c r="B3412" s="31" t="s">
        <v>3415</v>
      </c>
      <c r="C3412" s="26" t="s">
        <v>60</v>
      </c>
      <c r="D3412" s="97">
        <v>20.53</v>
      </c>
    </row>
    <row r="3413" spans="1:4">
      <c r="A3413" s="26">
        <v>41091</v>
      </c>
      <c r="B3413" s="31" t="s">
        <v>3416</v>
      </c>
      <c r="C3413" s="26" t="s">
        <v>61</v>
      </c>
      <c r="D3413" s="97">
        <v>3602.04</v>
      </c>
    </row>
    <row r="3414" spans="1:4" ht="25.5">
      <c r="A3414" s="26">
        <v>13954</v>
      </c>
      <c r="B3414" s="31" t="s">
        <v>3417</v>
      </c>
      <c r="C3414" s="26" t="s">
        <v>55</v>
      </c>
      <c r="D3414" s="97">
        <v>6769.68</v>
      </c>
    </row>
    <row r="3415" spans="1:4">
      <c r="A3415" s="26">
        <v>3411</v>
      </c>
      <c r="B3415" s="31" t="s">
        <v>3418</v>
      </c>
      <c r="C3415" s="26" t="s">
        <v>57</v>
      </c>
      <c r="D3415" s="97">
        <v>44.49</v>
      </c>
    </row>
    <row r="3416" spans="1:4">
      <c r="A3416" s="26">
        <v>39995</v>
      </c>
      <c r="B3416" s="31" t="s">
        <v>3419</v>
      </c>
      <c r="C3416" s="26" t="s">
        <v>59</v>
      </c>
      <c r="D3416" s="97">
        <v>342.26</v>
      </c>
    </row>
    <row r="3417" spans="1:4" ht="25.5">
      <c r="A3417" s="26">
        <v>11615</v>
      </c>
      <c r="B3417" s="31" t="s">
        <v>3420</v>
      </c>
      <c r="C3417" s="26" t="s">
        <v>62</v>
      </c>
      <c r="D3417" s="97">
        <v>2.9</v>
      </c>
    </row>
    <row r="3418" spans="1:4" ht="25.5">
      <c r="A3418" s="26">
        <v>3408</v>
      </c>
      <c r="B3418" s="31" t="s">
        <v>3421</v>
      </c>
      <c r="C3418" s="26" t="s">
        <v>62</v>
      </c>
      <c r="D3418" s="97">
        <v>7.71</v>
      </c>
    </row>
    <row r="3419" spans="1:4" ht="25.5">
      <c r="A3419" s="26">
        <v>3409</v>
      </c>
      <c r="B3419" s="31" t="s">
        <v>3422</v>
      </c>
      <c r="C3419" s="26" t="s">
        <v>62</v>
      </c>
      <c r="D3419" s="97">
        <v>19.27</v>
      </c>
    </row>
    <row r="3420" spans="1:4">
      <c r="A3420" s="26">
        <v>11427</v>
      </c>
      <c r="B3420" s="31" t="s">
        <v>3423</v>
      </c>
      <c r="C3420" s="26" t="s">
        <v>57</v>
      </c>
      <c r="D3420" s="97">
        <v>93.46</v>
      </c>
    </row>
    <row r="3421" spans="1:4">
      <c r="A3421" s="26">
        <v>4491</v>
      </c>
      <c r="B3421" s="31" t="s">
        <v>3424</v>
      </c>
      <c r="C3421" s="26" t="s">
        <v>56</v>
      </c>
      <c r="D3421" s="97">
        <v>8.02</v>
      </c>
    </row>
    <row r="3422" spans="1:4" ht="25.5">
      <c r="A3422" s="26">
        <v>2745</v>
      </c>
      <c r="B3422" s="31" t="s">
        <v>5006</v>
      </c>
      <c r="C3422" s="26" t="s">
        <v>56</v>
      </c>
      <c r="D3422" s="97">
        <v>3.22</v>
      </c>
    </row>
    <row r="3423" spans="1:4" ht="25.5">
      <c r="A3423" s="26">
        <v>14439</v>
      </c>
      <c r="B3423" s="31" t="s">
        <v>5007</v>
      </c>
      <c r="C3423" s="26" t="s">
        <v>56</v>
      </c>
      <c r="D3423" s="97">
        <v>4</v>
      </c>
    </row>
    <row r="3424" spans="1:4" ht="25.5">
      <c r="A3424" s="26">
        <v>44496</v>
      </c>
      <c r="B3424" s="31" t="s">
        <v>3425</v>
      </c>
      <c r="C3424" s="26" t="s">
        <v>55</v>
      </c>
      <c r="D3424" s="97">
        <v>110.05</v>
      </c>
    </row>
    <row r="3425" spans="1:4">
      <c r="A3425" s="26">
        <v>12362</v>
      </c>
      <c r="B3425" s="31" t="s">
        <v>3426</v>
      </c>
      <c r="C3425" s="26" t="s">
        <v>55</v>
      </c>
      <c r="D3425" s="97">
        <v>21.22</v>
      </c>
    </row>
    <row r="3426" spans="1:4">
      <c r="A3426" s="26">
        <v>421</v>
      </c>
      <c r="B3426" s="31" t="s">
        <v>3427</v>
      </c>
      <c r="C3426" s="26" t="s">
        <v>55</v>
      </c>
      <c r="D3426" s="97">
        <v>22.78</v>
      </c>
    </row>
    <row r="3427" spans="1:4">
      <c r="A3427" s="26">
        <v>14148</v>
      </c>
      <c r="B3427" s="31" t="s">
        <v>3428</v>
      </c>
      <c r="C3427" s="26" t="s">
        <v>55</v>
      </c>
      <c r="D3427" s="97">
        <v>0.97</v>
      </c>
    </row>
    <row r="3428" spans="1:4">
      <c r="A3428" s="26">
        <v>4341</v>
      </c>
      <c r="B3428" s="31" t="s">
        <v>3429</v>
      </c>
      <c r="C3428" s="26" t="s">
        <v>55</v>
      </c>
      <c r="D3428" s="97">
        <v>1.07</v>
      </c>
    </row>
    <row r="3429" spans="1:4">
      <c r="A3429" s="26">
        <v>4337</v>
      </c>
      <c r="B3429" s="31" t="s">
        <v>3430</v>
      </c>
      <c r="C3429" s="26" t="s">
        <v>55</v>
      </c>
      <c r="D3429" s="97">
        <v>2.7</v>
      </c>
    </row>
    <row r="3430" spans="1:4">
      <c r="A3430" s="26">
        <v>4339</v>
      </c>
      <c r="B3430" s="31" t="s">
        <v>3431</v>
      </c>
      <c r="C3430" s="26" t="s">
        <v>55</v>
      </c>
      <c r="D3430" s="97">
        <v>0.56999999999999995</v>
      </c>
    </row>
    <row r="3431" spans="1:4">
      <c r="A3431" s="26">
        <v>39997</v>
      </c>
      <c r="B3431" s="31" t="s">
        <v>3432</v>
      </c>
      <c r="C3431" s="26" t="s">
        <v>55</v>
      </c>
      <c r="D3431" s="97">
        <v>0.32</v>
      </c>
    </row>
    <row r="3432" spans="1:4">
      <c r="A3432" s="26">
        <v>11971</v>
      </c>
      <c r="B3432" s="31" t="s">
        <v>3433</v>
      </c>
      <c r="C3432" s="26" t="s">
        <v>55</v>
      </c>
      <c r="D3432" s="98">
        <v>4.4800000000000004</v>
      </c>
    </row>
    <row r="3433" spans="1:4">
      <c r="A3433" s="26">
        <v>4342</v>
      </c>
      <c r="B3433" s="31" t="s">
        <v>3434</v>
      </c>
      <c r="C3433" s="26" t="s">
        <v>55</v>
      </c>
      <c r="D3433" s="97">
        <v>0.23</v>
      </c>
    </row>
    <row r="3434" spans="1:4">
      <c r="A3434" s="26">
        <v>4330</v>
      </c>
      <c r="B3434" s="31" t="s">
        <v>3435</v>
      </c>
      <c r="C3434" s="26" t="s">
        <v>55</v>
      </c>
      <c r="D3434" s="97">
        <v>0.15</v>
      </c>
    </row>
    <row r="3435" spans="1:4">
      <c r="A3435" s="26">
        <v>4340</v>
      </c>
      <c r="B3435" s="31" t="s">
        <v>3436</v>
      </c>
      <c r="C3435" s="26" t="s">
        <v>55</v>
      </c>
      <c r="D3435" s="97">
        <v>1.25</v>
      </c>
    </row>
    <row r="3436" spans="1:4">
      <c r="A3436" s="26">
        <v>5088</v>
      </c>
      <c r="B3436" s="31" t="s">
        <v>3437</v>
      </c>
      <c r="C3436" s="26" t="s">
        <v>55</v>
      </c>
      <c r="D3436" s="97">
        <v>6.24</v>
      </c>
    </row>
    <row r="3437" spans="1:4" ht="38.25">
      <c r="A3437" s="26">
        <v>11154</v>
      </c>
      <c r="B3437" s="31" t="s">
        <v>3438</v>
      </c>
      <c r="C3437" s="26" t="s">
        <v>55</v>
      </c>
      <c r="D3437" s="97">
        <v>1251.6199999999999</v>
      </c>
    </row>
    <row r="3438" spans="1:4" ht="38.25">
      <c r="A3438" s="26">
        <v>4989</v>
      </c>
      <c r="B3438" s="31" t="s">
        <v>3439</v>
      </c>
      <c r="C3438" s="26" t="s">
        <v>55</v>
      </c>
      <c r="D3438" s="97">
        <v>293.83999999999997</v>
      </c>
    </row>
    <row r="3439" spans="1:4" ht="38.25">
      <c r="A3439" s="26">
        <v>4982</v>
      </c>
      <c r="B3439" s="31" t="s">
        <v>3440</v>
      </c>
      <c r="C3439" s="26" t="s">
        <v>55</v>
      </c>
      <c r="D3439" s="97">
        <v>275.61</v>
      </c>
    </row>
    <row r="3440" spans="1:4" ht="38.25">
      <c r="A3440" s="26">
        <v>4962</v>
      </c>
      <c r="B3440" s="31" t="s">
        <v>3441</v>
      </c>
      <c r="C3440" s="26" t="s">
        <v>55</v>
      </c>
      <c r="D3440" s="97">
        <v>217.35</v>
      </c>
    </row>
    <row r="3441" spans="1:4" ht="38.25">
      <c r="A3441" s="26">
        <v>4981</v>
      </c>
      <c r="B3441" s="31" t="s">
        <v>3442</v>
      </c>
      <c r="C3441" s="26" t="s">
        <v>55</v>
      </c>
      <c r="D3441" s="97">
        <v>193.5</v>
      </c>
    </row>
    <row r="3442" spans="1:4" ht="38.25">
      <c r="A3442" s="26">
        <v>4964</v>
      </c>
      <c r="B3442" s="31" t="s">
        <v>3443</v>
      </c>
      <c r="C3442" s="26" t="s">
        <v>55</v>
      </c>
      <c r="D3442" s="97">
        <v>245.48</v>
      </c>
    </row>
    <row r="3443" spans="1:4" ht="38.25">
      <c r="A3443" s="26">
        <v>4992</v>
      </c>
      <c r="B3443" s="31" t="s">
        <v>3444</v>
      </c>
      <c r="C3443" s="26" t="s">
        <v>55</v>
      </c>
      <c r="D3443" s="97">
        <v>239.79</v>
      </c>
    </row>
    <row r="3444" spans="1:4" ht="38.25">
      <c r="A3444" s="26">
        <v>4987</v>
      </c>
      <c r="B3444" s="31" t="s">
        <v>3445</v>
      </c>
      <c r="C3444" s="26" t="s">
        <v>55</v>
      </c>
      <c r="D3444" s="97">
        <v>274.33</v>
      </c>
    </row>
    <row r="3445" spans="1:4" ht="25.5">
      <c r="A3445" s="26">
        <v>4930</v>
      </c>
      <c r="B3445" s="31" t="s">
        <v>3446</v>
      </c>
      <c r="C3445" s="26" t="s">
        <v>62</v>
      </c>
      <c r="D3445" s="97">
        <v>530.14</v>
      </c>
    </row>
    <row r="3446" spans="1:4" ht="38.25">
      <c r="A3446" s="26">
        <v>4998</v>
      </c>
      <c r="B3446" s="31" t="s">
        <v>5008</v>
      </c>
      <c r="C3446" s="26" t="s">
        <v>62</v>
      </c>
      <c r="D3446" s="98">
        <v>654.91999999999996</v>
      </c>
    </row>
    <row r="3447" spans="1:4" ht="38.25">
      <c r="A3447" s="26">
        <v>39021</v>
      </c>
      <c r="B3447" s="31" t="s">
        <v>5009</v>
      </c>
      <c r="C3447" s="26" t="s">
        <v>55</v>
      </c>
      <c r="D3447" s="97">
        <v>563.66999999999996</v>
      </c>
    </row>
    <row r="3448" spans="1:4" ht="25.5">
      <c r="A3448" s="26">
        <v>39022</v>
      </c>
      <c r="B3448" s="31" t="s">
        <v>5010</v>
      </c>
      <c r="C3448" s="26" t="s">
        <v>55</v>
      </c>
      <c r="D3448" s="97">
        <v>504.9</v>
      </c>
    </row>
    <row r="3449" spans="1:4" ht="25.5">
      <c r="A3449" s="26">
        <v>39024</v>
      </c>
      <c r="B3449" s="31" t="s">
        <v>3447</v>
      </c>
      <c r="C3449" s="26" t="s">
        <v>55</v>
      </c>
      <c r="D3449" s="97">
        <v>780.94</v>
      </c>
    </row>
    <row r="3450" spans="1:4" ht="25.5">
      <c r="A3450" s="26">
        <v>4914</v>
      </c>
      <c r="B3450" s="31" t="s">
        <v>3448</v>
      </c>
      <c r="C3450" s="26" t="s">
        <v>62</v>
      </c>
      <c r="D3450" s="97">
        <v>633.21</v>
      </c>
    </row>
    <row r="3451" spans="1:4" ht="25.5">
      <c r="A3451" s="26">
        <v>4917</v>
      </c>
      <c r="B3451" s="31" t="s">
        <v>3449</v>
      </c>
      <c r="C3451" s="26" t="s">
        <v>62</v>
      </c>
      <c r="D3451" s="97">
        <v>437.3</v>
      </c>
    </row>
    <row r="3452" spans="1:4" ht="25.5">
      <c r="A3452" s="26">
        <v>39025</v>
      </c>
      <c r="B3452" s="31" t="s">
        <v>5011</v>
      </c>
      <c r="C3452" s="26" t="s">
        <v>55</v>
      </c>
      <c r="D3452" s="97">
        <v>800.78</v>
      </c>
    </row>
    <row r="3453" spans="1:4" ht="25.5">
      <c r="A3453" s="26">
        <v>4922</v>
      </c>
      <c r="B3453" s="31" t="s">
        <v>3450</v>
      </c>
      <c r="C3453" s="26" t="s">
        <v>62</v>
      </c>
      <c r="D3453" s="97">
        <v>405.63</v>
      </c>
    </row>
    <row r="3454" spans="1:4" ht="25.5">
      <c r="A3454" s="26">
        <v>4911</v>
      </c>
      <c r="B3454" s="31" t="s">
        <v>3451</v>
      </c>
      <c r="C3454" s="26" t="s">
        <v>62</v>
      </c>
      <c r="D3454" s="97">
        <v>291.2</v>
      </c>
    </row>
    <row r="3455" spans="1:4" ht="25.5">
      <c r="A3455" s="26">
        <v>37518</v>
      </c>
      <c r="B3455" s="31" t="s">
        <v>3452</v>
      </c>
      <c r="C3455" s="26" t="s">
        <v>62</v>
      </c>
      <c r="D3455" s="97">
        <v>473.2</v>
      </c>
    </row>
    <row r="3456" spans="1:4" ht="25.5">
      <c r="A3456" s="26">
        <v>4910</v>
      </c>
      <c r="B3456" s="31" t="s">
        <v>3453</v>
      </c>
      <c r="C3456" s="26" t="s">
        <v>62</v>
      </c>
      <c r="D3456" s="97">
        <v>398.91</v>
      </c>
    </row>
    <row r="3457" spans="1:4" ht="25.5">
      <c r="A3457" s="26">
        <v>4943</v>
      </c>
      <c r="B3457" s="31" t="s">
        <v>3454</v>
      </c>
      <c r="C3457" s="26" t="s">
        <v>62</v>
      </c>
      <c r="D3457" s="97">
        <v>594.28</v>
      </c>
    </row>
    <row r="3458" spans="1:4" ht="25.5">
      <c r="A3458" s="26">
        <v>5002</v>
      </c>
      <c r="B3458" s="31" t="s">
        <v>3455</v>
      </c>
      <c r="C3458" s="26" t="s">
        <v>62</v>
      </c>
      <c r="D3458" s="97">
        <v>477.42</v>
      </c>
    </row>
    <row r="3459" spans="1:4">
      <c r="A3459" s="26">
        <v>4977</v>
      </c>
      <c r="B3459" s="31" t="s">
        <v>3456</v>
      </c>
      <c r="C3459" s="26" t="s">
        <v>62</v>
      </c>
      <c r="D3459" s="97">
        <v>322.27999999999997</v>
      </c>
    </row>
    <row r="3460" spans="1:4" ht="25.5">
      <c r="A3460" s="26">
        <v>5028</v>
      </c>
      <c r="B3460" s="31" t="s">
        <v>3457</v>
      </c>
      <c r="C3460" s="26" t="s">
        <v>62</v>
      </c>
      <c r="D3460" s="97">
        <v>788.56</v>
      </c>
    </row>
    <row r="3461" spans="1:4">
      <c r="A3461" s="26">
        <v>4969</v>
      </c>
      <c r="B3461" s="31" t="s">
        <v>3458</v>
      </c>
      <c r="C3461" s="26" t="s">
        <v>62</v>
      </c>
      <c r="D3461" s="97">
        <v>455.8</v>
      </c>
    </row>
    <row r="3462" spans="1:4" ht="25.5">
      <c r="A3462" s="26">
        <v>11364</v>
      </c>
      <c r="B3462" s="31" t="s">
        <v>3459</v>
      </c>
      <c r="C3462" s="26" t="s">
        <v>55</v>
      </c>
      <c r="D3462" s="97">
        <v>166.23</v>
      </c>
    </row>
    <row r="3463" spans="1:4" ht="25.5">
      <c r="A3463" s="26">
        <v>11365</v>
      </c>
      <c r="B3463" s="31" t="s">
        <v>3460</v>
      </c>
      <c r="C3463" s="26" t="s">
        <v>55</v>
      </c>
      <c r="D3463" s="97">
        <v>172.51</v>
      </c>
    </row>
    <row r="3464" spans="1:4" ht="25.5">
      <c r="A3464" s="26">
        <v>11366</v>
      </c>
      <c r="B3464" s="31" t="s">
        <v>3461</v>
      </c>
      <c r="C3464" s="26" t="s">
        <v>55</v>
      </c>
      <c r="D3464" s="97">
        <v>183.37</v>
      </c>
    </row>
    <row r="3465" spans="1:4" ht="25.5">
      <c r="A3465" s="26">
        <v>43777</v>
      </c>
      <c r="B3465" s="31" t="s">
        <v>3462</v>
      </c>
      <c r="C3465" s="26" t="s">
        <v>55</v>
      </c>
      <c r="D3465" s="98">
        <v>215.4</v>
      </c>
    </row>
    <row r="3466" spans="1:4" ht="38.25">
      <c r="A3466" s="26">
        <v>20322</v>
      </c>
      <c r="B3466" s="31" t="s">
        <v>3463</v>
      </c>
      <c r="C3466" s="26" t="s">
        <v>55</v>
      </c>
      <c r="D3466" s="98">
        <v>199.96</v>
      </c>
    </row>
    <row r="3467" spans="1:4" ht="38.25">
      <c r="A3467" s="26">
        <v>10553</v>
      </c>
      <c r="B3467" s="31" t="s">
        <v>3464</v>
      </c>
      <c r="C3467" s="26" t="s">
        <v>55</v>
      </c>
      <c r="D3467" s="97">
        <v>181.56</v>
      </c>
    </row>
    <row r="3468" spans="1:4" ht="38.25">
      <c r="A3468" s="26">
        <v>5020</v>
      </c>
      <c r="B3468" s="31" t="s">
        <v>3465</v>
      </c>
      <c r="C3468" s="26" t="s">
        <v>55</v>
      </c>
      <c r="D3468" s="97">
        <v>191.42</v>
      </c>
    </row>
    <row r="3469" spans="1:4" ht="38.25">
      <c r="A3469" s="26">
        <v>10554</v>
      </c>
      <c r="B3469" s="31" t="s">
        <v>3466</v>
      </c>
      <c r="C3469" s="26" t="s">
        <v>55</v>
      </c>
      <c r="D3469" s="97">
        <v>183.17</v>
      </c>
    </row>
    <row r="3470" spans="1:4" ht="38.25">
      <c r="A3470" s="26">
        <v>10555</v>
      </c>
      <c r="B3470" s="31" t="s">
        <v>3467</v>
      </c>
      <c r="C3470" s="26" t="s">
        <v>55</v>
      </c>
      <c r="D3470" s="97">
        <v>199.75</v>
      </c>
    </row>
    <row r="3471" spans="1:4" ht="38.25">
      <c r="A3471" s="26">
        <v>10556</v>
      </c>
      <c r="B3471" s="31" t="s">
        <v>3468</v>
      </c>
      <c r="C3471" s="26" t="s">
        <v>55</v>
      </c>
      <c r="D3471" s="97">
        <v>265.60000000000002</v>
      </c>
    </row>
    <row r="3472" spans="1:4" ht="38.25">
      <c r="A3472" s="26">
        <v>39502</v>
      </c>
      <c r="B3472" s="31" t="s">
        <v>3469</v>
      </c>
      <c r="C3472" s="26" t="s">
        <v>55</v>
      </c>
      <c r="D3472" s="97">
        <v>372.96</v>
      </c>
    </row>
    <row r="3473" spans="1:4" ht="25.5">
      <c r="A3473" s="26">
        <v>39504</v>
      </c>
      <c r="B3473" s="31" t="s">
        <v>3470</v>
      </c>
      <c r="C3473" s="26" t="s">
        <v>55</v>
      </c>
      <c r="D3473" s="97">
        <v>412.42</v>
      </c>
    </row>
    <row r="3474" spans="1:4" ht="38.25">
      <c r="A3474" s="26">
        <v>39503</v>
      </c>
      <c r="B3474" s="31" t="s">
        <v>3471</v>
      </c>
      <c r="C3474" s="26" t="s">
        <v>55</v>
      </c>
      <c r="D3474" s="97">
        <v>434.06</v>
      </c>
    </row>
    <row r="3475" spans="1:4" ht="25.5">
      <c r="A3475" s="26">
        <v>39505</v>
      </c>
      <c r="B3475" s="31" t="s">
        <v>3472</v>
      </c>
      <c r="C3475" s="26" t="s">
        <v>55</v>
      </c>
      <c r="D3475" s="97">
        <v>467.76</v>
      </c>
    </row>
    <row r="3476" spans="1:4">
      <c r="A3476" s="26">
        <v>44471</v>
      </c>
      <c r="B3476" s="31" t="s">
        <v>3473</v>
      </c>
      <c r="C3476" s="26" t="s">
        <v>55</v>
      </c>
      <c r="D3476" s="97">
        <v>469.13</v>
      </c>
    </row>
    <row r="3477" spans="1:4" ht="25.5">
      <c r="A3477" s="26">
        <v>4944</v>
      </c>
      <c r="B3477" s="31" t="s">
        <v>3474</v>
      </c>
      <c r="C3477" s="26" t="s">
        <v>62</v>
      </c>
      <c r="D3477" s="97">
        <v>888.45</v>
      </c>
    </row>
    <row r="3478" spans="1:4">
      <c r="A3478" s="26">
        <v>21102</v>
      </c>
      <c r="B3478" s="31" t="s">
        <v>3475</v>
      </c>
      <c r="C3478" s="26" t="s">
        <v>55</v>
      </c>
      <c r="D3478" s="97">
        <v>38.44</v>
      </c>
    </row>
    <row r="3479" spans="1:4">
      <c r="A3479" s="26">
        <v>21101</v>
      </c>
      <c r="B3479" s="31" t="s">
        <v>3476</v>
      </c>
      <c r="C3479" s="26" t="s">
        <v>55</v>
      </c>
      <c r="D3479" s="97">
        <v>24.68</v>
      </c>
    </row>
    <row r="3480" spans="1:4" ht="25.5">
      <c r="A3480" s="26">
        <v>34713</v>
      </c>
      <c r="B3480" s="31" t="s">
        <v>3477</v>
      </c>
      <c r="C3480" s="26" t="s">
        <v>62</v>
      </c>
      <c r="D3480" s="97">
        <v>417.28</v>
      </c>
    </row>
    <row r="3481" spans="1:4" ht="25.5">
      <c r="A3481" s="26">
        <v>37563</v>
      </c>
      <c r="B3481" s="31" t="s">
        <v>3478</v>
      </c>
      <c r="C3481" s="26" t="s">
        <v>62</v>
      </c>
      <c r="D3481" s="97">
        <v>583.35</v>
      </c>
    </row>
    <row r="3482" spans="1:4" ht="25.5">
      <c r="A3482" s="26">
        <v>4948</v>
      </c>
      <c r="B3482" s="31" t="s">
        <v>3479</v>
      </c>
      <c r="C3482" s="26" t="s">
        <v>62</v>
      </c>
      <c r="D3482" s="97">
        <v>507.52</v>
      </c>
    </row>
    <row r="3483" spans="1:4" ht="25.5">
      <c r="A3483" s="26">
        <v>37561</v>
      </c>
      <c r="B3483" s="31" t="s">
        <v>3480</v>
      </c>
      <c r="C3483" s="26" t="s">
        <v>62</v>
      </c>
      <c r="D3483" s="97">
        <v>473.34</v>
      </c>
    </row>
    <row r="3484" spans="1:4" ht="25.5">
      <c r="A3484" s="26">
        <v>37562</v>
      </c>
      <c r="B3484" s="31" t="s">
        <v>3481</v>
      </c>
      <c r="C3484" s="26" t="s">
        <v>62</v>
      </c>
      <c r="D3484" s="97">
        <v>620.6</v>
      </c>
    </row>
    <row r="3485" spans="1:4" ht="25.5">
      <c r="A3485" s="26">
        <v>14164</v>
      </c>
      <c r="B3485" s="31" t="s">
        <v>5012</v>
      </c>
      <c r="C3485" s="26" t="s">
        <v>55</v>
      </c>
      <c r="D3485" s="97">
        <v>1666.21</v>
      </c>
    </row>
    <row r="3486" spans="1:4" ht="25.5">
      <c r="A3486" s="26">
        <v>14163</v>
      </c>
      <c r="B3486" s="31" t="s">
        <v>3482</v>
      </c>
      <c r="C3486" s="26" t="s">
        <v>55</v>
      </c>
      <c r="D3486" s="97">
        <v>1893.75</v>
      </c>
    </row>
    <row r="3487" spans="1:4" ht="25.5">
      <c r="A3487" s="26">
        <v>5051</v>
      </c>
      <c r="B3487" s="31" t="s">
        <v>3483</v>
      </c>
      <c r="C3487" s="26" t="s">
        <v>55</v>
      </c>
      <c r="D3487" s="97">
        <v>1610.61</v>
      </c>
    </row>
    <row r="3488" spans="1:4" ht="25.5">
      <c r="A3488" s="26">
        <v>14162</v>
      </c>
      <c r="B3488" s="31" t="s">
        <v>3484</v>
      </c>
      <c r="C3488" s="26" t="s">
        <v>55</v>
      </c>
      <c r="D3488" s="97">
        <v>1608.27</v>
      </c>
    </row>
    <row r="3489" spans="1:4" ht="25.5">
      <c r="A3489" s="26">
        <v>5052</v>
      </c>
      <c r="B3489" s="31" t="s">
        <v>3485</v>
      </c>
      <c r="C3489" s="26" t="s">
        <v>55</v>
      </c>
      <c r="D3489" s="98">
        <v>1200</v>
      </c>
    </row>
    <row r="3490" spans="1:4" ht="25.5">
      <c r="A3490" s="26">
        <v>14166</v>
      </c>
      <c r="B3490" s="31" t="s">
        <v>3486</v>
      </c>
      <c r="C3490" s="26" t="s">
        <v>55</v>
      </c>
      <c r="D3490" s="97">
        <v>1215.23</v>
      </c>
    </row>
    <row r="3491" spans="1:4" ht="25.5">
      <c r="A3491" s="26">
        <v>14165</v>
      </c>
      <c r="B3491" s="31" t="s">
        <v>3487</v>
      </c>
      <c r="C3491" s="26" t="s">
        <v>55</v>
      </c>
      <c r="D3491" s="97">
        <v>1683.54</v>
      </c>
    </row>
    <row r="3492" spans="1:4" ht="25.5">
      <c r="A3492" s="26">
        <v>5050</v>
      </c>
      <c r="B3492" s="31" t="s">
        <v>3488</v>
      </c>
      <c r="C3492" s="26" t="s">
        <v>55</v>
      </c>
      <c r="D3492" s="97">
        <v>414.36</v>
      </c>
    </row>
    <row r="3493" spans="1:4" ht="25.5">
      <c r="A3493" s="26">
        <v>12366</v>
      </c>
      <c r="B3493" s="31" t="s">
        <v>3489</v>
      </c>
      <c r="C3493" s="26" t="s">
        <v>55</v>
      </c>
      <c r="D3493" s="97">
        <v>1036.1500000000001</v>
      </c>
    </row>
    <row r="3494" spans="1:4" ht="25.5">
      <c r="A3494" s="26">
        <v>5045</v>
      </c>
      <c r="B3494" s="31" t="s">
        <v>3490</v>
      </c>
      <c r="C3494" s="26" t="s">
        <v>55</v>
      </c>
      <c r="D3494" s="97">
        <v>1431.39</v>
      </c>
    </row>
    <row r="3495" spans="1:4" ht="25.5">
      <c r="A3495" s="26">
        <v>5035</v>
      </c>
      <c r="B3495" s="31" t="s">
        <v>3491</v>
      </c>
      <c r="C3495" s="26" t="s">
        <v>55</v>
      </c>
      <c r="D3495" s="97">
        <v>1645.75</v>
      </c>
    </row>
    <row r="3496" spans="1:4" ht="25.5">
      <c r="A3496" s="26">
        <v>41180</v>
      </c>
      <c r="B3496" s="31" t="s">
        <v>3492</v>
      </c>
      <c r="C3496" s="26" t="s">
        <v>55</v>
      </c>
      <c r="D3496" s="97">
        <v>3699.63</v>
      </c>
    </row>
    <row r="3497" spans="1:4" ht="25.5">
      <c r="A3497" s="26">
        <v>41181</v>
      </c>
      <c r="B3497" s="31" t="s">
        <v>3493</v>
      </c>
      <c r="C3497" s="26" t="s">
        <v>55</v>
      </c>
      <c r="D3497" s="97">
        <v>4898.1899999999996</v>
      </c>
    </row>
    <row r="3498" spans="1:4" ht="25.5">
      <c r="A3498" s="26">
        <v>41182</v>
      </c>
      <c r="B3498" s="31" t="s">
        <v>3494</v>
      </c>
      <c r="C3498" s="26" t="s">
        <v>55</v>
      </c>
      <c r="D3498" s="97">
        <v>7026.87</v>
      </c>
    </row>
    <row r="3499" spans="1:4" ht="25.5">
      <c r="A3499" s="26">
        <v>41183</v>
      </c>
      <c r="B3499" s="31" t="s">
        <v>3495</v>
      </c>
      <c r="C3499" s="26" t="s">
        <v>55</v>
      </c>
      <c r="D3499" s="97">
        <v>8773.19</v>
      </c>
    </row>
    <row r="3500" spans="1:4" ht="25.5">
      <c r="A3500" s="26">
        <v>41184</v>
      </c>
      <c r="B3500" s="31" t="s">
        <v>3496</v>
      </c>
      <c r="C3500" s="26" t="s">
        <v>55</v>
      </c>
      <c r="D3500" s="97">
        <v>13357.71</v>
      </c>
    </row>
    <row r="3501" spans="1:4" ht="25.5">
      <c r="A3501" s="26">
        <v>41185</v>
      </c>
      <c r="B3501" s="31" t="s">
        <v>3497</v>
      </c>
      <c r="C3501" s="26" t="s">
        <v>55</v>
      </c>
      <c r="D3501" s="97">
        <v>4953.6400000000003</v>
      </c>
    </row>
    <row r="3502" spans="1:4" ht="25.5">
      <c r="A3502" s="26">
        <v>41186</v>
      </c>
      <c r="B3502" s="31" t="s">
        <v>3498</v>
      </c>
      <c r="C3502" s="26" t="s">
        <v>55</v>
      </c>
      <c r="D3502" s="97">
        <v>6941.95</v>
      </c>
    </row>
    <row r="3503" spans="1:4" ht="25.5">
      <c r="A3503" s="26">
        <v>41187</v>
      </c>
      <c r="B3503" s="31" t="s">
        <v>3499</v>
      </c>
      <c r="C3503" s="26" t="s">
        <v>55</v>
      </c>
      <c r="D3503" s="97">
        <v>9309.74</v>
      </c>
    </row>
    <row r="3504" spans="1:4" ht="25.5">
      <c r="A3504" s="26">
        <v>41188</v>
      </c>
      <c r="B3504" s="31" t="s">
        <v>3500</v>
      </c>
      <c r="C3504" s="26" t="s">
        <v>55</v>
      </c>
      <c r="D3504" s="97">
        <v>11905.08</v>
      </c>
    </row>
    <row r="3505" spans="1:4" ht="25.5">
      <c r="A3505" s="26">
        <v>5036</v>
      </c>
      <c r="B3505" s="31" t="s">
        <v>3501</v>
      </c>
      <c r="C3505" s="26" t="s">
        <v>55</v>
      </c>
      <c r="D3505" s="97">
        <v>2524.88</v>
      </c>
    </row>
    <row r="3506" spans="1:4" ht="25.5">
      <c r="A3506" s="26">
        <v>41189</v>
      </c>
      <c r="B3506" s="31" t="s">
        <v>3502</v>
      </c>
      <c r="C3506" s="26" t="s">
        <v>55</v>
      </c>
      <c r="D3506" s="97">
        <v>15305.22</v>
      </c>
    </row>
    <row r="3507" spans="1:4" ht="25.5">
      <c r="A3507" s="26">
        <v>41190</v>
      </c>
      <c r="B3507" s="31" t="s">
        <v>3503</v>
      </c>
      <c r="C3507" s="26" t="s">
        <v>55</v>
      </c>
      <c r="D3507" s="97">
        <v>5322.62</v>
      </c>
    </row>
    <row r="3508" spans="1:4" ht="25.5">
      <c r="A3508" s="26">
        <v>41191</v>
      </c>
      <c r="B3508" s="31" t="s">
        <v>3504</v>
      </c>
      <c r="C3508" s="26" t="s">
        <v>55</v>
      </c>
      <c r="D3508" s="97">
        <v>8162.04</v>
      </c>
    </row>
    <row r="3509" spans="1:4" ht="25.5">
      <c r="A3509" s="26">
        <v>41192</v>
      </c>
      <c r="B3509" s="31" t="s">
        <v>3505</v>
      </c>
      <c r="C3509" s="26" t="s">
        <v>55</v>
      </c>
      <c r="D3509" s="97">
        <v>8508.86</v>
      </c>
    </row>
    <row r="3510" spans="1:4" ht="25.5">
      <c r="A3510" s="26">
        <v>41193</v>
      </c>
      <c r="B3510" s="31" t="s">
        <v>3506</v>
      </c>
      <c r="C3510" s="26" t="s">
        <v>55</v>
      </c>
      <c r="D3510" s="97">
        <v>13903.2</v>
      </c>
    </row>
    <row r="3511" spans="1:4" ht="25.5">
      <c r="A3511" s="26">
        <v>41194</v>
      </c>
      <c r="B3511" s="31" t="s">
        <v>3507</v>
      </c>
      <c r="C3511" s="26" t="s">
        <v>55</v>
      </c>
      <c r="D3511" s="97">
        <v>16589.669999999998</v>
      </c>
    </row>
    <row r="3512" spans="1:4" ht="25.5">
      <c r="A3512" s="26">
        <v>5044</v>
      </c>
      <c r="B3512" s="31" t="s">
        <v>3508</v>
      </c>
      <c r="C3512" s="26" t="s">
        <v>55</v>
      </c>
      <c r="D3512" s="97">
        <v>892.69</v>
      </c>
    </row>
    <row r="3513" spans="1:4" ht="25.5">
      <c r="A3513" s="26">
        <v>5059</v>
      </c>
      <c r="B3513" s="31" t="s">
        <v>3509</v>
      </c>
      <c r="C3513" s="26" t="s">
        <v>55</v>
      </c>
      <c r="D3513" s="97">
        <v>1067.55</v>
      </c>
    </row>
    <row r="3514" spans="1:4" ht="25.5">
      <c r="A3514" s="26">
        <v>41201</v>
      </c>
      <c r="B3514" s="31" t="s">
        <v>3510</v>
      </c>
      <c r="C3514" s="26" t="s">
        <v>55</v>
      </c>
      <c r="D3514" s="97">
        <v>2166.5100000000002</v>
      </c>
    </row>
    <row r="3515" spans="1:4" ht="25.5">
      <c r="A3515" s="26">
        <v>41199</v>
      </c>
      <c r="B3515" s="31" t="s">
        <v>3511</v>
      </c>
      <c r="C3515" s="26" t="s">
        <v>55</v>
      </c>
      <c r="D3515" s="97">
        <v>696.18</v>
      </c>
    </row>
    <row r="3516" spans="1:4" ht="25.5">
      <c r="A3516" s="26">
        <v>5057</v>
      </c>
      <c r="B3516" s="31" t="s">
        <v>3512</v>
      </c>
      <c r="C3516" s="26" t="s">
        <v>55</v>
      </c>
      <c r="D3516" s="97">
        <v>942.5</v>
      </c>
    </row>
    <row r="3517" spans="1:4" ht="25.5">
      <c r="A3517" s="26">
        <v>41200</v>
      </c>
      <c r="B3517" s="31" t="s">
        <v>3513</v>
      </c>
      <c r="C3517" s="26" t="s">
        <v>55</v>
      </c>
      <c r="D3517" s="97">
        <v>1355.01</v>
      </c>
    </row>
    <row r="3518" spans="1:4" ht="25.5">
      <c r="A3518" s="26">
        <v>41205</v>
      </c>
      <c r="B3518" s="31" t="s">
        <v>3514</v>
      </c>
      <c r="C3518" s="26" t="s">
        <v>55</v>
      </c>
      <c r="D3518" s="97">
        <v>2510.81</v>
      </c>
    </row>
    <row r="3519" spans="1:4" ht="25.5">
      <c r="A3519" s="26">
        <v>41202</v>
      </c>
      <c r="B3519" s="31" t="s">
        <v>3515</v>
      </c>
      <c r="C3519" s="26" t="s">
        <v>55</v>
      </c>
      <c r="D3519" s="97">
        <v>732.67</v>
      </c>
    </row>
    <row r="3520" spans="1:4" ht="25.5">
      <c r="A3520" s="26">
        <v>41206</v>
      </c>
      <c r="B3520" s="31" t="s">
        <v>3516</v>
      </c>
      <c r="C3520" s="26" t="s">
        <v>55</v>
      </c>
      <c r="D3520" s="97">
        <v>3310.39</v>
      </c>
    </row>
    <row r="3521" spans="1:4" ht="25.5">
      <c r="A3521" s="26">
        <v>12372</v>
      </c>
      <c r="B3521" s="31" t="s">
        <v>3517</v>
      </c>
      <c r="C3521" s="26" t="s">
        <v>55</v>
      </c>
      <c r="D3521" s="97">
        <v>769.31</v>
      </c>
    </row>
    <row r="3522" spans="1:4" ht="25.5">
      <c r="A3522" s="26">
        <v>41207</v>
      </c>
      <c r="B3522" s="31" t="s">
        <v>3518</v>
      </c>
      <c r="C3522" s="26" t="s">
        <v>55</v>
      </c>
      <c r="D3522" s="97">
        <v>4456.45</v>
      </c>
    </row>
    <row r="3523" spans="1:4" ht="25.5">
      <c r="A3523" s="26">
        <v>41203</v>
      </c>
      <c r="B3523" s="31" t="s">
        <v>3519</v>
      </c>
      <c r="C3523" s="26" t="s">
        <v>55</v>
      </c>
      <c r="D3523" s="97">
        <v>1173.6600000000001</v>
      </c>
    </row>
    <row r="3524" spans="1:4" ht="25.5">
      <c r="A3524" s="26">
        <v>41204</v>
      </c>
      <c r="B3524" s="31" t="s">
        <v>3520</v>
      </c>
      <c r="C3524" s="26" t="s">
        <v>55</v>
      </c>
      <c r="D3524" s="97">
        <v>1659.25</v>
      </c>
    </row>
    <row r="3525" spans="1:4" ht="25.5">
      <c r="A3525" s="26">
        <v>41210</v>
      </c>
      <c r="B3525" s="31" t="s">
        <v>3521</v>
      </c>
      <c r="C3525" s="26" t="s">
        <v>55</v>
      </c>
      <c r="D3525" s="97">
        <v>2771.74</v>
      </c>
    </row>
    <row r="3526" spans="1:4" ht="25.5">
      <c r="A3526" s="26">
        <v>41208</v>
      </c>
      <c r="B3526" s="31" t="s">
        <v>3522</v>
      </c>
      <c r="C3526" s="26" t="s">
        <v>55</v>
      </c>
      <c r="D3526" s="97">
        <v>970.27</v>
      </c>
    </row>
    <row r="3527" spans="1:4" ht="25.5">
      <c r="A3527" s="26">
        <v>41211</v>
      </c>
      <c r="B3527" s="31" t="s">
        <v>3523</v>
      </c>
      <c r="C3527" s="26" t="s">
        <v>55</v>
      </c>
      <c r="D3527" s="97">
        <v>3905.35</v>
      </c>
    </row>
    <row r="3528" spans="1:4" ht="25.5">
      <c r="A3528" s="26">
        <v>13339</v>
      </c>
      <c r="B3528" s="31" t="s">
        <v>3524</v>
      </c>
      <c r="C3528" s="26" t="s">
        <v>55</v>
      </c>
      <c r="D3528" s="97">
        <v>1314.95</v>
      </c>
    </row>
    <row r="3529" spans="1:4" ht="25.5">
      <c r="A3529" s="26">
        <v>41213</v>
      </c>
      <c r="B3529" s="31" t="s">
        <v>3525</v>
      </c>
      <c r="C3529" s="26" t="s">
        <v>55</v>
      </c>
      <c r="D3529" s="98">
        <v>8094.83</v>
      </c>
    </row>
    <row r="3530" spans="1:4" ht="25.5">
      <c r="A3530" s="26">
        <v>41209</v>
      </c>
      <c r="B3530" s="31" t="s">
        <v>3526</v>
      </c>
      <c r="C3530" s="26" t="s">
        <v>55</v>
      </c>
      <c r="D3530" s="97">
        <v>1809.21</v>
      </c>
    </row>
    <row r="3531" spans="1:4" ht="25.5">
      <c r="A3531" s="26">
        <v>41216</v>
      </c>
      <c r="B3531" s="31" t="s">
        <v>3527</v>
      </c>
      <c r="C3531" s="26" t="s">
        <v>55</v>
      </c>
      <c r="D3531" s="97">
        <v>3388.89</v>
      </c>
    </row>
    <row r="3532" spans="1:4" ht="25.5">
      <c r="A3532" s="26">
        <v>41217</v>
      </c>
      <c r="B3532" s="31" t="s">
        <v>3528</v>
      </c>
      <c r="C3532" s="26" t="s">
        <v>55</v>
      </c>
      <c r="D3532" s="97">
        <v>5433.6</v>
      </c>
    </row>
    <row r="3533" spans="1:4" ht="25.5">
      <c r="A3533" s="26">
        <v>41218</v>
      </c>
      <c r="B3533" s="31" t="s">
        <v>3529</v>
      </c>
      <c r="C3533" s="26" t="s">
        <v>55</v>
      </c>
      <c r="D3533" s="97">
        <v>7286.62</v>
      </c>
    </row>
    <row r="3534" spans="1:4" ht="25.5">
      <c r="A3534" s="26">
        <v>41214</v>
      </c>
      <c r="B3534" s="31" t="s">
        <v>3530</v>
      </c>
      <c r="C3534" s="26" t="s">
        <v>55</v>
      </c>
      <c r="D3534" s="97">
        <v>1536.37</v>
      </c>
    </row>
    <row r="3535" spans="1:4" ht="25.5">
      <c r="A3535" s="26">
        <v>41215</v>
      </c>
      <c r="B3535" s="31" t="s">
        <v>3531</v>
      </c>
      <c r="C3535" s="26" t="s">
        <v>55</v>
      </c>
      <c r="D3535" s="97">
        <v>2313.21</v>
      </c>
    </row>
    <row r="3536" spans="1:4" ht="25.5">
      <c r="A3536" s="26">
        <v>41221</v>
      </c>
      <c r="B3536" s="31" t="s">
        <v>3532</v>
      </c>
      <c r="C3536" s="26" t="s">
        <v>55</v>
      </c>
      <c r="D3536" s="97">
        <v>6697.95</v>
      </c>
    </row>
    <row r="3537" spans="1:4" ht="25.5">
      <c r="A3537" s="26">
        <v>41222</v>
      </c>
      <c r="B3537" s="31" t="s">
        <v>3533</v>
      </c>
      <c r="C3537" s="26" t="s">
        <v>55</v>
      </c>
      <c r="D3537" s="98">
        <v>9584.84</v>
      </c>
    </row>
    <row r="3538" spans="1:4" ht="25.5">
      <c r="A3538" s="26">
        <v>41195</v>
      </c>
      <c r="B3538" s="31" t="s">
        <v>3534</v>
      </c>
      <c r="C3538" s="26" t="s">
        <v>55</v>
      </c>
      <c r="D3538" s="98">
        <v>492.63</v>
      </c>
    </row>
    <row r="3539" spans="1:4" ht="25.5">
      <c r="A3539" s="26">
        <v>41198</v>
      </c>
      <c r="B3539" s="31" t="s">
        <v>3535</v>
      </c>
      <c r="C3539" s="26" t="s">
        <v>55</v>
      </c>
      <c r="D3539" s="98">
        <v>1925.09</v>
      </c>
    </row>
    <row r="3540" spans="1:4" ht="25.5">
      <c r="A3540" s="26">
        <v>41196</v>
      </c>
      <c r="B3540" s="31" t="s">
        <v>3536</v>
      </c>
      <c r="C3540" s="26" t="s">
        <v>55</v>
      </c>
      <c r="D3540" s="98">
        <v>610.65</v>
      </c>
    </row>
    <row r="3541" spans="1:4" ht="25.5">
      <c r="A3541" s="26">
        <v>5033</v>
      </c>
      <c r="B3541" s="31" t="s">
        <v>3537</v>
      </c>
      <c r="C3541" s="26" t="s">
        <v>55</v>
      </c>
      <c r="D3541" s="98">
        <v>801.75</v>
      </c>
    </row>
    <row r="3542" spans="1:4" ht="25.5">
      <c r="A3542" s="26">
        <v>41197</v>
      </c>
      <c r="B3542" s="31" t="s">
        <v>3538</v>
      </c>
      <c r="C3542" s="26" t="s">
        <v>55</v>
      </c>
      <c r="D3542" s="98">
        <v>1190.8900000000001</v>
      </c>
    </row>
    <row r="3543" spans="1:4">
      <c r="A3543" s="26">
        <v>12388</v>
      </c>
      <c r="B3543" s="31" t="s">
        <v>3539</v>
      </c>
      <c r="C3543" s="26" t="s">
        <v>55</v>
      </c>
      <c r="D3543" s="98">
        <v>245.27</v>
      </c>
    </row>
    <row r="3544" spans="1:4" ht="25.5">
      <c r="A3544" s="26">
        <v>2731</v>
      </c>
      <c r="B3544" s="31" t="s">
        <v>3540</v>
      </c>
      <c r="C3544" s="26" t="s">
        <v>56</v>
      </c>
      <c r="D3544" s="97">
        <v>92.16</v>
      </c>
    </row>
    <row r="3545" spans="1:4" ht="25.5">
      <c r="A3545" s="26">
        <v>41457</v>
      </c>
      <c r="B3545" s="31" t="s">
        <v>3541</v>
      </c>
      <c r="C3545" s="26" t="s">
        <v>55</v>
      </c>
      <c r="D3545" s="98">
        <v>1232.17</v>
      </c>
    </row>
    <row r="3546" spans="1:4" ht="25.5">
      <c r="A3546" s="26">
        <v>41458</v>
      </c>
      <c r="B3546" s="31" t="s">
        <v>3542</v>
      </c>
      <c r="C3546" s="26" t="s">
        <v>55</v>
      </c>
      <c r="D3546" s="98">
        <v>1720.17</v>
      </c>
    </row>
    <row r="3547" spans="1:4" ht="25.5">
      <c r="A3547" s="26">
        <v>41459</v>
      </c>
      <c r="B3547" s="31" t="s">
        <v>3543</v>
      </c>
      <c r="C3547" s="26" t="s">
        <v>55</v>
      </c>
      <c r="D3547" s="98">
        <v>2399.5100000000002</v>
      </c>
    </row>
    <row r="3548" spans="1:4" ht="25.5">
      <c r="A3548" s="26">
        <v>41461</v>
      </c>
      <c r="B3548" s="31" t="s">
        <v>3544</v>
      </c>
      <c r="C3548" s="26" t="s">
        <v>55</v>
      </c>
      <c r="D3548" s="98">
        <v>3271.6</v>
      </c>
    </row>
    <row r="3549" spans="1:4">
      <c r="A3549" s="26">
        <v>44537</v>
      </c>
      <c r="B3549" s="31" t="s">
        <v>3545</v>
      </c>
      <c r="C3549" s="26" t="s">
        <v>65</v>
      </c>
      <c r="D3549" s="98">
        <v>313.63</v>
      </c>
    </row>
    <row r="3550" spans="1:4" ht="25.5">
      <c r="A3550" s="26">
        <v>11844</v>
      </c>
      <c r="B3550" s="31" t="s">
        <v>3546</v>
      </c>
      <c r="C3550" s="26" t="s">
        <v>56</v>
      </c>
      <c r="D3550" s="98">
        <v>50.81</v>
      </c>
    </row>
    <row r="3551" spans="1:4" ht="25.5">
      <c r="A3551" s="26">
        <v>4465</v>
      </c>
      <c r="B3551" s="31" t="s">
        <v>3547</v>
      </c>
      <c r="C3551" s="26" t="s">
        <v>56</v>
      </c>
      <c r="D3551" s="98">
        <v>42.23</v>
      </c>
    </row>
    <row r="3552" spans="1:4" ht="25.5">
      <c r="A3552" s="26">
        <v>35273</v>
      </c>
      <c r="B3552" s="31" t="s">
        <v>3548</v>
      </c>
      <c r="C3552" s="26" t="s">
        <v>56</v>
      </c>
      <c r="D3552" s="98">
        <v>50.64</v>
      </c>
    </row>
    <row r="3553" spans="1:4" ht="25.5">
      <c r="A3553" s="26">
        <v>4470</v>
      </c>
      <c r="B3553" s="31" t="s">
        <v>3549</v>
      </c>
      <c r="C3553" s="26" t="s">
        <v>56</v>
      </c>
      <c r="D3553" s="98">
        <v>116.88</v>
      </c>
    </row>
    <row r="3554" spans="1:4" ht="25.5">
      <c r="A3554" s="26">
        <v>20204</v>
      </c>
      <c r="B3554" s="31" t="s">
        <v>3550</v>
      </c>
      <c r="C3554" s="26" t="s">
        <v>56</v>
      </c>
      <c r="D3554" s="98">
        <v>77.92</v>
      </c>
    </row>
    <row r="3555" spans="1:4" ht="25.5">
      <c r="A3555" s="26">
        <v>20208</v>
      </c>
      <c r="B3555" s="31" t="s">
        <v>3551</v>
      </c>
      <c r="C3555" s="26" t="s">
        <v>56</v>
      </c>
      <c r="D3555" s="98">
        <v>105.19</v>
      </c>
    </row>
    <row r="3556" spans="1:4" ht="25.5">
      <c r="A3556" s="26">
        <v>4437</v>
      </c>
      <c r="B3556" s="31" t="s">
        <v>3552</v>
      </c>
      <c r="C3556" s="26" t="s">
        <v>56</v>
      </c>
      <c r="D3556" s="98">
        <v>87.66</v>
      </c>
    </row>
    <row r="3557" spans="1:4" ht="25.5">
      <c r="A3557" s="26">
        <v>14580</v>
      </c>
      <c r="B3557" s="31" t="s">
        <v>3553</v>
      </c>
      <c r="C3557" s="26" t="s">
        <v>56</v>
      </c>
      <c r="D3557" s="98">
        <v>87.66</v>
      </c>
    </row>
    <row r="3558" spans="1:4">
      <c r="A3558" s="26">
        <v>40304</v>
      </c>
      <c r="B3558" s="31" t="s">
        <v>3554</v>
      </c>
      <c r="C3558" s="26" t="s">
        <v>57</v>
      </c>
      <c r="D3558" s="98">
        <v>24.71</v>
      </c>
    </row>
    <row r="3559" spans="1:4">
      <c r="A3559" s="26">
        <v>5065</v>
      </c>
      <c r="B3559" s="31" t="s">
        <v>3555</v>
      </c>
      <c r="C3559" s="26" t="s">
        <v>57</v>
      </c>
      <c r="D3559" s="98">
        <v>38.08</v>
      </c>
    </row>
    <row r="3560" spans="1:4">
      <c r="A3560" s="26">
        <v>5072</v>
      </c>
      <c r="B3560" s="31" t="s">
        <v>3556</v>
      </c>
      <c r="C3560" s="26" t="s">
        <v>57</v>
      </c>
      <c r="D3560" s="98">
        <v>35.22</v>
      </c>
    </row>
    <row r="3561" spans="1:4">
      <c r="A3561" s="26">
        <v>5066</v>
      </c>
      <c r="B3561" s="31" t="s">
        <v>3557</v>
      </c>
      <c r="C3561" s="26" t="s">
        <v>57</v>
      </c>
      <c r="D3561" s="98">
        <v>26.38</v>
      </c>
    </row>
    <row r="3562" spans="1:4">
      <c r="A3562" s="26">
        <v>5063</v>
      </c>
      <c r="B3562" s="31" t="s">
        <v>3558</v>
      </c>
      <c r="C3562" s="26" t="s">
        <v>57</v>
      </c>
      <c r="D3562" s="98">
        <v>23.89</v>
      </c>
    </row>
    <row r="3563" spans="1:4">
      <c r="A3563" s="26">
        <v>20247</v>
      </c>
      <c r="B3563" s="31" t="s">
        <v>3559</v>
      </c>
      <c r="C3563" s="26" t="s">
        <v>57</v>
      </c>
      <c r="D3563" s="98">
        <v>22.17</v>
      </c>
    </row>
    <row r="3564" spans="1:4">
      <c r="A3564" s="26">
        <v>5074</v>
      </c>
      <c r="B3564" s="31" t="s">
        <v>3560</v>
      </c>
      <c r="C3564" s="26" t="s">
        <v>57</v>
      </c>
      <c r="D3564" s="97">
        <v>22.43</v>
      </c>
    </row>
    <row r="3565" spans="1:4">
      <c r="A3565" s="26">
        <v>5067</v>
      </c>
      <c r="B3565" s="31" t="s">
        <v>3561</v>
      </c>
      <c r="C3565" s="26" t="s">
        <v>57</v>
      </c>
      <c r="D3565" s="98">
        <v>21.34</v>
      </c>
    </row>
    <row r="3566" spans="1:4">
      <c r="A3566" s="26">
        <v>5078</v>
      </c>
      <c r="B3566" s="31" t="s">
        <v>3562</v>
      </c>
      <c r="C3566" s="26" t="s">
        <v>57</v>
      </c>
      <c r="D3566" s="98">
        <v>21.09</v>
      </c>
    </row>
    <row r="3567" spans="1:4">
      <c r="A3567" s="26">
        <v>5068</v>
      </c>
      <c r="B3567" s="31" t="s">
        <v>3563</v>
      </c>
      <c r="C3567" s="26" t="s">
        <v>57</v>
      </c>
      <c r="D3567" s="97">
        <v>20.02</v>
      </c>
    </row>
    <row r="3568" spans="1:4">
      <c r="A3568" s="26">
        <v>5073</v>
      </c>
      <c r="B3568" s="31" t="s">
        <v>3564</v>
      </c>
      <c r="C3568" s="26" t="s">
        <v>57</v>
      </c>
      <c r="D3568" s="97">
        <v>20.399999999999999</v>
      </c>
    </row>
    <row r="3569" spans="1:4">
      <c r="A3569" s="26">
        <v>5069</v>
      </c>
      <c r="B3569" s="31" t="s">
        <v>3565</v>
      </c>
      <c r="C3569" s="26" t="s">
        <v>57</v>
      </c>
      <c r="D3569" s="98">
        <v>20.399999999999999</v>
      </c>
    </row>
    <row r="3570" spans="1:4">
      <c r="A3570" s="26">
        <v>5070</v>
      </c>
      <c r="B3570" s="31" t="s">
        <v>3566</v>
      </c>
      <c r="C3570" s="26" t="s">
        <v>57</v>
      </c>
      <c r="D3570" s="98">
        <v>20.63</v>
      </c>
    </row>
    <row r="3571" spans="1:4">
      <c r="A3571" s="26">
        <v>5071</v>
      </c>
      <c r="B3571" s="31" t="s">
        <v>3567</v>
      </c>
      <c r="C3571" s="26" t="s">
        <v>57</v>
      </c>
      <c r="D3571" s="97">
        <v>20.02</v>
      </c>
    </row>
    <row r="3572" spans="1:4">
      <c r="A3572" s="26">
        <v>5061</v>
      </c>
      <c r="B3572" s="31" t="s">
        <v>3568</v>
      </c>
      <c r="C3572" s="26" t="s">
        <v>57</v>
      </c>
      <c r="D3572" s="98">
        <v>19.68</v>
      </c>
    </row>
    <row r="3573" spans="1:4">
      <c r="A3573" s="26">
        <v>5075</v>
      </c>
      <c r="B3573" s="31" t="s">
        <v>3569</v>
      </c>
      <c r="C3573" s="26" t="s">
        <v>57</v>
      </c>
      <c r="D3573" s="97">
        <v>20.02</v>
      </c>
    </row>
    <row r="3574" spans="1:4">
      <c r="A3574" s="26">
        <v>39027</v>
      </c>
      <c r="B3574" s="31" t="s">
        <v>3570</v>
      </c>
      <c r="C3574" s="26" t="s">
        <v>57</v>
      </c>
      <c r="D3574" s="98">
        <v>20</v>
      </c>
    </row>
    <row r="3575" spans="1:4">
      <c r="A3575" s="26">
        <v>5062</v>
      </c>
      <c r="B3575" s="31" t="s">
        <v>3571</v>
      </c>
      <c r="C3575" s="26" t="s">
        <v>57</v>
      </c>
      <c r="D3575" s="98">
        <v>20.28</v>
      </c>
    </row>
    <row r="3576" spans="1:4">
      <c r="A3576" s="26">
        <v>40568</v>
      </c>
      <c r="B3576" s="31" t="s">
        <v>3572</v>
      </c>
      <c r="C3576" s="26" t="s">
        <v>57</v>
      </c>
      <c r="D3576" s="98">
        <v>20.170000000000002</v>
      </c>
    </row>
    <row r="3577" spans="1:4">
      <c r="A3577" s="26">
        <v>39026</v>
      </c>
      <c r="B3577" s="31" t="s">
        <v>3573</v>
      </c>
      <c r="C3577" s="26" t="s">
        <v>57</v>
      </c>
      <c r="D3577" s="98">
        <v>22.51</v>
      </c>
    </row>
    <row r="3578" spans="1:4" ht="38.25">
      <c r="A3578" s="26">
        <v>42431</v>
      </c>
      <c r="B3578" s="31" t="s">
        <v>3574</v>
      </c>
      <c r="C3578" s="26" t="s">
        <v>55</v>
      </c>
      <c r="D3578" s="97">
        <v>3957.85</v>
      </c>
    </row>
    <row r="3579" spans="1:4">
      <c r="A3579" s="26">
        <v>44074</v>
      </c>
      <c r="B3579" s="31" t="s">
        <v>3575</v>
      </c>
      <c r="C3579" s="26" t="s">
        <v>58</v>
      </c>
      <c r="D3579" s="98">
        <v>500.97</v>
      </c>
    </row>
    <row r="3580" spans="1:4">
      <c r="A3580" s="26">
        <v>44072</v>
      </c>
      <c r="B3580" s="31" t="s">
        <v>3576</v>
      </c>
      <c r="C3580" s="26" t="s">
        <v>58</v>
      </c>
      <c r="D3580" s="98">
        <v>124.84</v>
      </c>
    </row>
    <row r="3581" spans="1:4" ht="25.5">
      <c r="A3581" s="26">
        <v>511</v>
      </c>
      <c r="B3581" s="31" t="s">
        <v>3577</v>
      </c>
      <c r="C3581" s="26" t="s">
        <v>58</v>
      </c>
      <c r="D3581" s="98">
        <v>22.81</v>
      </c>
    </row>
    <row r="3582" spans="1:4" ht="25.5">
      <c r="A3582" s="26">
        <v>37540</v>
      </c>
      <c r="B3582" s="31" t="s">
        <v>3578</v>
      </c>
      <c r="C3582" s="26" t="s">
        <v>55</v>
      </c>
      <c r="D3582" s="98">
        <v>74662.149999999994</v>
      </c>
    </row>
    <row r="3583" spans="1:4" ht="25.5">
      <c r="A3583" s="26">
        <v>37548</v>
      </c>
      <c r="B3583" s="31" t="s">
        <v>3579</v>
      </c>
      <c r="C3583" s="26" t="s">
        <v>55</v>
      </c>
      <c r="D3583" s="98">
        <v>98964.3</v>
      </c>
    </row>
    <row r="3584" spans="1:4" ht="25.5">
      <c r="A3584" s="26">
        <v>39828</v>
      </c>
      <c r="B3584" s="31" t="s">
        <v>3580</v>
      </c>
      <c r="C3584" s="26" t="s">
        <v>55</v>
      </c>
      <c r="D3584" s="98">
        <v>593.69000000000005</v>
      </c>
    </row>
    <row r="3585" spans="1:4">
      <c r="A3585" s="26">
        <v>38392</v>
      </c>
      <c r="B3585" s="31" t="s">
        <v>3581</v>
      </c>
      <c r="C3585" s="26" t="s">
        <v>55</v>
      </c>
      <c r="D3585" s="98">
        <v>64.23</v>
      </c>
    </row>
    <row r="3586" spans="1:4">
      <c r="A3586" s="26">
        <v>11735</v>
      </c>
      <c r="B3586" s="31" t="s">
        <v>3582</v>
      </c>
      <c r="C3586" s="26" t="s">
        <v>55</v>
      </c>
      <c r="D3586" s="98">
        <v>9.7899999999999991</v>
      </c>
    </row>
    <row r="3587" spans="1:4">
      <c r="A3587" s="26">
        <v>11737</v>
      </c>
      <c r="B3587" s="31" t="s">
        <v>3583</v>
      </c>
      <c r="C3587" s="26" t="s">
        <v>55</v>
      </c>
      <c r="D3587" s="98">
        <v>13.88</v>
      </c>
    </row>
    <row r="3588" spans="1:4">
      <c r="A3588" s="26">
        <v>11738</v>
      </c>
      <c r="B3588" s="31" t="s">
        <v>3584</v>
      </c>
      <c r="C3588" s="26" t="s">
        <v>55</v>
      </c>
      <c r="D3588" s="98">
        <v>17.5</v>
      </c>
    </row>
    <row r="3589" spans="1:4">
      <c r="A3589" s="26">
        <v>36143</v>
      </c>
      <c r="B3589" s="31" t="s">
        <v>3585</v>
      </c>
      <c r="C3589" s="26" t="s">
        <v>55</v>
      </c>
      <c r="D3589" s="98">
        <v>31.93</v>
      </c>
    </row>
    <row r="3590" spans="1:4">
      <c r="A3590" s="26">
        <v>36142</v>
      </c>
      <c r="B3590" s="31" t="s">
        <v>3586</v>
      </c>
      <c r="C3590" s="26" t="s">
        <v>55</v>
      </c>
      <c r="D3590" s="97">
        <v>2.33</v>
      </c>
    </row>
    <row r="3591" spans="1:4">
      <c r="A3591" s="26">
        <v>36146</v>
      </c>
      <c r="B3591" s="31" t="s">
        <v>3587</v>
      </c>
      <c r="C3591" s="26" t="s">
        <v>55</v>
      </c>
      <c r="D3591" s="98">
        <v>264.86</v>
      </c>
    </row>
    <row r="3592" spans="1:4" ht="25.5">
      <c r="A3592" s="26">
        <v>39015</v>
      </c>
      <c r="B3592" s="31" t="s">
        <v>3588</v>
      </c>
      <c r="C3592" s="26" t="s">
        <v>55</v>
      </c>
      <c r="D3592" s="97">
        <v>0.97</v>
      </c>
    </row>
    <row r="3593" spans="1:4">
      <c r="A3593" s="26">
        <v>38377</v>
      </c>
      <c r="B3593" s="31" t="s">
        <v>3589</v>
      </c>
      <c r="C3593" s="26" t="s">
        <v>55</v>
      </c>
      <c r="D3593" s="97">
        <v>43.62</v>
      </c>
    </row>
    <row r="3594" spans="1:4">
      <c r="A3594" s="26">
        <v>38376</v>
      </c>
      <c r="B3594" s="31" t="s">
        <v>3590</v>
      </c>
      <c r="C3594" s="26" t="s">
        <v>55</v>
      </c>
      <c r="D3594" s="98">
        <v>49.74</v>
      </c>
    </row>
    <row r="3595" spans="1:4">
      <c r="A3595" s="26">
        <v>38116</v>
      </c>
      <c r="B3595" s="31" t="s">
        <v>3591</v>
      </c>
      <c r="C3595" s="26" t="s">
        <v>55</v>
      </c>
      <c r="D3595" s="97">
        <v>6.65</v>
      </c>
    </row>
    <row r="3596" spans="1:4" ht="25.5">
      <c r="A3596" s="26">
        <v>38066</v>
      </c>
      <c r="B3596" s="31" t="s">
        <v>3592</v>
      </c>
      <c r="C3596" s="26" t="s">
        <v>55</v>
      </c>
      <c r="D3596" s="97">
        <v>10.98</v>
      </c>
    </row>
    <row r="3597" spans="1:4">
      <c r="A3597" s="26">
        <v>38117</v>
      </c>
      <c r="B3597" s="31" t="s">
        <v>3593</v>
      </c>
      <c r="C3597" s="26" t="s">
        <v>55</v>
      </c>
      <c r="D3597" s="98">
        <v>11.33</v>
      </c>
    </row>
    <row r="3598" spans="1:4" ht="25.5">
      <c r="A3598" s="26">
        <v>38067</v>
      </c>
      <c r="B3598" s="31" t="s">
        <v>3594</v>
      </c>
      <c r="C3598" s="26" t="s">
        <v>55</v>
      </c>
      <c r="D3598" s="98">
        <v>15.46</v>
      </c>
    </row>
    <row r="3599" spans="1:4" ht="25.5">
      <c r="A3599" s="26">
        <v>11522</v>
      </c>
      <c r="B3599" s="31" t="s">
        <v>3595</v>
      </c>
      <c r="C3599" s="26" t="s">
        <v>55</v>
      </c>
      <c r="D3599" s="98">
        <v>12.1</v>
      </c>
    </row>
    <row r="3600" spans="1:4" ht="25.5">
      <c r="A3600" s="26">
        <v>43600</v>
      </c>
      <c r="B3600" s="31" t="s">
        <v>3596</v>
      </c>
      <c r="C3600" s="26" t="s">
        <v>55</v>
      </c>
      <c r="D3600" s="98">
        <v>48.51</v>
      </c>
    </row>
    <row r="3601" spans="1:4" ht="25.5">
      <c r="A3601" s="26">
        <v>5080</v>
      </c>
      <c r="B3601" s="31" t="s">
        <v>3597</v>
      </c>
      <c r="C3601" s="26" t="s">
        <v>55</v>
      </c>
      <c r="D3601" s="97">
        <v>18.91</v>
      </c>
    </row>
    <row r="3602" spans="1:4" ht="25.5">
      <c r="A3602" s="26">
        <v>38168</v>
      </c>
      <c r="B3602" s="31" t="s">
        <v>3598</v>
      </c>
      <c r="C3602" s="26" t="s">
        <v>55</v>
      </c>
      <c r="D3602" s="97">
        <v>132.06</v>
      </c>
    </row>
    <row r="3603" spans="1:4" ht="25.5">
      <c r="A3603" s="26">
        <v>43601</v>
      </c>
      <c r="B3603" s="31" t="s">
        <v>3599</v>
      </c>
      <c r="C3603" s="26" t="s">
        <v>55</v>
      </c>
      <c r="D3603" s="97">
        <v>66.03</v>
      </c>
    </row>
    <row r="3604" spans="1:4" ht="25.5">
      <c r="A3604" s="26">
        <v>13393</v>
      </c>
      <c r="B3604" s="31" t="s">
        <v>3600</v>
      </c>
      <c r="C3604" s="26" t="s">
        <v>55</v>
      </c>
      <c r="D3604" s="97">
        <v>302.14</v>
      </c>
    </row>
    <row r="3605" spans="1:4" ht="25.5">
      <c r="A3605" s="26">
        <v>13395</v>
      </c>
      <c r="B3605" s="31" t="s">
        <v>3601</v>
      </c>
      <c r="C3605" s="26" t="s">
        <v>55</v>
      </c>
      <c r="D3605" s="97">
        <v>423.42</v>
      </c>
    </row>
    <row r="3606" spans="1:4" ht="25.5">
      <c r="A3606" s="26">
        <v>12039</v>
      </c>
      <c r="B3606" s="31" t="s">
        <v>3602</v>
      </c>
      <c r="C3606" s="26" t="s">
        <v>55</v>
      </c>
      <c r="D3606" s="97">
        <v>444.97</v>
      </c>
    </row>
    <row r="3607" spans="1:4" ht="25.5">
      <c r="A3607" s="26">
        <v>13396</v>
      </c>
      <c r="B3607" s="31" t="s">
        <v>3603</v>
      </c>
      <c r="C3607" s="26" t="s">
        <v>55</v>
      </c>
      <c r="D3607" s="97">
        <v>624.94000000000005</v>
      </c>
    </row>
    <row r="3608" spans="1:4" ht="25.5">
      <c r="A3608" s="26">
        <v>12041</v>
      </c>
      <c r="B3608" s="31" t="s">
        <v>3604</v>
      </c>
      <c r="C3608" s="26" t="s">
        <v>55</v>
      </c>
      <c r="D3608" s="97">
        <v>510.3</v>
      </c>
    </row>
    <row r="3609" spans="1:4" ht="25.5">
      <c r="A3609" s="26">
        <v>12043</v>
      </c>
      <c r="B3609" s="31" t="s">
        <v>3605</v>
      </c>
      <c r="C3609" s="26" t="s">
        <v>55</v>
      </c>
      <c r="D3609" s="97">
        <v>1077.42</v>
      </c>
    </row>
    <row r="3610" spans="1:4" ht="25.5">
      <c r="A3610" s="26">
        <v>39762</v>
      </c>
      <c r="B3610" s="31" t="s">
        <v>3606</v>
      </c>
      <c r="C3610" s="26" t="s">
        <v>55</v>
      </c>
      <c r="D3610" s="97">
        <v>512.88</v>
      </c>
    </row>
    <row r="3611" spans="1:4" ht="25.5">
      <c r="A3611" s="26">
        <v>12042</v>
      </c>
      <c r="B3611" s="31" t="s">
        <v>3607</v>
      </c>
      <c r="C3611" s="26" t="s">
        <v>55</v>
      </c>
      <c r="D3611" s="97">
        <v>748.79</v>
      </c>
    </row>
    <row r="3612" spans="1:4" ht="25.5">
      <c r="A3612" s="26">
        <v>39763</v>
      </c>
      <c r="B3612" s="31" t="s">
        <v>3608</v>
      </c>
      <c r="C3612" s="26" t="s">
        <v>55</v>
      </c>
      <c r="D3612" s="97">
        <v>876.36</v>
      </c>
    </row>
    <row r="3613" spans="1:4" ht="25.5">
      <c r="A3613" s="26">
        <v>39760</v>
      </c>
      <c r="B3613" s="31" t="s">
        <v>3609</v>
      </c>
      <c r="C3613" s="26" t="s">
        <v>55</v>
      </c>
      <c r="D3613" s="97">
        <v>873.48</v>
      </c>
    </row>
    <row r="3614" spans="1:4" ht="25.5">
      <c r="A3614" s="26">
        <v>39756</v>
      </c>
      <c r="B3614" s="31" t="s">
        <v>3610</v>
      </c>
      <c r="C3614" s="26" t="s">
        <v>55</v>
      </c>
      <c r="D3614" s="97">
        <v>313.63</v>
      </c>
    </row>
    <row r="3615" spans="1:4" ht="25.5">
      <c r="A3615" s="26">
        <v>12038</v>
      </c>
      <c r="B3615" s="31" t="s">
        <v>3611</v>
      </c>
      <c r="C3615" s="26" t="s">
        <v>55</v>
      </c>
      <c r="D3615" s="97">
        <v>391.89</v>
      </c>
    </row>
    <row r="3616" spans="1:4" ht="25.5">
      <c r="A3616" s="26">
        <v>39757</v>
      </c>
      <c r="B3616" s="31" t="s">
        <v>3612</v>
      </c>
      <c r="C3616" s="26" t="s">
        <v>55</v>
      </c>
      <c r="D3616" s="97">
        <v>362.38</v>
      </c>
    </row>
    <row r="3617" spans="1:4" ht="25.5">
      <c r="A3617" s="26">
        <v>39758</v>
      </c>
      <c r="B3617" s="31" t="s">
        <v>3613</v>
      </c>
      <c r="C3617" s="26" t="s">
        <v>55</v>
      </c>
      <c r="D3617" s="97">
        <v>528.11</v>
      </c>
    </row>
    <row r="3618" spans="1:4" ht="25.5">
      <c r="A3618" s="26">
        <v>39759</v>
      </c>
      <c r="B3618" s="31" t="s">
        <v>3614</v>
      </c>
      <c r="C3618" s="26" t="s">
        <v>55</v>
      </c>
      <c r="D3618" s="97">
        <v>652.22</v>
      </c>
    </row>
    <row r="3619" spans="1:4" ht="25.5">
      <c r="A3619" s="26">
        <v>39761</v>
      </c>
      <c r="B3619" s="31" t="s">
        <v>3615</v>
      </c>
      <c r="C3619" s="26" t="s">
        <v>55</v>
      </c>
      <c r="D3619" s="97">
        <v>783.99</v>
      </c>
    </row>
    <row r="3620" spans="1:4" ht="25.5">
      <c r="A3620" s="26">
        <v>39805</v>
      </c>
      <c r="B3620" s="31" t="s">
        <v>3616</v>
      </c>
      <c r="C3620" s="26" t="s">
        <v>55</v>
      </c>
      <c r="D3620" s="97">
        <v>128.25</v>
      </c>
    </row>
    <row r="3621" spans="1:4" ht="25.5">
      <c r="A3621" s="26">
        <v>39806</v>
      </c>
      <c r="B3621" s="31" t="s">
        <v>3617</v>
      </c>
      <c r="C3621" s="26" t="s">
        <v>55</v>
      </c>
      <c r="D3621" s="97">
        <v>237.62</v>
      </c>
    </row>
    <row r="3622" spans="1:4" ht="25.5">
      <c r="A3622" s="26">
        <v>39807</v>
      </c>
      <c r="B3622" s="31" t="s">
        <v>3618</v>
      </c>
      <c r="C3622" s="26" t="s">
        <v>55</v>
      </c>
      <c r="D3622" s="97">
        <v>514.98</v>
      </c>
    </row>
    <row r="3623" spans="1:4" ht="25.5">
      <c r="A3623" s="26">
        <v>43100</v>
      </c>
      <c r="B3623" s="31" t="s">
        <v>3619</v>
      </c>
      <c r="C3623" s="26" t="s">
        <v>55</v>
      </c>
      <c r="D3623" s="97">
        <v>402.61</v>
      </c>
    </row>
    <row r="3624" spans="1:4" ht="25.5">
      <c r="A3624" s="26">
        <v>39804</v>
      </c>
      <c r="B3624" s="31" t="s">
        <v>3620</v>
      </c>
      <c r="C3624" s="26" t="s">
        <v>55</v>
      </c>
      <c r="D3624" s="97">
        <v>75.31</v>
      </c>
    </row>
    <row r="3625" spans="1:4" ht="25.5">
      <c r="A3625" s="26">
        <v>39796</v>
      </c>
      <c r="B3625" s="31" t="s">
        <v>3621</v>
      </c>
      <c r="C3625" s="26" t="s">
        <v>55</v>
      </c>
      <c r="D3625" s="97">
        <v>78</v>
      </c>
    </row>
    <row r="3626" spans="1:4" ht="25.5">
      <c r="A3626" s="26">
        <v>39797</v>
      </c>
      <c r="B3626" s="31" t="s">
        <v>3622</v>
      </c>
      <c r="C3626" s="26" t="s">
        <v>55</v>
      </c>
      <c r="D3626" s="97">
        <v>122.45</v>
      </c>
    </row>
    <row r="3627" spans="1:4" ht="25.5">
      <c r="A3627" s="26">
        <v>39798</v>
      </c>
      <c r="B3627" s="31" t="s">
        <v>3623</v>
      </c>
      <c r="C3627" s="26" t="s">
        <v>55</v>
      </c>
      <c r="D3627" s="97">
        <v>210.04</v>
      </c>
    </row>
    <row r="3628" spans="1:4" ht="25.5">
      <c r="A3628" s="26">
        <v>39794</v>
      </c>
      <c r="B3628" s="31" t="s">
        <v>3624</v>
      </c>
      <c r="C3628" s="26" t="s">
        <v>55</v>
      </c>
      <c r="D3628" s="97">
        <v>33.11</v>
      </c>
    </row>
    <row r="3629" spans="1:4" ht="25.5">
      <c r="A3629" s="26">
        <v>39795</v>
      </c>
      <c r="B3629" s="31" t="s">
        <v>3625</v>
      </c>
      <c r="C3629" s="26" t="s">
        <v>55</v>
      </c>
      <c r="D3629" s="97">
        <v>52.31</v>
      </c>
    </row>
    <row r="3630" spans="1:4" ht="25.5">
      <c r="A3630" s="26">
        <v>39799</v>
      </c>
      <c r="B3630" s="31" t="s">
        <v>3626</v>
      </c>
      <c r="C3630" s="26" t="s">
        <v>55</v>
      </c>
      <c r="D3630" s="98">
        <v>38.590000000000003</v>
      </c>
    </row>
    <row r="3631" spans="1:4" ht="25.5">
      <c r="A3631" s="26">
        <v>39801</v>
      </c>
      <c r="B3631" s="31" t="s">
        <v>3627</v>
      </c>
      <c r="C3631" s="26" t="s">
        <v>55</v>
      </c>
      <c r="D3631" s="97">
        <v>110.46</v>
      </c>
    </row>
    <row r="3632" spans="1:4" ht="25.5">
      <c r="A3632" s="26">
        <v>39802</v>
      </c>
      <c r="B3632" s="31" t="s">
        <v>3628</v>
      </c>
      <c r="C3632" s="26" t="s">
        <v>55</v>
      </c>
      <c r="D3632" s="97">
        <v>161.91</v>
      </c>
    </row>
    <row r="3633" spans="1:4" ht="25.5">
      <c r="A3633" s="26">
        <v>39803</v>
      </c>
      <c r="B3633" s="31" t="s">
        <v>3629</v>
      </c>
      <c r="C3633" s="26" t="s">
        <v>55</v>
      </c>
      <c r="D3633" s="97">
        <v>225.87</v>
      </c>
    </row>
    <row r="3634" spans="1:4" ht="25.5">
      <c r="A3634" s="26">
        <v>39800</v>
      </c>
      <c r="B3634" s="31" t="s">
        <v>3630</v>
      </c>
      <c r="C3634" s="26" t="s">
        <v>55</v>
      </c>
      <c r="D3634" s="98">
        <v>65.739999999999995</v>
      </c>
    </row>
    <row r="3635" spans="1:4">
      <c r="A3635" s="26">
        <v>43837</v>
      </c>
      <c r="B3635" s="31" t="s">
        <v>3631</v>
      </c>
      <c r="C3635" s="26" t="s">
        <v>55</v>
      </c>
      <c r="D3635" s="98">
        <v>2003.08</v>
      </c>
    </row>
    <row r="3636" spans="1:4">
      <c r="A3636" s="26">
        <v>43836</v>
      </c>
      <c r="B3636" s="31" t="s">
        <v>3632</v>
      </c>
      <c r="C3636" s="26" t="s">
        <v>55</v>
      </c>
      <c r="D3636" s="97">
        <v>4075.91</v>
      </c>
    </row>
    <row r="3637" spans="1:4">
      <c r="A3637" s="26">
        <v>21059</v>
      </c>
      <c r="B3637" s="31" t="s">
        <v>3633</v>
      </c>
      <c r="C3637" s="26" t="s">
        <v>55</v>
      </c>
      <c r="D3637" s="97">
        <v>64.72</v>
      </c>
    </row>
    <row r="3638" spans="1:4">
      <c r="A3638" s="26">
        <v>11234</v>
      </c>
      <c r="B3638" s="31" t="s">
        <v>3634</v>
      </c>
      <c r="C3638" s="26" t="s">
        <v>55</v>
      </c>
      <c r="D3638" s="97">
        <v>97.55</v>
      </c>
    </row>
    <row r="3639" spans="1:4">
      <c r="A3639" s="26">
        <v>21060</v>
      </c>
      <c r="B3639" s="31" t="s">
        <v>3635</v>
      </c>
      <c r="C3639" s="26" t="s">
        <v>55</v>
      </c>
      <c r="D3639" s="97">
        <v>120.06</v>
      </c>
    </row>
    <row r="3640" spans="1:4">
      <c r="A3640" s="26">
        <v>21061</v>
      </c>
      <c r="B3640" s="31" t="s">
        <v>3636</v>
      </c>
      <c r="C3640" s="26" t="s">
        <v>55</v>
      </c>
      <c r="D3640" s="97">
        <v>150.07</v>
      </c>
    </row>
    <row r="3641" spans="1:4">
      <c r="A3641" s="26">
        <v>21062</v>
      </c>
      <c r="B3641" s="31" t="s">
        <v>3637</v>
      </c>
      <c r="C3641" s="26" t="s">
        <v>55</v>
      </c>
      <c r="D3641" s="97">
        <v>236.37</v>
      </c>
    </row>
    <row r="3642" spans="1:4">
      <c r="A3642" s="26">
        <v>11708</v>
      </c>
      <c r="B3642" s="31" t="s">
        <v>3638</v>
      </c>
      <c r="C3642" s="26" t="s">
        <v>55</v>
      </c>
      <c r="D3642" s="97">
        <v>25.79</v>
      </c>
    </row>
    <row r="3643" spans="1:4">
      <c r="A3643" s="26">
        <v>11709</v>
      </c>
      <c r="B3643" s="31" t="s">
        <v>3639</v>
      </c>
      <c r="C3643" s="26" t="s">
        <v>55</v>
      </c>
      <c r="D3643" s="97">
        <v>60.59</v>
      </c>
    </row>
    <row r="3644" spans="1:4">
      <c r="A3644" s="26">
        <v>11710</v>
      </c>
      <c r="B3644" s="31" t="s">
        <v>3640</v>
      </c>
      <c r="C3644" s="26" t="s">
        <v>55</v>
      </c>
      <c r="D3644" s="97">
        <v>139.29</v>
      </c>
    </row>
    <row r="3645" spans="1:4">
      <c r="A3645" s="26">
        <v>11707</v>
      </c>
      <c r="B3645" s="31" t="s">
        <v>3641</v>
      </c>
      <c r="C3645" s="26" t="s">
        <v>55</v>
      </c>
      <c r="D3645" s="97">
        <v>19.32</v>
      </c>
    </row>
    <row r="3646" spans="1:4" ht="25.5">
      <c r="A3646" s="26">
        <v>5102</v>
      </c>
      <c r="B3646" s="31" t="s">
        <v>3642</v>
      </c>
      <c r="C3646" s="26" t="s">
        <v>55</v>
      </c>
      <c r="D3646" s="97">
        <v>13.75</v>
      </c>
    </row>
    <row r="3647" spans="1:4">
      <c r="A3647" s="26">
        <v>11739</v>
      </c>
      <c r="B3647" s="31" t="s">
        <v>3643</v>
      </c>
      <c r="C3647" s="26" t="s">
        <v>55</v>
      </c>
      <c r="D3647" s="97">
        <v>9.8000000000000007</v>
      </c>
    </row>
    <row r="3648" spans="1:4">
      <c r="A3648" s="26">
        <v>11711</v>
      </c>
      <c r="B3648" s="31" t="s">
        <v>3644</v>
      </c>
      <c r="C3648" s="26" t="s">
        <v>55</v>
      </c>
      <c r="D3648" s="97">
        <v>11.46</v>
      </c>
    </row>
    <row r="3649" spans="1:4">
      <c r="A3649" s="26">
        <v>11741</v>
      </c>
      <c r="B3649" s="31" t="s">
        <v>3645</v>
      </c>
      <c r="C3649" s="26" t="s">
        <v>55</v>
      </c>
      <c r="D3649" s="97">
        <v>12.48</v>
      </c>
    </row>
    <row r="3650" spans="1:4" ht="25.5">
      <c r="A3650" s="26">
        <v>11745</v>
      </c>
      <c r="B3650" s="31" t="s">
        <v>3646</v>
      </c>
      <c r="C3650" s="26" t="s">
        <v>55</v>
      </c>
      <c r="D3650" s="97">
        <v>16.440000000000001</v>
      </c>
    </row>
    <row r="3651" spans="1:4">
      <c r="A3651" s="26">
        <v>11743</v>
      </c>
      <c r="B3651" s="31" t="s">
        <v>3647</v>
      </c>
      <c r="C3651" s="26" t="s">
        <v>55</v>
      </c>
      <c r="D3651" s="97">
        <v>10.48</v>
      </c>
    </row>
    <row r="3652" spans="1:4">
      <c r="A3652" s="26">
        <v>1088</v>
      </c>
      <c r="B3652" s="31" t="s">
        <v>3648</v>
      </c>
      <c r="C3652" s="26" t="s">
        <v>55</v>
      </c>
      <c r="D3652" s="97">
        <v>30.1</v>
      </c>
    </row>
    <row r="3653" spans="1:4">
      <c r="A3653" s="26">
        <v>1086</v>
      </c>
      <c r="B3653" s="31" t="s">
        <v>3649</v>
      </c>
      <c r="C3653" s="26" t="s">
        <v>55</v>
      </c>
      <c r="D3653" s="97">
        <v>39.520000000000003</v>
      </c>
    </row>
    <row r="3654" spans="1:4" ht="25.5">
      <c r="A3654" s="26">
        <v>39374</v>
      </c>
      <c r="B3654" s="31" t="s">
        <v>3650</v>
      </c>
      <c r="C3654" s="26" t="s">
        <v>55</v>
      </c>
      <c r="D3654" s="97">
        <v>139</v>
      </c>
    </row>
    <row r="3655" spans="1:4" ht="25.5">
      <c r="A3655" s="26">
        <v>5104</v>
      </c>
      <c r="B3655" s="31" t="s">
        <v>3651</v>
      </c>
      <c r="C3655" s="26" t="s">
        <v>57</v>
      </c>
      <c r="D3655" s="97">
        <v>60.21</v>
      </c>
    </row>
    <row r="3656" spans="1:4">
      <c r="A3656" s="26">
        <v>44530</v>
      </c>
      <c r="B3656" s="31" t="s">
        <v>3652</v>
      </c>
      <c r="C3656" s="26" t="s">
        <v>55</v>
      </c>
      <c r="D3656" s="97">
        <v>39.090000000000003</v>
      </c>
    </row>
    <row r="3657" spans="1:4">
      <c r="A3657" s="26">
        <v>2710</v>
      </c>
      <c r="B3657" s="31" t="s">
        <v>3653</v>
      </c>
      <c r="C3657" s="26" t="s">
        <v>55</v>
      </c>
      <c r="D3657" s="97">
        <v>31.22</v>
      </c>
    </row>
    <row r="3658" spans="1:4">
      <c r="A3658" s="26">
        <v>14575</v>
      </c>
      <c r="B3658" s="31" t="s">
        <v>3654</v>
      </c>
      <c r="C3658" s="26" t="s">
        <v>55</v>
      </c>
      <c r="D3658" s="97">
        <v>4738555.4800000004</v>
      </c>
    </row>
    <row r="3659" spans="1:4">
      <c r="A3659" s="26">
        <v>20043</v>
      </c>
      <c r="B3659" s="31" t="s">
        <v>3655</v>
      </c>
      <c r="C3659" s="26" t="s">
        <v>55</v>
      </c>
      <c r="D3659" s="97">
        <v>10.44</v>
      </c>
    </row>
    <row r="3660" spans="1:4">
      <c r="A3660" s="26">
        <v>20044</v>
      </c>
      <c r="B3660" s="31" t="s">
        <v>3656</v>
      </c>
      <c r="C3660" s="26" t="s">
        <v>55</v>
      </c>
      <c r="D3660" s="97">
        <v>12.1</v>
      </c>
    </row>
    <row r="3661" spans="1:4">
      <c r="A3661" s="26">
        <v>20042</v>
      </c>
      <c r="B3661" s="31" t="s">
        <v>3657</v>
      </c>
      <c r="C3661" s="26" t="s">
        <v>55</v>
      </c>
      <c r="D3661" s="97">
        <v>9.06</v>
      </c>
    </row>
    <row r="3662" spans="1:4">
      <c r="A3662" s="26">
        <v>20046</v>
      </c>
      <c r="B3662" s="31" t="s">
        <v>3658</v>
      </c>
      <c r="C3662" s="26" t="s">
        <v>55</v>
      </c>
      <c r="D3662" s="98">
        <v>21.44</v>
      </c>
    </row>
    <row r="3663" spans="1:4">
      <c r="A3663" s="26">
        <v>20047</v>
      </c>
      <c r="B3663" s="31" t="s">
        <v>3659</v>
      </c>
      <c r="C3663" s="26" t="s">
        <v>55</v>
      </c>
      <c r="D3663" s="97">
        <v>64.28</v>
      </c>
    </row>
    <row r="3664" spans="1:4">
      <c r="A3664" s="26">
        <v>20045</v>
      </c>
      <c r="B3664" s="31" t="s">
        <v>3660</v>
      </c>
      <c r="C3664" s="26" t="s">
        <v>55</v>
      </c>
      <c r="D3664" s="97">
        <v>10.84</v>
      </c>
    </row>
    <row r="3665" spans="1:4" ht="25.5">
      <c r="A3665" s="26">
        <v>20972</v>
      </c>
      <c r="B3665" s="31" t="s">
        <v>3661</v>
      </c>
      <c r="C3665" s="26" t="s">
        <v>55</v>
      </c>
      <c r="D3665" s="98">
        <v>135.71</v>
      </c>
    </row>
    <row r="3666" spans="1:4">
      <c r="A3666" s="26">
        <v>11321</v>
      </c>
      <c r="B3666" s="31" t="s">
        <v>3662</v>
      </c>
      <c r="C3666" s="26" t="s">
        <v>55</v>
      </c>
      <c r="D3666" s="98">
        <v>23.81</v>
      </c>
    </row>
    <row r="3667" spans="1:4">
      <c r="A3667" s="26">
        <v>11323</v>
      </c>
      <c r="B3667" s="31" t="s">
        <v>3663</v>
      </c>
      <c r="C3667" s="26" t="s">
        <v>55</v>
      </c>
      <c r="D3667" s="97">
        <v>27.39</v>
      </c>
    </row>
    <row r="3668" spans="1:4">
      <c r="A3668" s="26">
        <v>20327</v>
      </c>
      <c r="B3668" s="31" t="s">
        <v>3664</v>
      </c>
      <c r="C3668" s="26" t="s">
        <v>55</v>
      </c>
      <c r="D3668" s="97">
        <v>15.54</v>
      </c>
    </row>
    <row r="3669" spans="1:4">
      <c r="A3669" s="26">
        <v>6034</v>
      </c>
      <c r="B3669" s="31" t="s">
        <v>3665</v>
      </c>
      <c r="C3669" s="26" t="s">
        <v>55</v>
      </c>
      <c r="D3669" s="97">
        <v>15.36</v>
      </c>
    </row>
    <row r="3670" spans="1:4">
      <c r="A3670" s="26">
        <v>6036</v>
      </c>
      <c r="B3670" s="31" t="s">
        <v>3666</v>
      </c>
      <c r="C3670" s="26" t="s">
        <v>55</v>
      </c>
      <c r="D3670" s="97">
        <v>20.92</v>
      </c>
    </row>
    <row r="3671" spans="1:4">
      <c r="A3671" s="26">
        <v>6031</v>
      </c>
      <c r="B3671" s="31" t="s">
        <v>3667</v>
      </c>
      <c r="C3671" s="26" t="s">
        <v>55</v>
      </c>
      <c r="D3671" s="97">
        <v>24.58</v>
      </c>
    </row>
    <row r="3672" spans="1:4">
      <c r="A3672" s="26">
        <v>6029</v>
      </c>
      <c r="B3672" s="31" t="s">
        <v>3668</v>
      </c>
      <c r="C3672" s="26" t="s">
        <v>55</v>
      </c>
      <c r="D3672" s="98">
        <v>24.84</v>
      </c>
    </row>
    <row r="3673" spans="1:4">
      <c r="A3673" s="26">
        <v>6033</v>
      </c>
      <c r="B3673" s="31" t="s">
        <v>3669</v>
      </c>
      <c r="C3673" s="26" t="s">
        <v>55</v>
      </c>
      <c r="D3673" s="97">
        <v>32.74</v>
      </c>
    </row>
    <row r="3674" spans="1:4">
      <c r="A3674" s="26">
        <v>11672</v>
      </c>
      <c r="B3674" s="31" t="s">
        <v>3670</v>
      </c>
      <c r="C3674" s="26" t="s">
        <v>55</v>
      </c>
      <c r="D3674" s="97">
        <v>71.22</v>
      </c>
    </row>
    <row r="3675" spans="1:4">
      <c r="A3675" s="26">
        <v>11669</v>
      </c>
      <c r="B3675" s="31" t="s">
        <v>3671</v>
      </c>
      <c r="C3675" s="26" t="s">
        <v>55</v>
      </c>
      <c r="D3675" s="97">
        <v>67.819999999999993</v>
      </c>
    </row>
    <row r="3676" spans="1:4">
      <c r="A3676" s="26">
        <v>11670</v>
      </c>
      <c r="B3676" s="31" t="s">
        <v>3672</v>
      </c>
      <c r="C3676" s="26" t="s">
        <v>55</v>
      </c>
      <c r="D3676" s="97">
        <v>25.98</v>
      </c>
    </row>
    <row r="3677" spans="1:4">
      <c r="A3677" s="26">
        <v>20055</v>
      </c>
      <c r="B3677" s="31" t="s">
        <v>3673</v>
      </c>
      <c r="C3677" s="26" t="s">
        <v>55</v>
      </c>
      <c r="D3677" s="97">
        <v>50.79</v>
      </c>
    </row>
    <row r="3678" spans="1:4">
      <c r="A3678" s="26">
        <v>11671</v>
      </c>
      <c r="B3678" s="31" t="s">
        <v>3674</v>
      </c>
      <c r="C3678" s="26" t="s">
        <v>55</v>
      </c>
      <c r="D3678" s="97">
        <v>109</v>
      </c>
    </row>
    <row r="3679" spans="1:4">
      <c r="A3679" s="26">
        <v>6032</v>
      </c>
      <c r="B3679" s="31" t="s">
        <v>3675</v>
      </c>
      <c r="C3679" s="26" t="s">
        <v>55</v>
      </c>
      <c r="D3679" s="97">
        <v>31.13</v>
      </c>
    </row>
    <row r="3680" spans="1:4">
      <c r="A3680" s="26">
        <v>11673</v>
      </c>
      <c r="B3680" s="31" t="s">
        <v>3676</v>
      </c>
      <c r="C3680" s="26" t="s">
        <v>55</v>
      </c>
      <c r="D3680" s="97">
        <v>24.52</v>
      </c>
    </row>
    <row r="3681" spans="1:4">
      <c r="A3681" s="26">
        <v>11674</v>
      </c>
      <c r="B3681" s="31" t="s">
        <v>3677</v>
      </c>
      <c r="C3681" s="26" t="s">
        <v>55</v>
      </c>
      <c r="D3681" s="97">
        <v>31.57</v>
      </c>
    </row>
    <row r="3682" spans="1:4">
      <c r="A3682" s="26">
        <v>11675</v>
      </c>
      <c r="B3682" s="31" t="s">
        <v>3678</v>
      </c>
      <c r="C3682" s="26" t="s">
        <v>55</v>
      </c>
      <c r="D3682" s="97">
        <v>50.12</v>
      </c>
    </row>
    <row r="3683" spans="1:4">
      <c r="A3683" s="26">
        <v>11676</v>
      </c>
      <c r="B3683" s="31" t="s">
        <v>3679</v>
      </c>
      <c r="C3683" s="26" t="s">
        <v>55</v>
      </c>
      <c r="D3683" s="97">
        <v>67.03</v>
      </c>
    </row>
    <row r="3684" spans="1:4">
      <c r="A3684" s="26">
        <v>11677</v>
      </c>
      <c r="B3684" s="31" t="s">
        <v>3680</v>
      </c>
      <c r="C3684" s="26" t="s">
        <v>55</v>
      </c>
      <c r="D3684" s="97">
        <v>69.23</v>
      </c>
    </row>
    <row r="3685" spans="1:4">
      <c r="A3685" s="26">
        <v>11678</v>
      </c>
      <c r="B3685" s="31" t="s">
        <v>3681</v>
      </c>
      <c r="C3685" s="26" t="s">
        <v>55</v>
      </c>
      <c r="D3685" s="97">
        <v>126.79</v>
      </c>
    </row>
    <row r="3686" spans="1:4">
      <c r="A3686" s="26">
        <v>6038</v>
      </c>
      <c r="B3686" s="31" t="s">
        <v>3682</v>
      </c>
      <c r="C3686" s="26" t="s">
        <v>55</v>
      </c>
      <c r="D3686" s="97">
        <v>8.0399999999999991</v>
      </c>
    </row>
    <row r="3687" spans="1:4">
      <c r="A3687" s="26">
        <v>11718</v>
      </c>
      <c r="B3687" s="31" t="s">
        <v>3683</v>
      </c>
      <c r="C3687" s="26" t="s">
        <v>55</v>
      </c>
      <c r="D3687" s="97">
        <v>22.94</v>
      </c>
    </row>
    <row r="3688" spans="1:4">
      <c r="A3688" s="26">
        <v>6037</v>
      </c>
      <c r="B3688" s="31" t="s">
        <v>3684</v>
      </c>
      <c r="C3688" s="26" t="s">
        <v>55</v>
      </c>
      <c r="D3688" s="98">
        <v>16.73</v>
      </c>
    </row>
    <row r="3689" spans="1:4">
      <c r="A3689" s="26">
        <v>11719</v>
      </c>
      <c r="B3689" s="31" t="s">
        <v>3685</v>
      </c>
      <c r="C3689" s="26" t="s">
        <v>55</v>
      </c>
      <c r="D3689" s="98">
        <v>18.61</v>
      </c>
    </row>
    <row r="3690" spans="1:4">
      <c r="A3690" s="26">
        <v>6019</v>
      </c>
      <c r="B3690" s="31" t="s">
        <v>3686</v>
      </c>
      <c r="C3690" s="26" t="s">
        <v>55</v>
      </c>
      <c r="D3690" s="97">
        <v>64.42</v>
      </c>
    </row>
    <row r="3691" spans="1:4">
      <c r="A3691" s="26">
        <v>6010</v>
      </c>
      <c r="B3691" s="31" t="s">
        <v>3687</v>
      </c>
      <c r="C3691" s="26" t="s">
        <v>55</v>
      </c>
      <c r="D3691" s="97">
        <v>110.84</v>
      </c>
    </row>
    <row r="3692" spans="1:4">
      <c r="A3692" s="26">
        <v>6017</v>
      </c>
      <c r="B3692" s="31" t="s">
        <v>3688</v>
      </c>
      <c r="C3692" s="26" t="s">
        <v>55</v>
      </c>
      <c r="D3692" s="97">
        <v>87.79</v>
      </c>
    </row>
    <row r="3693" spans="1:4">
      <c r="A3693" s="26">
        <v>6020</v>
      </c>
      <c r="B3693" s="31" t="s">
        <v>3689</v>
      </c>
      <c r="C3693" s="26" t="s">
        <v>55</v>
      </c>
      <c r="D3693" s="97">
        <v>38.69</v>
      </c>
    </row>
    <row r="3694" spans="1:4">
      <c r="A3694" s="26">
        <v>6028</v>
      </c>
      <c r="B3694" s="31" t="s">
        <v>3690</v>
      </c>
      <c r="C3694" s="26" t="s">
        <v>55</v>
      </c>
      <c r="D3694" s="97">
        <v>154.38</v>
      </c>
    </row>
    <row r="3695" spans="1:4">
      <c r="A3695" s="26">
        <v>6011</v>
      </c>
      <c r="B3695" s="31" t="s">
        <v>3691</v>
      </c>
      <c r="C3695" s="26" t="s">
        <v>55</v>
      </c>
      <c r="D3695" s="97">
        <v>320.17</v>
      </c>
    </row>
    <row r="3696" spans="1:4">
      <c r="A3696" s="26">
        <v>6012</v>
      </c>
      <c r="B3696" s="31" t="s">
        <v>3692</v>
      </c>
      <c r="C3696" s="26" t="s">
        <v>55</v>
      </c>
      <c r="D3696" s="97">
        <v>387.62</v>
      </c>
    </row>
    <row r="3697" spans="1:4">
      <c r="A3697" s="26">
        <v>6016</v>
      </c>
      <c r="B3697" s="31" t="s">
        <v>3693</v>
      </c>
      <c r="C3697" s="26" t="s">
        <v>55</v>
      </c>
      <c r="D3697" s="97">
        <v>40.81</v>
      </c>
    </row>
    <row r="3698" spans="1:4">
      <c r="A3698" s="26">
        <v>6027</v>
      </c>
      <c r="B3698" s="31" t="s">
        <v>3694</v>
      </c>
      <c r="C3698" s="26" t="s">
        <v>55</v>
      </c>
      <c r="D3698" s="97">
        <v>807.67</v>
      </c>
    </row>
    <row r="3699" spans="1:4">
      <c r="A3699" s="26">
        <v>6013</v>
      </c>
      <c r="B3699" s="31" t="s">
        <v>3695</v>
      </c>
      <c r="C3699" s="26" t="s">
        <v>55</v>
      </c>
      <c r="D3699" s="97">
        <v>121.87</v>
      </c>
    </row>
    <row r="3700" spans="1:4" ht="25.5">
      <c r="A3700" s="26">
        <v>6015</v>
      </c>
      <c r="B3700" s="31" t="s">
        <v>3696</v>
      </c>
      <c r="C3700" s="26" t="s">
        <v>55</v>
      </c>
      <c r="D3700" s="97">
        <v>177.23</v>
      </c>
    </row>
    <row r="3701" spans="1:4" ht="25.5">
      <c r="A3701" s="26">
        <v>6014</v>
      </c>
      <c r="B3701" s="31" t="s">
        <v>3697</v>
      </c>
      <c r="C3701" s="26" t="s">
        <v>55</v>
      </c>
      <c r="D3701" s="97">
        <v>169.45</v>
      </c>
    </row>
    <row r="3702" spans="1:4">
      <c r="A3702" s="26">
        <v>6006</v>
      </c>
      <c r="B3702" s="31" t="s">
        <v>3698</v>
      </c>
      <c r="C3702" s="26" t="s">
        <v>55</v>
      </c>
      <c r="D3702" s="97">
        <v>88.25</v>
      </c>
    </row>
    <row r="3703" spans="1:4">
      <c r="A3703" s="26">
        <v>6005</v>
      </c>
      <c r="B3703" s="31" t="s">
        <v>3699</v>
      </c>
      <c r="C3703" s="26" t="s">
        <v>55</v>
      </c>
      <c r="D3703" s="97">
        <v>99.56</v>
      </c>
    </row>
    <row r="3704" spans="1:4">
      <c r="A3704" s="26">
        <v>11756</v>
      </c>
      <c r="B3704" s="31" t="s">
        <v>3700</v>
      </c>
      <c r="C3704" s="26" t="s">
        <v>55</v>
      </c>
      <c r="D3704" s="97">
        <v>47.55</v>
      </c>
    </row>
    <row r="3705" spans="1:4" ht="25.5">
      <c r="A3705" s="26">
        <v>10904</v>
      </c>
      <c r="B3705" s="31" t="s">
        <v>3701</v>
      </c>
      <c r="C3705" s="26" t="s">
        <v>55</v>
      </c>
      <c r="D3705" s="97">
        <v>190</v>
      </c>
    </row>
    <row r="3706" spans="1:4">
      <c r="A3706" s="26">
        <v>11752</v>
      </c>
      <c r="B3706" s="31" t="s">
        <v>3702</v>
      </c>
      <c r="C3706" s="26" t="s">
        <v>55</v>
      </c>
      <c r="D3706" s="97">
        <v>27.42</v>
      </c>
    </row>
    <row r="3707" spans="1:4">
      <c r="A3707" s="26">
        <v>11753</v>
      </c>
      <c r="B3707" s="31" t="s">
        <v>3703</v>
      </c>
      <c r="C3707" s="26" t="s">
        <v>55</v>
      </c>
      <c r="D3707" s="97">
        <v>32.729999999999997</v>
      </c>
    </row>
    <row r="3708" spans="1:4">
      <c r="A3708" s="26">
        <v>6021</v>
      </c>
      <c r="B3708" s="31" t="s">
        <v>3704</v>
      </c>
      <c r="C3708" s="26" t="s">
        <v>55</v>
      </c>
      <c r="D3708" s="97">
        <v>90.84</v>
      </c>
    </row>
    <row r="3709" spans="1:4">
      <c r="A3709" s="26">
        <v>6024</v>
      </c>
      <c r="B3709" s="31" t="s">
        <v>3705</v>
      </c>
      <c r="C3709" s="26" t="s">
        <v>55</v>
      </c>
      <c r="D3709" s="97">
        <v>93.9</v>
      </c>
    </row>
    <row r="3710" spans="1:4">
      <c r="A3710" s="26">
        <v>38379</v>
      </c>
      <c r="B3710" s="31" t="s">
        <v>3706</v>
      </c>
      <c r="C3710" s="26" t="s">
        <v>56</v>
      </c>
      <c r="D3710" s="97">
        <v>58.36</v>
      </c>
    </row>
    <row r="3711" spans="1:4" ht="25.5">
      <c r="A3711" s="26">
        <v>13897</v>
      </c>
      <c r="B3711" s="31" t="s">
        <v>3707</v>
      </c>
      <c r="C3711" s="26" t="s">
        <v>55</v>
      </c>
      <c r="D3711" s="97">
        <v>6173.95</v>
      </c>
    </row>
    <row r="3712" spans="1:4">
      <c r="A3712" s="26">
        <v>10640</v>
      </c>
      <c r="B3712" s="31" t="s">
        <v>3708</v>
      </c>
      <c r="C3712" s="26" t="s">
        <v>55</v>
      </c>
      <c r="D3712" s="97">
        <v>13371.47</v>
      </c>
    </row>
    <row r="3713" spans="1:4">
      <c r="A3713" s="26">
        <v>34357</v>
      </c>
      <c r="B3713" s="31" t="s">
        <v>3709</v>
      </c>
      <c r="C3713" s="26" t="s">
        <v>57</v>
      </c>
      <c r="D3713" s="97">
        <v>4.4000000000000004</v>
      </c>
    </row>
    <row r="3714" spans="1:4">
      <c r="A3714" s="26">
        <v>37329</v>
      </c>
      <c r="B3714" s="31" t="s">
        <v>3710</v>
      </c>
      <c r="C3714" s="26" t="s">
        <v>57</v>
      </c>
      <c r="D3714" s="97">
        <v>92.75</v>
      </c>
    </row>
    <row r="3715" spans="1:4">
      <c r="A3715" s="26">
        <v>2510</v>
      </c>
      <c r="B3715" s="31" t="s">
        <v>3711</v>
      </c>
      <c r="C3715" s="26" t="s">
        <v>55</v>
      </c>
      <c r="D3715" s="97">
        <v>37.21</v>
      </c>
    </row>
    <row r="3716" spans="1:4" ht="25.5">
      <c r="A3716" s="26">
        <v>12359</v>
      </c>
      <c r="B3716" s="31" t="s">
        <v>3712</v>
      </c>
      <c r="C3716" s="26" t="s">
        <v>55</v>
      </c>
      <c r="D3716" s="97">
        <v>111.18</v>
      </c>
    </row>
    <row r="3717" spans="1:4">
      <c r="A3717" s="26">
        <v>7353</v>
      </c>
      <c r="B3717" s="31" t="s">
        <v>3713</v>
      </c>
      <c r="C3717" s="26" t="s">
        <v>58</v>
      </c>
      <c r="D3717" s="97">
        <v>29.89</v>
      </c>
    </row>
    <row r="3718" spans="1:4">
      <c r="A3718" s="26">
        <v>36144</v>
      </c>
      <c r="B3718" s="31" t="s">
        <v>3714</v>
      </c>
      <c r="C3718" s="26" t="s">
        <v>55</v>
      </c>
      <c r="D3718" s="98">
        <v>1.74</v>
      </c>
    </row>
    <row r="3719" spans="1:4">
      <c r="A3719" s="26">
        <v>10518</v>
      </c>
      <c r="B3719" s="31" t="s">
        <v>3715</v>
      </c>
      <c r="C3719" s="26" t="s">
        <v>55</v>
      </c>
      <c r="D3719" s="97">
        <v>119.26</v>
      </c>
    </row>
    <row r="3720" spans="1:4" ht="38.25">
      <c r="A3720" s="26">
        <v>36530</v>
      </c>
      <c r="B3720" s="31" t="s">
        <v>3716</v>
      </c>
      <c r="C3720" s="26" t="s">
        <v>55</v>
      </c>
      <c r="D3720" s="97">
        <v>451756.08</v>
      </c>
    </row>
    <row r="3721" spans="1:4" ht="38.25">
      <c r="A3721" s="26">
        <v>6046</v>
      </c>
      <c r="B3721" s="31" t="s">
        <v>3717</v>
      </c>
      <c r="C3721" s="26" t="s">
        <v>55</v>
      </c>
      <c r="D3721" s="97">
        <v>490000</v>
      </c>
    </row>
    <row r="3722" spans="1:4" ht="38.25">
      <c r="A3722" s="26">
        <v>36531</v>
      </c>
      <c r="B3722" s="31" t="s">
        <v>3718</v>
      </c>
      <c r="C3722" s="26" t="s">
        <v>55</v>
      </c>
      <c r="D3722" s="97">
        <v>507926.79</v>
      </c>
    </row>
    <row r="3723" spans="1:4" ht="25.5">
      <c r="A3723" s="26">
        <v>34684</v>
      </c>
      <c r="B3723" s="31" t="s">
        <v>3719</v>
      </c>
      <c r="C3723" s="26" t="s">
        <v>62</v>
      </c>
      <c r="D3723" s="97">
        <v>303.93</v>
      </c>
    </row>
    <row r="3724" spans="1:4" ht="25.5">
      <c r="A3724" s="26">
        <v>34683</v>
      </c>
      <c r="B3724" s="31" t="s">
        <v>3720</v>
      </c>
      <c r="C3724" s="26" t="s">
        <v>62</v>
      </c>
      <c r="D3724" s="97">
        <v>189.95</v>
      </c>
    </row>
    <row r="3725" spans="1:4" ht="25.5">
      <c r="A3725" s="26">
        <v>533</v>
      </c>
      <c r="B3725" s="31" t="s">
        <v>3721</v>
      </c>
      <c r="C3725" s="26" t="s">
        <v>62</v>
      </c>
      <c r="D3725" s="97">
        <v>25.75</v>
      </c>
    </row>
    <row r="3726" spans="1:4" ht="25.5">
      <c r="A3726" s="26">
        <v>10515</v>
      </c>
      <c r="B3726" s="31" t="s">
        <v>3722</v>
      </c>
      <c r="C3726" s="26" t="s">
        <v>62</v>
      </c>
      <c r="D3726" s="97">
        <v>48.57</v>
      </c>
    </row>
    <row r="3727" spans="1:4" ht="25.5">
      <c r="A3727" s="26">
        <v>536</v>
      </c>
      <c r="B3727" s="31" t="s">
        <v>3723</v>
      </c>
      <c r="C3727" s="26" t="s">
        <v>62</v>
      </c>
      <c r="D3727" s="97">
        <v>35.14</v>
      </c>
    </row>
    <row r="3728" spans="1:4">
      <c r="A3728" s="26">
        <v>153</v>
      </c>
      <c r="B3728" s="31" t="s">
        <v>3724</v>
      </c>
      <c r="C3728" s="26" t="s">
        <v>58</v>
      </c>
      <c r="D3728" s="97">
        <v>86.86</v>
      </c>
    </row>
    <row r="3729" spans="1:4" ht="25.5">
      <c r="A3729" s="26">
        <v>34682</v>
      </c>
      <c r="B3729" s="31" t="s">
        <v>3725</v>
      </c>
      <c r="C3729" s="26" t="s">
        <v>62</v>
      </c>
      <c r="D3729" s="97">
        <v>145.26</v>
      </c>
    </row>
    <row r="3730" spans="1:4" ht="25.5">
      <c r="A3730" s="26">
        <v>20205</v>
      </c>
      <c r="B3730" s="31" t="s">
        <v>3726</v>
      </c>
      <c r="C3730" s="26" t="s">
        <v>56</v>
      </c>
      <c r="D3730" s="97">
        <v>3.24</v>
      </c>
    </row>
    <row r="3731" spans="1:4" ht="25.5">
      <c r="A3731" s="26">
        <v>4412</v>
      </c>
      <c r="B3731" s="31" t="s">
        <v>3727</v>
      </c>
      <c r="C3731" s="26" t="s">
        <v>56</v>
      </c>
      <c r="D3731" s="97">
        <v>1.94</v>
      </c>
    </row>
    <row r="3732" spans="1:4" ht="25.5">
      <c r="A3732" s="26">
        <v>4408</v>
      </c>
      <c r="B3732" s="31" t="s">
        <v>3728</v>
      </c>
      <c r="C3732" s="26" t="s">
        <v>56</v>
      </c>
      <c r="D3732" s="97">
        <v>2.4300000000000002</v>
      </c>
    </row>
    <row r="3733" spans="1:4">
      <c r="A3733" s="26">
        <v>36250</v>
      </c>
      <c r="B3733" s="31" t="s">
        <v>3729</v>
      </c>
      <c r="C3733" s="26" t="s">
        <v>56</v>
      </c>
      <c r="D3733" s="97">
        <v>4</v>
      </c>
    </row>
    <row r="3734" spans="1:4">
      <c r="A3734" s="26">
        <v>10857</v>
      </c>
      <c r="B3734" s="31" t="s">
        <v>3730</v>
      </c>
      <c r="C3734" s="26" t="s">
        <v>56</v>
      </c>
      <c r="D3734" s="97">
        <v>16.36</v>
      </c>
    </row>
    <row r="3735" spans="1:4">
      <c r="A3735" s="26">
        <v>4803</v>
      </c>
      <c r="B3735" s="31" t="s">
        <v>3731</v>
      </c>
      <c r="C3735" s="26" t="s">
        <v>56</v>
      </c>
      <c r="D3735" s="97">
        <v>32.020000000000003</v>
      </c>
    </row>
    <row r="3736" spans="1:4" ht="25.5">
      <c r="A3736" s="26">
        <v>6186</v>
      </c>
      <c r="B3736" s="31" t="s">
        <v>3732</v>
      </c>
      <c r="C3736" s="26" t="s">
        <v>56</v>
      </c>
      <c r="D3736" s="97">
        <v>14.72</v>
      </c>
    </row>
    <row r="3737" spans="1:4">
      <c r="A3737" s="26">
        <v>4829</v>
      </c>
      <c r="B3737" s="31" t="s">
        <v>3733</v>
      </c>
      <c r="C3737" s="26" t="s">
        <v>56</v>
      </c>
      <c r="D3737" s="97">
        <v>22.62</v>
      </c>
    </row>
    <row r="3738" spans="1:4">
      <c r="A3738" s="26">
        <v>39829</v>
      </c>
      <c r="B3738" s="31" t="s">
        <v>3734</v>
      </c>
      <c r="C3738" s="26" t="s">
        <v>56</v>
      </c>
      <c r="D3738" s="97">
        <v>34.299999999999997</v>
      </c>
    </row>
    <row r="3739" spans="1:4" ht="25.5">
      <c r="A3739" s="26">
        <v>20231</v>
      </c>
      <c r="B3739" s="31" t="s">
        <v>3735</v>
      </c>
      <c r="C3739" s="26" t="s">
        <v>56</v>
      </c>
      <c r="D3739" s="97">
        <v>35.35</v>
      </c>
    </row>
    <row r="3740" spans="1:4">
      <c r="A3740" s="26">
        <v>4804</v>
      </c>
      <c r="B3740" s="31" t="s">
        <v>3736</v>
      </c>
      <c r="C3740" s="26" t="s">
        <v>56</v>
      </c>
      <c r="D3740" s="97">
        <v>24.58</v>
      </c>
    </row>
    <row r="3741" spans="1:4">
      <c r="A3741" s="26">
        <v>34680</v>
      </c>
      <c r="B3741" s="31" t="s">
        <v>3737</v>
      </c>
      <c r="C3741" s="26" t="s">
        <v>56</v>
      </c>
      <c r="D3741" s="97">
        <v>44.69</v>
      </c>
    </row>
    <row r="3742" spans="1:4" ht="25.5">
      <c r="A3742" s="26">
        <v>11573</v>
      </c>
      <c r="B3742" s="31" t="s">
        <v>3738</v>
      </c>
      <c r="C3742" s="26" t="s">
        <v>55</v>
      </c>
      <c r="D3742" s="97">
        <v>5.41</v>
      </c>
    </row>
    <row r="3743" spans="1:4">
      <c r="A3743" s="26">
        <v>38401</v>
      </c>
      <c r="B3743" s="31" t="s">
        <v>3739</v>
      </c>
      <c r="C3743" s="26" t="s">
        <v>55</v>
      </c>
      <c r="D3743" s="97">
        <v>14.23</v>
      </c>
    </row>
    <row r="3744" spans="1:4" ht="25.5">
      <c r="A3744" s="26">
        <v>11575</v>
      </c>
      <c r="B3744" s="31" t="s">
        <v>3740</v>
      </c>
      <c r="C3744" s="26" t="s">
        <v>55</v>
      </c>
      <c r="D3744" s="97">
        <v>52.23</v>
      </c>
    </row>
    <row r="3745" spans="1:4" ht="25.5">
      <c r="A3745" s="26">
        <v>38179</v>
      </c>
      <c r="B3745" s="31" t="s">
        <v>3741</v>
      </c>
      <c r="C3745" s="26" t="s">
        <v>55</v>
      </c>
      <c r="D3745" s="97">
        <v>43.19</v>
      </c>
    </row>
    <row r="3746" spans="1:4">
      <c r="A3746" s="26">
        <v>20256</v>
      </c>
      <c r="B3746" s="31" t="s">
        <v>3742</v>
      </c>
      <c r="C3746" s="26" t="s">
        <v>55</v>
      </c>
      <c r="D3746" s="97">
        <v>0.34</v>
      </c>
    </row>
    <row r="3747" spans="1:4" ht="25.5">
      <c r="A3747" s="26">
        <v>14511</v>
      </c>
      <c r="B3747" s="31" t="s">
        <v>3743</v>
      </c>
      <c r="C3747" s="26" t="s">
        <v>55</v>
      </c>
      <c r="D3747" s="97">
        <v>953241.72</v>
      </c>
    </row>
    <row r="3748" spans="1:4" ht="25.5">
      <c r="A3748" s="26">
        <v>10642</v>
      </c>
      <c r="B3748" s="31" t="s">
        <v>3744</v>
      </c>
      <c r="C3748" s="26" t="s">
        <v>55</v>
      </c>
      <c r="D3748" s="97">
        <v>898000</v>
      </c>
    </row>
    <row r="3749" spans="1:4" ht="38.25">
      <c r="A3749" s="26">
        <v>14489</v>
      </c>
      <c r="B3749" s="31" t="s">
        <v>3745</v>
      </c>
      <c r="C3749" s="26" t="s">
        <v>55</v>
      </c>
      <c r="D3749" s="97">
        <v>796509.29</v>
      </c>
    </row>
    <row r="3750" spans="1:4" ht="25.5">
      <c r="A3750" s="26">
        <v>14513</v>
      </c>
      <c r="B3750" s="31" t="s">
        <v>3746</v>
      </c>
      <c r="C3750" s="26" t="s">
        <v>55</v>
      </c>
      <c r="D3750" s="97">
        <v>597400.87</v>
      </c>
    </row>
    <row r="3751" spans="1:4" ht="25.5">
      <c r="A3751" s="26">
        <v>13600</v>
      </c>
      <c r="B3751" s="31" t="s">
        <v>3747</v>
      </c>
      <c r="C3751" s="26" t="s">
        <v>55</v>
      </c>
      <c r="D3751" s="97">
        <v>770815.36</v>
      </c>
    </row>
    <row r="3752" spans="1:4" ht="25.5">
      <c r="A3752" s="26">
        <v>10646</v>
      </c>
      <c r="B3752" s="31" t="s">
        <v>3748</v>
      </c>
      <c r="C3752" s="26" t="s">
        <v>55</v>
      </c>
      <c r="D3752" s="97">
        <v>574591.49</v>
      </c>
    </row>
    <row r="3753" spans="1:4" ht="25.5">
      <c r="A3753" s="26">
        <v>6070</v>
      </c>
      <c r="B3753" s="31" t="s">
        <v>3749</v>
      </c>
      <c r="C3753" s="26" t="s">
        <v>55</v>
      </c>
      <c r="D3753" s="97">
        <v>785108.55</v>
      </c>
    </row>
    <row r="3754" spans="1:4" ht="25.5">
      <c r="A3754" s="26">
        <v>6069</v>
      </c>
      <c r="B3754" s="31" t="s">
        <v>3750</v>
      </c>
      <c r="C3754" s="26" t="s">
        <v>55</v>
      </c>
      <c r="D3754" s="97">
        <v>173442.32</v>
      </c>
    </row>
    <row r="3755" spans="1:4" ht="25.5">
      <c r="A3755" s="26">
        <v>14626</v>
      </c>
      <c r="B3755" s="31" t="s">
        <v>3751</v>
      </c>
      <c r="C3755" s="26" t="s">
        <v>55</v>
      </c>
      <c r="D3755" s="97">
        <v>859514.32</v>
      </c>
    </row>
    <row r="3756" spans="1:4" ht="25.5">
      <c r="A3756" s="26">
        <v>6067</v>
      </c>
      <c r="B3756" s="31" t="s">
        <v>3752</v>
      </c>
      <c r="C3756" s="26" t="s">
        <v>55</v>
      </c>
      <c r="D3756" s="97">
        <v>705571.44</v>
      </c>
    </row>
    <row r="3757" spans="1:4">
      <c r="A3757" s="26">
        <v>38393</v>
      </c>
      <c r="B3757" s="31" t="s">
        <v>3753</v>
      </c>
      <c r="C3757" s="26" t="s">
        <v>55</v>
      </c>
      <c r="D3757" s="97">
        <v>17.989999999999998</v>
      </c>
    </row>
    <row r="3758" spans="1:4">
      <c r="A3758" s="26">
        <v>38390</v>
      </c>
      <c r="B3758" s="31" t="s">
        <v>3754</v>
      </c>
      <c r="C3758" s="26" t="s">
        <v>55</v>
      </c>
      <c r="D3758" s="97">
        <v>39.9</v>
      </c>
    </row>
    <row r="3759" spans="1:4">
      <c r="A3759" s="26">
        <v>36532</v>
      </c>
      <c r="B3759" s="31" t="s">
        <v>3755</v>
      </c>
      <c r="C3759" s="26" t="s">
        <v>55</v>
      </c>
      <c r="D3759" s="97">
        <v>27374.12</v>
      </c>
    </row>
    <row r="3760" spans="1:4" ht="25.5">
      <c r="A3760" s="26">
        <v>11578</v>
      </c>
      <c r="B3760" s="31" t="s">
        <v>3756</v>
      </c>
      <c r="C3760" s="26" t="s">
        <v>55</v>
      </c>
      <c r="D3760" s="97">
        <v>11.28</v>
      </c>
    </row>
    <row r="3761" spans="1:4" ht="25.5">
      <c r="A3761" s="26">
        <v>11577</v>
      </c>
      <c r="B3761" s="31" t="s">
        <v>3757</v>
      </c>
      <c r="C3761" s="26" t="s">
        <v>55</v>
      </c>
      <c r="D3761" s="97">
        <v>10.76</v>
      </c>
    </row>
    <row r="3762" spans="1:4" ht="38.25">
      <c r="A3762" s="26">
        <v>42432</v>
      </c>
      <c r="B3762" s="31" t="s">
        <v>3758</v>
      </c>
      <c r="C3762" s="26" t="s">
        <v>55</v>
      </c>
      <c r="D3762" s="97">
        <v>2424.64</v>
      </c>
    </row>
    <row r="3763" spans="1:4" ht="25.5">
      <c r="A3763" s="26">
        <v>42437</v>
      </c>
      <c r="B3763" s="31" t="s">
        <v>3759</v>
      </c>
      <c r="C3763" s="26" t="s">
        <v>55</v>
      </c>
      <c r="D3763" s="97">
        <v>1843.37</v>
      </c>
    </row>
    <row r="3764" spans="1:4">
      <c r="A3764" s="26">
        <v>1116</v>
      </c>
      <c r="B3764" s="31" t="s">
        <v>3760</v>
      </c>
      <c r="C3764" s="26" t="s">
        <v>56</v>
      </c>
      <c r="D3764" s="97">
        <v>17.36</v>
      </c>
    </row>
    <row r="3765" spans="1:4">
      <c r="A3765" s="26">
        <v>1115</v>
      </c>
      <c r="B3765" s="31" t="s">
        <v>3761</v>
      </c>
      <c r="C3765" s="26" t="s">
        <v>56</v>
      </c>
      <c r="D3765" s="97">
        <v>20.8</v>
      </c>
    </row>
    <row r="3766" spans="1:4">
      <c r="A3766" s="26">
        <v>1113</v>
      </c>
      <c r="B3766" s="31" t="s">
        <v>3762</v>
      </c>
      <c r="C3766" s="26" t="s">
        <v>56</v>
      </c>
      <c r="D3766" s="97">
        <v>24.32</v>
      </c>
    </row>
    <row r="3767" spans="1:4">
      <c r="A3767" s="26">
        <v>1114</v>
      </c>
      <c r="B3767" s="31" t="s">
        <v>3763</v>
      </c>
      <c r="C3767" s="26" t="s">
        <v>56</v>
      </c>
      <c r="D3767" s="97">
        <v>28.97</v>
      </c>
    </row>
    <row r="3768" spans="1:4">
      <c r="A3768" s="26">
        <v>40873</v>
      </c>
      <c r="B3768" s="31" t="s">
        <v>3764</v>
      </c>
      <c r="C3768" s="26" t="s">
        <v>56</v>
      </c>
      <c r="D3768" s="97">
        <v>22.67</v>
      </c>
    </row>
    <row r="3769" spans="1:4">
      <c r="A3769" s="26">
        <v>20214</v>
      </c>
      <c r="B3769" s="31" t="s">
        <v>3765</v>
      </c>
      <c r="C3769" s="26" t="s">
        <v>55</v>
      </c>
      <c r="D3769" s="97">
        <v>52.96</v>
      </c>
    </row>
    <row r="3770" spans="1:4" ht="25.5">
      <c r="A3770" s="26">
        <v>7237</v>
      </c>
      <c r="B3770" s="31" t="s">
        <v>3766</v>
      </c>
      <c r="C3770" s="26" t="s">
        <v>55</v>
      </c>
      <c r="D3770" s="97">
        <v>51.85</v>
      </c>
    </row>
    <row r="3771" spans="1:4">
      <c r="A3771" s="26">
        <v>11757</v>
      </c>
      <c r="B3771" s="31" t="s">
        <v>3767</v>
      </c>
      <c r="C3771" s="26" t="s">
        <v>55</v>
      </c>
      <c r="D3771" s="97">
        <v>31.5</v>
      </c>
    </row>
    <row r="3772" spans="1:4" ht="25.5">
      <c r="A3772" s="26">
        <v>11758</v>
      </c>
      <c r="B3772" s="31" t="s">
        <v>3768</v>
      </c>
      <c r="C3772" s="26" t="s">
        <v>55</v>
      </c>
      <c r="D3772" s="98">
        <v>68.400000000000006</v>
      </c>
    </row>
    <row r="3773" spans="1:4">
      <c r="A3773" s="26">
        <v>37526</v>
      </c>
      <c r="B3773" s="31" t="s">
        <v>3769</v>
      </c>
      <c r="C3773" s="26" t="s">
        <v>55</v>
      </c>
      <c r="D3773" s="98">
        <v>5.62</v>
      </c>
    </row>
    <row r="3774" spans="1:4">
      <c r="A3774" s="26">
        <v>6076</v>
      </c>
      <c r="B3774" s="31" t="s">
        <v>3770</v>
      </c>
      <c r="C3774" s="26" t="s">
        <v>59</v>
      </c>
      <c r="D3774" s="97">
        <v>66.5</v>
      </c>
    </row>
    <row r="3775" spans="1:4">
      <c r="A3775" s="26">
        <v>13109</v>
      </c>
      <c r="B3775" s="31" t="s">
        <v>5013</v>
      </c>
      <c r="C3775" s="26" t="s">
        <v>55</v>
      </c>
      <c r="D3775" s="97">
        <v>270.93</v>
      </c>
    </row>
    <row r="3776" spans="1:4">
      <c r="A3776" s="26">
        <v>13110</v>
      </c>
      <c r="B3776" s="31" t="s">
        <v>5014</v>
      </c>
      <c r="C3776" s="26" t="s">
        <v>55</v>
      </c>
      <c r="D3776" s="97">
        <v>356.56</v>
      </c>
    </row>
    <row r="3777" spans="1:4">
      <c r="A3777" s="26">
        <v>7581</v>
      </c>
      <c r="B3777" s="31" t="s">
        <v>3771</v>
      </c>
      <c r="C3777" s="26" t="s">
        <v>55</v>
      </c>
      <c r="D3777" s="97">
        <v>5.6</v>
      </c>
    </row>
    <row r="3778" spans="1:4">
      <c r="A3778" s="26">
        <v>4509</v>
      </c>
      <c r="B3778" s="31" t="s">
        <v>3772</v>
      </c>
      <c r="C3778" s="26" t="s">
        <v>56</v>
      </c>
      <c r="D3778" s="97">
        <v>4.07</v>
      </c>
    </row>
    <row r="3779" spans="1:4">
      <c r="A3779" s="26">
        <v>4512</v>
      </c>
      <c r="B3779" s="31" t="s">
        <v>3773</v>
      </c>
      <c r="C3779" s="26" t="s">
        <v>56</v>
      </c>
      <c r="D3779" s="97">
        <v>1.94</v>
      </c>
    </row>
    <row r="3780" spans="1:4">
      <c r="A3780" s="26">
        <v>4517</v>
      </c>
      <c r="B3780" s="31" t="s">
        <v>3774</v>
      </c>
      <c r="C3780" s="26" t="s">
        <v>56</v>
      </c>
      <c r="D3780" s="97">
        <v>2.8</v>
      </c>
    </row>
    <row r="3781" spans="1:4" ht="25.5">
      <c r="A3781" s="26">
        <v>20206</v>
      </c>
      <c r="B3781" s="31" t="s">
        <v>3775</v>
      </c>
      <c r="C3781" s="26" t="s">
        <v>56</v>
      </c>
      <c r="D3781" s="98">
        <v>8.76</v>
      </c>
    </row>
    <row r="3782" spans="1:4" ht="25.5">
      <c r="A3782" s="26">
        <v>4460</v>
      </c>
      <c r="B3782" s="31" t="s">
        <v>3776</v>
      </c>
      <c r="C3782" s="26" t="s">
        <v>56</v>
      </c>
      <c r="D3782" s="98">
        <v>9</v>
      </c>
    </row>
    <row r="3783" spans="1:4" ht="25.5">
      <c r="A3783" s="26">
        <v>4415</v>
      </c>
      <c r="B3783" s="31" t="s">
        <v>3777</v>
      </c>
      <c r="C3783" s="26" t="s">
        <v>56</v>
      </c>
      <c r="D3783" s="98">
        <v>4.82</v>
      </c>
    </row>
    <row r="3784" spans="1:4" ht="25.5">
      <c r="A3784" s="26">
        <v>4417</v>
      </c>
      <c r="B3784" s="31" t="s">
        <v>3778</v>
      </c>
      <c r="C3784" s="26" t="s">
        <v>56</v>
      </c>
      <c r="D3784" s="97">
        <v>6.93</v>
      </c>
    </row>
    <row r="3785" spans="1:4">
      <c r="A3785" s="26">
        <v>37373</v>
      </c>
      <c r="B3785" s="31" t="s">
        <v>3779</v>
      </c>
      <c r="C3785" s="26" t="s">
        <v>60</v>
      </c>
      <c r="D3785" s="97">
        <v>0.04</v>
      </c>
    </row>
    <row r="3786" spans="1:4">
      <c r="A3786" s="26">
        <v>40864</v>
      </c>
      <c r="B3786" s="31" t="s">
        <v>3780</v>
      </c>
      <c r="C3786" s="26" t="s">
        <v>61</v>
      </c>
      <c r="D3786" s="97">
        <v>7.31</v>
      </c>
    </row>
    <row r="3787" spans="1:4">
      <c r="A3787" s="26">
        <v>4734</v>
      </c>
      <c r="B3787" s="31" t="s">
        <v>3781</v>
      </c>
      <c r="C3787" s="26" t="s">
        <v>59</v>
      </c>
      <c r="D3787" s="97">
        <v>423.24</v>
      </c>
    </row>
    <row r="3788" spans="1:4">
      <c r="A3788" s="26">
        <v>6085</v>
      </c>
      <c r="B3788" s="31" t="s">
        <v>3782</v>
      </c>
      <c r="C3788" s="26" t="s">
        <v>58</v>
      </c>
      <c r="D3788" s="97">
        <v>12.23</v>
      </c>
    </row>
    <row r="3789" spans="1:4">
      <c r="A3789" s="26">
        <v>38396</v>
      </c>
      <c r="B3789" s="31" t="s">
        <v>3783</v>
      </c>
      <c r="C3789" s="26" t="s">
        <v>55</v>
      </c>
      <c r="D3789" s="97">
        <v>629.85</v>
      </c>
    </row>
    <row r="3790" spans="1:4">
      <c r="A3790" s="26">
        <v>11622</v>
      </c>
      <c r="B3790" s="31" t="s">
        <v>3784</v>
      </c>
      <c r="C3790" s="26" t="s">
        <v>57</v>
      </c>
      <c r="D3790" s="97">
        <v>65.45</v>
      </c>
    </row>
    <row r="3791" spans="1:4" ht="25.5">
      <c r="A3791" s="26">
        <v>43143</v>
      </c>
      <c r="B3791" s="31" t="s">
        <v>3785</v>
      </c>
      <c r="C3791" s="26" t="s">
        <v>58</v>
      </c>
      <c r="D3791" s="97">
        <v>24.72</v>
      </c>
    </row>
    <row r="3792" spans="1:4">
      <c r="A3792" s="26">
        <v>7317</v>
      </c>
      <c r="B3792" s="31" t="s">
        <v>3786</v>
      </c>
      <c r="C3792" s="26" t="s">
        <v>57</v>
      </c>
      <c r="D3792" s="97">
        <v>35.17</v>
      </c>
    </row>
    <row r="3793" spans="1:4">
      <c r="A3793" s="26">
        <v>142</v>
      </c>
      <c r="B3793" s="31" t="s">
        <v>3787</v>
      </c>
      <c r="C3793" s="26" t="s">
        <v>75</v>
      </c>
      <c r="D3793" s="97">
        <v>30.88</v>
      </c>
    </row>
    <row r="3794" spans="1:4" ht="25.5">
      <c r="A3794" s="26">
        <v>43142</v>
      </c>
      <c r="B3794" s="31" t="s">
        <v>3788</v>
      </c>
      <c r="C3794" s="26" t="s">
        <v>58</v>
      </c>
      <c r="D3794" s="97">
        <v>140.29</v>
      </c>
    </row>
    <row r="3795" spans="1:4">
      <c r="A3795" s="26">
        <v>38123</v>
      </c>
      <c r="B3795" s="31" t="s">
        <v>3789</v>
      </c>
      <c r="C3795" s="26" t="s">
        <v>57</v>
      </c>
      <c r="D3795" s="97">
        <v>77.319999999999993</v>
      </c>
    </row>
    <row r="3796" spans="1:4" ht="25.5">
      <c r="A3796" s="26">
        <v>42699</v>
      </c>
      <c r="B3796" s="31" t="s">
        <v>3790</v>
      </c>
      <c r="C3796" s="26" t="s">
        <v>55</v>
      </c>
      <c r="D3796" s="97">
        <v>37.56</v>
      </c>
    </row>
    <row r="3797" spans="1:4" ht="25.5">
      <c r="A3797" s="26">
        <v>37743</v>
      </c>
      <c r="B3797" s="31" t="s">
        <v>3791</v>
      </c>
      <c r="C3797" s="26" t="s">
        <v>55</v>
      </c>
      <c r="D3797" s="97">
        <v>206076.92</v>
      </c>
    </row>
    <row r="3798" spans="1:4" ht="25.5">
      <c r="A3798" s="26">
        <v>37744</v>
      </c>
      <c r="B3798" s="31" t="s">
        <v>3792</v>
      </c>
      <c r="C3798" s="26" t="s">
        <v>55</v>
      </c>
      <c r="D3798" s="97">
        <v>242307.69</v>
      </c>
    </row>
    <row r="3799" spans="1:4" ht="25.5">
      <c r="A3799" s="26">
        <v>37741</v>
      </c>
      <c r="B3799" s="31" t="s">
        <v>3793</v>
      </c>
      <c r="C3799" s="26" t="s">
        <v>55</v>
      </c>
      <c r="D3799" s="97">
        <v>187384.61</v>
      </c>
    </row>
    <row r="3800" spans="1:4" ht="25.5">
      <c r="A3800" s="26">
        <v>39396</v>
      </c>
      <c r="B3800" s="31" t="s">
        <v>3794</v>
      </c>
      <c r="C3800" s="26" t="s">
        <v>55</v>
      </c>
      <c r="D3800" s="97">
        <v>72.86</v>
      </c>
    </row>
    <row r="3801" spans="1:4" ht="25.5">
      <c r="A3801" s="26">
        <v>39392</v>
      </c>
      <c r="B3801" s="31" t="s">
        <v>3795</v>
      </c>
      <c r="C3801" s="26" t="s">
        <v>55</v>
      </c>
      <c r="D3801" s="97">
        <v>82.19</v>
      </c>
    </row>
    <row r="3802" spans="1:4" ht="25.5">
      <c r="A3802" s="26">
        <v>39393</v>
      </c>
      <c r="B3802" s="31" t="s">
        <v>3796</v>
      </c>
      <c r="C3802" s="26" t="s">
        <v>55</v>
      </c>
      <c r="D3802" s="97">
        <v>50.83</v>
      </c>
    </row>
    <row r="3803" spans="1:4" ht="25.5">
      <c r="A3803" s="26">
        <v>39394</v>
      </c>
      <c r="B3803" s="31" t="s">
        <v>3797</v>
      </c>
      <c r="C3803" s="26" t="s">
        <v>55</v>
      </c>
      <c r="D3803" s="97">
        <v>57.21</v>
      </c>
    </row>
    <row r="3804" spans="1:4" ht="25.5">
      <c r="A3804" s="26">
        <v>39395</v>
      </c>
      <c r="B3804" s="31" t="s">
        <v>3798</v>
      </c>
      <c r="C3804" s="26" t="s">
        <v>55</v>
      </c>
      <c r="D3804" s="97">
        <v>53.2</v>
      </c>
    </row>
    <row r="3805" spans="1:4" ht="25.5">
      <c r="A3805" s="26">
        <v>14618</v>
      </c>
      <c r="B3805" s="31" t="s">
        <v>3799</v>
      </c>
      <c r="C3805" s="26" t="s">
        <v>55</v>
      </c>
      <c r="D3805" s="97">
        <v>1503.22</v>
      </c>
    </row>
    <row r="3806" spans="1:4" ht="25.5">
      <c r="A3806" s="26">
        <v>40269</v>
      </c>
      <c r="B3806" s="31" t="s">
        <v>3800</v>
      </c>
      <c r="C3806" s="26" t="s">
        <v>55</v>
      </c>
      <c r="D3806" s="97">
        <v>6056.37</v>
      </c>
    </row>
    <row r="3807" spans="1:4">
      <c r="A3807" s="26">
        <v>6110</v>
      </c>
      <c r="B3807" s="31" t="s">
        <v>3801</v>
      </c>
      <c r="C3807" s="26" t="s">
        <v>60</v>
      </c>
      <c r="D3807" s="97">
        <v>26.13</v>
      </c>
    </row>
    <row r="3808" spans="1:4">
      <c r="A3808" s="26">
        <v>40910</v>
      </c>
      <c r="B3808" s="31" t="s">
        <v>3802</v>
      </c>
      <c r="C3808" s="26" t="s">
        <v>61</v>
      </c>
      <c r="D3808" s="98">
        <v>4583.38</v>
      </c>
    </row>
    <row r="3809" spans="1:4">
      <c r="A3809" s="26">
        <v>6111</v>
      </c>
      <c r="B3809" s="31" t="s">
        <v>3803</v>
      </c>
      <c r="C3809" s="26" t="s">
        <v>60</v>
      </c>
      <c r="D3809" s="98">
        <v>14.23</v>
      </c>
    </row>
    <row r="3810" spans="1:4">
      <c r="A3810" s="26">
        <v>41084</v>
      </c>
      <c r="B3810" s="31" t="s">
        <v>3804</v>
      </c>
      <c r="C3810" s="26" t="s">
        <v>61</v>
      </c>
      <c r="D3810" s="98">
        <v>2495.7199999999998</v>
      </c>
    </row>
    <row r="3811" spans="1:4" ht="25.5">
      <c r="A3811" s="26">
        <v>44535</v>
      </c>
      <c r="B3811" s="31" t="s">
        <v>5015</v>
      </c>
      <c r="C3811" s="26" t="s">
        <v>59</v>
      </c>
      <c r="D3811" s="98">
        <v>59.12</v>
      </c>
    </row>
    <row r="3812" spans="1:4" ht="25.5">
      <c r="A3812" s="26">
        <v>44945</v>
      </c>
      <c r="B3812" s="31" t="s">
        <v>3805</v>
      </c>
      <c r="C3812" s="26" t="s">
        <v>55</v>
      </c>
      <c r="D3812" s="98">
        <v>8</v>
      </c>
    </row>
    <row r="3813" spans="1:4">
      <c r="A3813" s="26">
        <v>38637</v>
      </c>
      <c r="B3813" s="31" t="s">
        <v>3806</v>
      </c>
      <c r="C3813" s="26" t="s">
        <v>55</v>
      </c>
      <c r="D3813" s="98">
        <v>268.94</v>
      </c>
    </row>
    <row r="3814" spans="1:4">
      <c r="A3814" s="26">
        <v>6150</v>
      </c>
      <c r="B3814" s="31" t="s">
        <v>3807</v>
      </c>
      <c r="C3814" s="26" t="s">
        <v>55</v>
      </c>
      <c r="D3814" s="98">
        <v>272.23</v>
      </c>
    </row>
    <row r="3815" spans="1:4">
      <c r="A3815" s="26">
        <v>6136</v>
      </c>
      <c r="B3815" s="31" t="s">
        <v>3808</v>
      </c>
      <c r="C3815" s="26" t="s">
        <v>55</v>
      </c>
      <c r="D3815" s="98">
        <v>213.99</v>
      </c>
    </row>
    <row r="3816" spans="1:4">
      <c r="A3816" s="26">
        <v>38638</v>
      </c>
      <c r="B3816" s="31" t="s">
        <v>3809</v>
      </c>
      <c r="C3816" s="26" t="s">
        <v>55</v>
      </c>
      <c r="D3816" s="98">
        <v>226.63</v>
      </c>
    </row>
    <row r="3817" spans="1:4">
      <c r="A3817" s="26">
        <v>20262</v>
      </c>
      <c r="B3817" s="31" t="s">
        <v>3810</v>
      </c>
      <c r="C3817" s="26" t="s">
        <v>55</v>
      </c>
      <c r="D3817" s="98">
        <v>14.65</v>
      </c>
    </row>
    <row r="3818" spans="1:4">
      <c r="A3818" s="26">
        <v>6145</v>
      </c>
      <c r="B3818" s="31" t="s">
        <v>3811</v>
      </c>
      <c r="C3818" s="26" t="s">
        <v>55</v>
      </c>
      <c r="D3818" s="97">
        <v>16.18</v>
      </c>
    </row>
    <row r="3819" spans="1:4">
      <c r="A3819" s="26">
        <v>6149</v>
      </c>
      <c r="B3819" s="31" t="s">
        <v>3812</v>
      </c>
      <c r="C3819" s="26" t="s">
        <v>55</v>
      </c>
      <c r="D3819" s="97">
        <v>10.7</v>
      </c>
    </row>
    <row r="3820" spans="1:4">
      <c r="A3820" s="26">
        <v>6146</v>
      </c>
      <c r="B3820" s="31" t="s">
        <v>3813</v>
      </c>
      <c r="C3820" s="26" t="s">
        <v>55</v>
      </c>
      <c r="D3820" s="98">
        <v>15.38</v>
      </c>
    </row>
    <row r="3821" spans="1:4">
      <c r="A3821" s="26">
        <v>44536</v>
      </c>
      <c r="B3821" s="31" t="s">
        <v>3814</v>
      </c>
      <c r="C3821" s="26" t="s">
        <v>57</v>
      </c>
      <c r="D3821" s="97">
        <v>2.59</v>
      </c>
    </row>
    <row r="3822" spans="1:4">
      <c r="A3822" s="26">
        <v>39961</v>
      </c>
      <c r="B3822" s="31" t="s">
        <v>3815</v>
      </c>
      <c r="C3822" s="26" t="s">
        <v>55</v>
      </c>
      <c r="D3822" s="97">
        <v>20.41</v>
      </c>
    </row>
    <row r="3823" spans="1:4" ht="38.25">
      <c r="A3823" s="26">
        <v>42433</v>
      </c>
      <c r="B3823" s="31" t="s">
        <v>3816</v>
      </c>
      <c r="C3823" s="26" t="s">
        <v>55</v>
      </c>
      <c r="D3823" s="98">
        <v>4789.18</v>
      </c>
    </row>
    <row r="3824" spans="1:4" ht="38.25">
      <c r="A3824" s="26">
        <v>42434</v>
      </c>
      <c r="B3824" s="31" t="s">
        <v>3817</v>
      </c>
      <c r="C3824" s="26" t="s">
        <v>55</v>
      </c>
      <c r="D3824" s="98">
        <v>5175.3999999999996</v>
      </c>
    </row>
    <row r="3825" spans="1:4" ht="38.25">
      <c r="A3825" s="26">
        <v>42435</v>
      </c>
      <c r="B3825" s="31" t="s">
        <v>3818</v>
      </c>
      <c r="C3825" s="26" t="s">
        <v>55</v>
      </c>
      <c r="D3825" s="97">
        <v>2580.7800000000002</v>
      </c>
    </row>
    <row r="3826" spans="1:4">
      <c r="A3826" s="26">
        <v>38061</v>
      </c>
      <c r="B3826" s="31" t="s">
        <v>3819</v>
      </c>
      <c r="C3826" s="26" t="s">
        <v>55</v>
      </c>
      <c r="D3826" s="97">
        <v>37.26</v>
      </c>
    </row>
    <row r="3827" spans="1:4">
      <c r="A3827" s="26">
        <v>20250</v>
      </c>
      <c r="B3827" s="31" t="s">
        <v>3820</v>
      </c>
      <c r="C3827" s="26" t="s">
        <v>57</v>
      </c>
      <c r="D3827" s="97">
        <v>25.33</v>
      </c>
    </row>
    <row r="3828" spans="1:4">
      <c r="A3828" s="26">
        <v>13388</v>
      </c>
      <c r="B3828" s="31" t="s">
        <v>3821</v>
      </c>
      <c r="C3828" s="26" t="s">
        <v>57</v>
      </c>
      <c r="D3828" s="97">
        <v>143.56</v>
      </c>
    </row>
    <row r="3829" spans="1:4">
      <c r="A3829" s="26">
        <v>39914</v>
      </c>
      <c r="B3829" s="31" t="s">
        <v>3822</v>
      </c>
      <c r="C3829" s="26" t="s">
        <v>57</v>
      </c>
      <c r="D3829" s="97">
        <v>238.28</v>
      </c>
    </row>
    <row r="3830" spans="1:4" ht="25.5">
      <c r="A3830" s="26">
        <v>12732</v>
      </c>
      <c r="B3830" s="31" t="s">
        <v>3823</v>
      </c>
      <c r="C3830" s="26" t="s">
        <v>55</v>
      </c>
      <c r="D3830" s="97">
        <v>274.94</v>
      </c>
    </row>
    <row r="3831" spans="1:4">
      <c r="A3831" s="26">
        <v>6160</v>
      </c>
      <c r="B3831" s="31" t="s">
        <v>3824</v>
      </c>
      <c r="C3831" s="26" t="s">
        <v>60</v>
      </c>
      <c r="D3831" s="97">
        <v>22.59</v>
      </c>
    </row>
    <row r="3832" spans="1:4">
      <c r="A3832" s="26">
        <v>41087</v>
      </c>
      <c r="B3832" s="31" t="s">
        <v>3825</v>
      </c>
      <c r="C3832" s="26" t="s">
        <v>61</v>
      </c>
      <c r="D3832" s="97">
        <v>3960.44</v>
      </c>
    </row>
    <row r="3833" spans="1:4">
      <c r="A3833" s="26">
        <v>6166</v>
      </c>
      <c r="B3833" s="31" t="s">
        <v>3826</v>
      </c>
      <c r="C3833" s="26" t="s">
        <v>60</v>
      </c>
      <c r="D3833" s="97">
        <v>26.54</v>
      </c>
    </row>
    <row r="3834" spans="1:4">
      <c r="A3834" s="26">
        <v>41088</v>
      </c>
      <c r="B3834" s="31" t="s">
        <v>3827</v>
      </c>
      <c r="C3834" s="26" t="s">
        <v>61</v>
      </c>
      <c r="D3834" s="97">
        <v>4654.01</v>
      </c>
    </row>
    <row r="3835" spans="1:4" ht="25.5">
      <c r="A3835" s="26">
        <v>20232</v>
      </c>
      <c r="B3835" s="31" t="s">
        <v>3828</v>
      </c>
      <c r="C3835" s="26" t="s">
        <v>56</v>
      </c>
      <c r="D3835" s="97">
        <v>50.03</v>
      </c>
    </row>
    <row r="3836" spans="1:4">
      <c r="A3836" s="26">
        <v>10856</v>
      </c>
      <c r="B3836" s="31" t="s">
        <v>3829</v>
      </c>
      <c r="C3836" s="26" t="s">
        <v>56</v>
      </c>
      <c r="D3836" s="97">
        <v>122.91</v>
      </c>
    </row>
    <row r="3837" spans="1:4" ht="25.5">
      <c r="A3837" s="26">
        <v>4828</v>
      </c>
      <c r="B3837" s="31" t="s">
        <v>3830</v>
      </c>
      <c r="C3837" s="26" t="s">
        <v>56</v>
      </c>
      <c r="D3837" s="97">
        <v>33.76</v>
      </c>
    </row>
    <row r="3838" spans="1:4">
      <c r="A3838" s="26">
        <v>20249</v>
      </c>
      <c r="B3838" s="31" t="s">
        <v>3831</v>
      </c>
      <c r="C3838" s="26" t="s">
        <v>56</v>
      </c>
      <c r="D3838" s="97">
        <v>18.48</v>
      </c>
    </row>
    <row r="3839" spans="1:4">
      <c r="A3839" s="26">
        <v>11609</v>
      </c>
      <c r="B3839" s="31" t="s">
        <v>3832</v>
      </c>
      <c r="C3839" s="26" t="s">
        <v>58</v>
      </c>
      <c r="D3839" s="97">
        <v>10.87</v>
      </c>
    </row>
    <row r="3840" spans="1:4">
      <c r="A3840" s="26">
        <v>20083</v>
      </c>
      <c r="B3840" s="31" t="s">
        <v>3833</v>
      </c>
      <c r="C3840" s="26" t="s">
        <v>55</v>
      </c>
      <c r="D3840" s="97">
        <v>75.400000000000006</v>
      </c>
    </row>
    <row r="3841" spans="1:4" ht="25.5">
      <c r="A3841" s="26">
        <v>10691</v>
      </c>
      <c r="B3841" s="31" t="s">
        <v>5016</v>
      </c>
      <c r="C3841" s="26" t="s">
        <v>58</v>
      </c>
      <c r="D3841" s="97">
        <v>96.16</v>
      </c>
    </row>
    <row r="3842" spans="1:4">
      <c r="A3842" s="26">
        <v>12295</v>
      </c>
      <c r="B3842" s="31" t="s">
        <v>3834</v>
      </c>
      <c r="C3842" s="26" t="s">
        <v>55</v>
      </c>
      <c r="D3842" s="97">
        <v>2.92</v>
      </c>
    </row>
    <row r="3843" spans="1:4">
      <c r="A3843" s="26">
        <v>12296</v>
      </c>
      <c r="B3843" s="31" t="s">
        <v>3835</v>
      </c>
      <c r="C3843" s="26" t="s">
        <v>55</v>
      </c>
      <c r="D3843" s="97">
        <v>3.77</v>
      </c>
    </row>
    <row r="3844" spans="1:4">
      <c r="A3844" s="26">
        <v>12294</v>
      </c>
      <c r="B3844" s="31" t="s">
        <v>3836</v>
      </c>
      <c r="C3844" s="26" t="s">
        <v>55</v>
      </c>
      <c r="D3844" s="97">
        <v>9.07</v>
      </c>
    </row>
    <row r="3845" spans="1:4">
      <c r="A3845" s="26">
        <v>14543</v>
      </c>
      <c r="B3845" s="31" t="s">
        <v>3837</v>
      </c>
      <c r="C3845" s="26" t="s">
        <v>55</v>
      </c>
      <c r="D3845" s="97">
        <v>6.47</v>
      </c>
    </row>
    <row r="3846" spans="1:4">
      <c r="A3846" s="26">
        <v>13329</v>
      </c>
      <c r="B3846" s="31" t="s">
        <v>3838</v>
      </c>
      <c r="C3846" s="26" t="s">
        <v>55</v>
      </c>
      <c r="D3846" s="97">
        <v>3.8</v>
      </c>
    </row>
    <row r="3847" spans="1:4" ht="25.5">
      <c r="A3847" s="26">
        <v>21047</v>
      </c>
      <c r="B3847" s="31" t="s">
        <v>3839</v>
      </c>
      <c r="C3847" s="26" t="s">
        <v>55</v>
      </c>
      <c r="D3847" s="97">
        <v>60.26</v>
      </c>
    </row>
    <row r="3848" spans="1:4" ht="25.5">
      <c r="A3848" s="26">
        <v>21042</v>
      </c>
      <c r="B3848" s="31" t="s">
        <v>3840</v>
      </c>
      <c r="C3848" s="26" t="s">
        <v>55</v>
      </c>
      <c r="D3848" s="97">
        <v>46.45</v>
      </c>
    </row>
    <row r="3849" spans="1:4" ht="25.5">
      <c r="A3849" s="26">
        <v>21043</v>
      </c>
      <c r="B3849" s="31" t="s">
        <v>3841</v>
      </c>
      <c r="C3849" s="26" t="s">
        <v>55</v>
      </c>
      <c r="D3849" s="97">
        <v>58.67</v>
      </c>
    </row>
    <row r="3850" spans="1:4" ht="25.5">
      <c r="A3850" s="26">
        <v>21044</v>
      </c>
      <c r="B3850" s="31" t="s">
        <v>3842</v>
      </c>
      <c r="C3850" s="26" t="s">
        <v>55</v>
      </c>
      <c r="D3850" s="97">
        <v>40.880000000000003</v>
      </c>
    </row>
    <row r="3851" spans="1:4" ht="25.5">
      <c r="A3851" s="26">
        <v>21045</v>
      </c>
      <c r="B3851" s="31" t="s">
        <v>3843</v>
      </c>
      <c r="C3851" s="26" t="s">
        <v>55</v>
      </c>
      <c r="D3851" s="97">
        <v>55.99</v>
      </c>
    </row>
    <row r="3852" spans="1:4" ht="25.5">
      <c r="A3852" s="26">
        <v>21041</v>
      </c>
      <c r="B3852" s="31" t="s">
        <v>3844</v>
      </c>
      <c r="C3852" s="26" t="s">
        <v>55</v>
      </c>
      <c r="D3852" s="97">
        <v>48.28</v>
      </c>
    </row>
    <row r="3853" spans="1:4" ht="25.5">
      <c r="A3853" s="26">
        <v>21040</v>
      </c>
      <c r="B3853" s="31" t="s">
        <v>3845</v>
      </c>
      <c r="C3853" s="26" t="s">
        <v>55</v>
      </c>
      <c r="D3853" s="97">
        <v>40</v>
      </c>
    </row>
    <row r="3854" spans="1:4">
      <c r="A3854" s="26">
        <v>14149</v>
      </c>
      <c r="B3854" s="31" t="s">
        <v>3846</v>
      </c>
      <c r="C3854" s="26" t="s">
        <v>69</v>
      </c>
      <c r="D3854" s="97">
        <v>204.73</v>
      </c>
    </row>
    <row r="3855" spans="1:4" ht="25.5">
      <c r="A3855" s="26">
        <v>38099</v>
      </c>
      <c r="B3855" s="31" t="s">
        <v>3847</v>
      </c>
      <c r="C3855" s="26" t="s">
        <v>55</v>
      </c>
      <c r="D3855" s="97">
        <v>1.74</v>
      </c>
    </row>
    <row r="3856" spans="1:4" ht="25.5">
      <c r="A3856" s="26">
        <v>38100</v>
      </c>
      <c r="B3856" s="31" t="s">
        <v>3848</v>
      </c>
      <c r="C3856" s="26" t="s">
        <v>55</v>
      </c>
      <c r="D3856" s="97">
        <v>2.86</v>
      </c>
    </row>
    <row r="3857" spans="1:4" ht="25.5">
      <c r="A3857" s="26">
        <v>7576</v>
      </c>
      <c r="B3857" s="31" t="s">
        <v>3849</v>
      </c>
      <c r="C3857" s="26" t="s">
        <v>55</v>
      </c>
      <c r="D3857" s="97">
        <v>229.95</v>
      </c>
    </row>
    <row r="3858" spans="1:4">
      <c r="A3858" s="26">
        <v>3384</v>
      </c>
      <c r="B3858" s="31" t="s">
        <v>3850</v>
      </c>
      <c r="C3858" s="26" t="s">
        <v>55</v>
      </c>
      <c r="D3858" s="98">
        <v>7.36</v>
      </c>
    </row>
    <row r="3859" spans="1:4">
      <c r="A3859" s="26">
        <v>7572</v>
      </c>
      <c r="B3859" s="31" t="s">
        <v>3851</v>
      </c>
      <c r="C3859" s="26" t="s">
        <v>55</v>
      </c>
      <c r="D3859" s="98">
        <v>6.09</v>
      </c>
    </row>
    <row r="3860" spans="1:4">
      <c r="A3860" s="26">
        <v>3396</v>
      </c>
      <c r="B3860" s="31" t="s">
        <v>3852</v>
      </c>
      <c r="C3860" s="26" t="s">
        <v>55</v>
      </c>
      <c r="D3860" s="98">
        <v>4.12</v>
      </c>
    </row>
    <row r="3861" spans="1:4">
      <c r="A3861" s="26">
        <v>37590</v>
      </c>
      <c r="B3861" s="31" t="s">
        <v>3853</v>
      </c>
      <c r="C3861" s="26" t="s">
        <v>55</v>
      </c>
      <c r="D3861" s="97">
        <v>16.86</v>
      </c>
    </row>
    <row r="3862" spans="1:4">
      <c r="A3862" s="26">
        <v>37591</v>
      </c>
      <c r="B3862" s="31" t="s">
        <v>3854</v>
      </c>
      <c r="C3862" s="26" t="s">
        <v>55</v>
      </c>
      <c r="D3862" s="97">
        <v>20.27</v>
      </c>
    </row>
    <row r="3863" spans="1:4" ht="25.5">
      <c r="A3863" s="26">
        <v>12626</v>
      </c>
      <c r="B3863" s="31" t="s">
        <v>3855</v>
      </c>
      <c r="C3863" s="26" t="s">
        <v>55</v>
      </c>
      <c r="D3863" s="97">
        <v>47.52</v>
      </c>
    </row>
    <row r="3864" spans="1:4">
      <c r="A3864" s="26">
        <v>11033</v>
      </c>
      <c r="B3864" s="31" t="s">
        <v>5017</v>
      </c>
      <c r="C3864" s="26" t="s">
        <v>55</v>
      </c>
      <c r="D3864" s="97">
        <v>8.9499999999999993</v>
      </c>
    </row>
    <row r="3865" spans="1:4">
      <c r="A3865" s="26">
        <v>390</v>
      </c>
      <c r="B3865" s="31" t="s">
        <v>3856</v>
      </c>
      <c r="C3865" s="26" t="s">
        <v>55</v>
      </c>
      <c r="D3865" s="97">
        <v>7.45</v>
      </c>
    </row>
    <row r="3866" spans="1:4" ht="25.5">
      <c r="A3866" s="26">
        <v>42436</v>
      </c>
      <c r="B3866" s="31" t="s">
        <v>3857</v>
      </c>
      <c r="C3866" s="26" t="s">
        <v>55</v>
      </c>
      <c r="D3866" s="98">
        <v>2701.34</v>
      </c>
    </row>
    <row r="3867" spans="1:4">
      <c r="A3867" s="26">
        <v>6194</v>
      </c>
      <c r="B3867" s="31" t="s">
        <v>3858</v>
      </c>
      <c r="C3867" s="26" t="s">
        <v>56</v>
      </c>
      <c r="D3867" s="98">
        <v>5.72</v>
      </c>
    </row>
    <row r="3868" spans="1:4">
      <c r="A3868" s="26">
        <v>10567</v>
      </c>
      <c r="B3868" s="31" t="s">
        <v>3859</v>
      </c>
      <c r="C3868" s="26" t="s">
        <v>56</v>
      </c>
      <c r="D3868" s="97">
        <v>9.06</v>
      </c>
    </row>
    <row r="3869" spans="1:4">
      <c r="A3869" s="26">
        <v>6212</v>
      </c>
      <c r="B3869" s="31" t="s">
        <v>3860</v>
      </c>
      <c r="C3869" s="26" t="s">
        <v>56</v>
      </c>
      <c r="D3869" s="98">
        <v>13.3</v>
      </c>
    </row>
    <row r="3870" spans="1:4" ht="25.5">
      <c r="A3870" s="26">
        <v>3993</v>
      </c>
      <c r="B3870" s="31" t="s">
        <v>3861</v>
      </c>
      <c r="C3870" s="26" t="s">
        <v>62</v>
      </c>
      <c r="D3870" s="97">
        <v>116.46</v>
      </c>
    </row>
    <row r="3871" spans="1:4" ht="25.5">
      <c r="A3871" s="26">
        <v>3990</v>
      </c>
      <c r="B3871" s="31" t="s">
        <v>3862</v>
      </c>
      <c r="C3871" s="26" t="s">
        <v>56</v>
      </c>
      <c r="D3871" s="98">
        <v>21.91</v>
      </c>
    </row>
    <row r="3872" spans="1:4" ht="25.5">
      <c r="A3872" s="26">
        <v>3992</v>
      </c>
      <c r="B3872" s="31" t="s">
        <v>3863</v>
      </c>
      <c r="C3872" s="26" t="s">
        <v>56</v>
      </c>
      <c r="D3872" s="97">
        <v>29.58</v>
      </c>
    </row>
    <row r="3873" spans="1:4" ht="25.5">
      <c r="A3873" s="26">
        <v>6178</v>
      </c>
      <c r="B3873" s="31" t="s">
        <v>3864</v>
      </c>
      <c r="C3873" s="26" t="s">
        <v>62</v>
      </c>
      <c r="D3873" s="97">
        <v>245.54</v>
      </c>
    </row>
    <row r="3874" spans="1:4" ht="25.5">
      <c r="A3874" s="26">
        <v>6180</v>
      </c>
      <c r="B3874" s="31" t="s">
        <v>3865</v>
      </c>
      <c r="C3874" s="26" t="s">
        <v>62</v>
      </c>
      <c r="D3874" s="97">
        <v>265</v>
      </c>
    </row>
    <row r="3875" spans="1:4" ht="25.5">
      <c r="A3875" s="26">
        <v>6182</v>
      </c>
      <c r="B3875" s="31" t="s">
        <v>3866</v>
      </c>
      <c r="C3875" s="26" t="s">
        <v>62</v>
      </c>
      <c r="D3875" s="97">
        <v>328.93</v>
      </c>
    </row>
    <row r="3876" spans="1:4" ht="25.5">
      <c r="A3876" s="26">
        <v>43614</v>
      </c>
      <c r="B3876" s="31" t="s">
        <v>3867</v>
      </c>
      <c r="C3876" s="26" t="s">
        <v>56</v>
      </c>
      <c r="D3876" s="97">
        <v>14.8</v>
      </c>
    </row>
    <row r="3877" spans="1:4" ht="25.5">
      <c r="A3877" s="26">
        <v>6193</v>
      </c>
      <c r="B3877" s="31" t="s">
        <v>3868</v>
      </c>
      <c r="C3877" s="26" t="s">
        <v>56</v>
      </c>
      <c r="D3877" s="97">
        <v>18.010000000000002</v>
      </c>
    </row>
    <row r="3878" spans="1:4" ht="25.5">
      <c r="A3878" s="26">
        <v>6189</v>
      </c>
      <c r="B3878" s="31" t="s">
        <v>3869</v>
      </c>
      <c r="C3878" s="26" t="s">
        <v>56</v>
      </c>
      <c r="D3878" s="97">
        <v>26.29</v>
      </c>
    </row>
    <row r="3879" spans="1:4">
      <c r="A3879" s="26">
        <v>6214</v>
      </c>
      <c r="B3879" s="31" t="s">
        <v>3870</v>
      </c>
      <c r="C3879" s="26" t="s">
        <v>62</v>
      </c>
      <c r="D3879" s="97">
        <v>153.81</v>
      </c>
    </row>
    <row r="3880" spans="1:4" ht="25.5">
      <c r="A3880" s="26">
        <v>36153</v>
      </c>
      <c r="B3880" s="31" t="s">
        <v>3871</v>
      </c>
      <c r="C3880" s="26" t="s">
        <v>55</v>
      </c>
      <c r="D3880" s="97">
        <v>208.38</v>
      </c>
    </row>
    <row r="3881" spans="1:4">
      <c r="A3881" s="26">
        <v>10740</v>
      </c>
      <c r="B3881" s="31" t="s">
        <v>3872</v>
      </c>
      <c r="C3881" s="26" t="s">
        <v>55</v>
      </c>
      <c r="D3881" s="97">
        <v>10104.620000000001</v>
      </c>
    </row>
    <row r="3882" spans="1:4">
      <c r="A3882" s="26">
        <v>13914</v>
      </c>
      <c r="B3882" s="31" t="s">
        <v>3873</v>
      </c>
      <c r="C3882" s="26" t="s">
        <v>55</v>
      </c>
      <c r="D3882" s="97">
        <v>731.11</v>
      </c>
    </row>
    <row r="3883" spans="1:4">
      <c r="A3883" s="26">
        <v>10742</v>
      </c>
      <c r="B3883" s="31" t="s">
        <v>3874</v>
      </c>
      <c r="C3883" s="26" t="s">
        <v>55</v>
      </c>
      <c r="D3883" s="97">
        <v>1066.33</v>
      </c>
    </row>
    <row r="3884" spans="1:4">
      <c r="A3884" s="26">
        <v>38465</v>
      </c>
      <c r="B3884" s="31" t="s">
        <v>3875</v>
      </c>
      <c r="C3884" s="26" t="s">
        <v>55</v>
      </c>
      <c r="D3884" s="98">
        <v>38.03</v>
      </c>
    </row>
    <row r="3885" spans="1:4">
      <c r="A3885" s="26">
        <v>7543</v>
      </c>
      <c r="B3885" s="31" t="s">
        <v>3876</v>
      </c>
      <c r="C3885" s="26" t="s">
        <v>55</v>
      </c>
      <c r="D3885" s="98">
        <v>5.71</v>
      </c>
    </row>
    <row r="3886" spans="1:4" ht="25.5">
      <c r="A3886" s="26">
        <v>43427</v>
      </c>
      <c r="B3886" s="31" t="s">
        <v>3877</v>
      </c>
      <c r="C3886" s="26" t="s">
        <v>55</v>
      </c>
      <c r="D3886" s="98">
        <v>1627.41</v>
      </c>
    </row>
    <row r="3887" spans="1:4">
      <c r="A3887" s="26">
        <v>41613</v>
      </c>
      <c r="B3887" s="31" t="s">
        <v>3878</v>
      </c>
      <c r="C3887" s="26" t="s">
        <v>55</v>
      </c>
      <c r="D3887" s="97">
        <v>104.61</v>
      </c>
    </row>
    <row r="3888" spans="1:4">
      <c r="A3888" s="26">
        <v>41614</v>
      </c>
      <c r="B3888" s="31" t="s">
        <v>3879</v>
      </c>
      <c r="C3888" s="26" t="s">
        <v>55</v>
      </c>
      <c r="D3888" s="97">
        <v>133.29</v>
      </c>
    </row>
    <row r="3889" spans="1:4">
      <c r="A3889" s="26">
        <v>41615</v>
      </c>
      <c r="B3889" s="31" t="s">
        <v>3880</v>
      </c>
      <c r="C3889" s="26" t="s">
        <v>55</v>
      </c>
      <c r="D3889" s="97">
        <v>206.02</v>
      </c>
    </row>
    <row r="3890" spans="1:4">
      <c r="A3890" s="26">
        <v>41616</v>
      </c>
      <c r="B3890" s="31" t="s">
        <v>3881</v>
      </c>
      <c r="C3890" s="26" t="s">
        <v>55</v>
      </c>
      <c r="D3890" s="97">
        <v>307.82</v>
      </c>
    </row>
    <row r="3891" spans="1:4">
      <c r="A3891" s="26">
        <v>41617</v>
      </c>
      <c r="B3891" s="31" t="s">
        <v>3882</v>
      </c>
      <c r="C3891" s="26" t="s">
        <v>55</v>
      </c>
      <c r="D3891" s="97">
        <v>612.07000000000005</v>
      </c>
    </row>
    <row r="3892" spans="1:4">
      <c r="A3892" s="26">
        <v>41618</v>
      </c>
      <c r="B3892" s="31" t="s">
        <v>3883</v>
      </c>
      <c r="C3892" s="26" t="s">
        <v>55</v>
      </c>
      <c r="D3892" s="97">
        <v>1126.78</v>
      </c>
    </row>
    <row r="3893" spans="1:4" ht="25.5">
      <c r="A3893" s="26">
        <v>43428</v>
      </c>
      <c r="B3893" s="31" t="s">
        <v>3884</v>
      </c>
      <c r="C3893" s="26" t="s">
        <v>55</v>
      </c>
      <c r="D3893" s="98">
        <v>1979.21</v>
      </c>
    </row>
    <row r="3894" spans="1:4">
      <c r="A3894" s="26">
        <v>41619</v>
      </c>
      <c r="B3894" s="31" t="s">
        <v>3885</v>
      </c>
      <c r="C3894" s="26" t="s">
        <v>55</v>
      </c>
      <c r="D3894" s="97">
        <v>128.22999999999999</v>
      </c>
    </row>
    <row r="3895" spans="1:4">
      <c r="A3895" s="26">
        <v>41620</v>
      </c>
      <c r="B3895" s="31" t="s">
        <v>3886</v>
      </c>
      <c r="C3895" s="26" t="s">
        <v>55</v>
      </c>
      <c r="D3895" s="98">
        <v>161.97999999999999</v>
      </c>
    </row>
    <row r="3896" spans="1:4">
      <c r="A3896" s="26">
        <v>41622</v>
      </c>
      <c r="B3896" s="31" t="s">
        <v>3887</v>
      </c>
      <c r="C3896" s="26" t="s">
        <v>55</v>
      </c>
      <c r="D3896" s="97">
        <v>280.93</v>
      </c>
    </row>
    <row r="3897" spans="1:4">
      <c r="A3897" s="26">
        <v>41623</v>
      </c>
      <c r="B3897" s="31" t="s">
        <v>3888</v>
      </c>
      <c r="C3897" s="26" t="s">
        <v>55</v>
      </c>
      <c r="D3897" s="97">
        <v>431.95</v>
      </c>
    </row>
    <row r="3898" spans="1:4">
      <c r="A3898" s="26">
        <v>41624</v>
      </c>
      <c r="B3898" s="31" t="s">
        <v>3889</v>
      </c>
      <c r="C3898" s="26" t="s">
        <v>55</v>
      </c>
      <c r="D3898" s="97">
        <v>809.9</v>
      </c>
    </row>
    <row r="3899" spans="1:4">
      <c r="A3899" s="26">
        <v>41625</v>
      </c>
      <c r="B3899" s="31" t="s">
        <v>3890</v>
      </c>
      <c r="C3899" s="26" t="s">
        <v>55</v>
      </c>
      <c r="D3899" s="97">
        <v>1246.07</v>
      </c>
    </row>
    <row r="3900" spans="1:4">
      <c r="A3900" s="26">
        <v>39352</v>
      </c>
      <c r="B3900" s="31" t="s">
        <v>3891</v>
      </c>
      <c r="C3900" s="26" t="s">
        <v>55</v>
      </c>
      <c r="D3900" s="97">
        <v>3.53</v>
      </c>
    </row>
    <row r="3901" spans="1:4">
      <c r="A3901" s="26">
        <v>39346</v>
      </c>
      <c r="B3901" s="31" t="s">
        <v>3892</v>
      </c>
      <c r="C3901" s="26" t="s">
        <v>55</v>
      </c>
      <c r="D3901" s="97">
        <v>3.53</v>
      </c>
    </row>
    <row r="3902" spans="1:4">
      <c r="A3902" s="26">
        <v>39350</v>
      </c>
      <c r="B3902" s="31" t="s">
        <v>3893</v>
      </c>
      <c r="C3902" s="26" t="s">
        <v>55</v>
      </c>
      <c r="D3902" s="97">
        <v>3.79</v>
      </c>
    </row>
    <row r="3903" spans="1:4">
      <c r="A3903" s="26">
        <v>39351</v>
      </c>
      <c r="B3903" s="31" t="s">
        <v>3894</v>
      </c>
      <c r="C3903" s="26" t="s">
        <v>55</v>
      </c>
      <c r="D3903" s="97">
        <v>4.3899999999999997</v>
      </c>
    </row>
    <row r="3904" spans="1:4">
      <c r="A3904" s="26">
        <v>38837</v>
      </c>
      <c r="B3904" s="31" t="s">
        <v>3895</v>
      </c>
      <c r="C3904" s="26" t="s">
        <v>55</v>
      </c>
      <c r="D3904" s="97">
        <v>7.53</v>
      </c>
    </row>
    <row r="3905" spans="1:4">
      <c r="A3905" s="26">
        <v>38836</v>
      </c>
      <c r="B3905" s="31" t="s">
        <v>3896</v>
      </c>
      <c r="C3905" s="26" t="s">
        <v>55</v>
      </c>
      <c r="D3905" s="97">
        <v>5.26</v>
      </c>
    </row>
    <row r="3906" spans="1:4" ht="25.5">
      <c r="A3906" s="26">
        <v>2666</v>
      </c>
      <c r="B3906" s="31" t="s">
        <v>3897</v>
      </c>
      <c r="C3906" s="26" t="s">
        <v>55</v>
      </c>
      <c r="D3906" s="97">
        <v>7.75</v>
      </c>
    </row>
    <row r="3907" spans="1:4" ht="25.5">
      <c r="A3907" s="26">
        <v>2668</v>
      </c>
      <c r="B3907" s="31" t="s">
        <v>3898</v>
      </c>
      <c r="C3907" s="26" t="s">
        <v>55</v>
      </c>
      <c r="D3907" s="97">
        <v>8.85</v>
      </c>
    </row>
    <row r="3908" spans="1:4" ht="25.5">
      <c r="A3908" s="26">
        <v>2664</v>
      </c>
      <c r="B3908" s="31" t="s">
        <v>3899</v>
      </c>
      <c r="C3908" s="26" t="s">
        <v>55</v>
      </c>
      <c r="D3908" s="97">
        <v>13.05</v>
      </c>
    </row>
    <row r="3909" spans="1:4" ht="25.5">
      <c r="A3909" s="26">
        <v>2662</v>
      </c>
      <c r="B3909" s="31" t="s">
        <v>3900</v>
      </c>
      <c r="C3909" s="26" t="s">
        <v>55</v>
      </c>
      <c r="D3909" s="97">
        <v>16.010000000000002</v>
      </c>
    </row>
    <row r="3910" spans="1:4" ht="25.5">
      <c r="A3910" s="26">
        <v>20964</v>
      </c>
      <c r="B3910" s="31" t="s">
        <v>3901</v>
      </c>
      <c r="C3910" s="26" t="s">
        <v>55</v>
      </c>
      <c r="D3910" s="97">
        <v>74.19</v>
      </c>
    </row>
    <row r="3911" spans="1:4" ht="25.5">
      <c r="A3911" s="26">
        <v>10905</v>
      </c>
      <c r="B3911" s="31" t="s">
        <v>3902</v>
      </c>
      <c r="C3911" s="26" t="s">
        <v>55</v>
      </c>
      <c r="D3911" s="97">
        <v>99.52</v>
      </c>
    </row>
    <row r="3912" spans="1:4" ht="25.5">
      <c r="A3912" s="26">
        <v>11289</v>
      </c>
      <c r="B3912" s="31" t="s">
        <v>5018</v>
      </c>
      <c r="C3912" s="26" t="s">
        <v>55</v>
      </c>
      <c r="D3912" s="97">
        <v>105.05</v>
      </c>
    </row>
    <row r="3913" spans="1:4" ht="25.5">
      <c r="A3913" s="26">
        <v>11241</v>
      </c>
      <c r="B3913" s="31" t="s">
        <v>5019</v>
      </c>
      <c r="C3913" s="26" t="s">
        <v>55</v>
      </c>
      <c r="D3913" s="97">
        <v>262.63</v>
      </c>
    </row>
    <row r="3914" spans="1:4" ht="25.5">
      <c r="A3914" s="26">
        <v>11301</v>
      </c>
      <c r="B3914" s="31" t="s">
        <v>5020</v>
      </c>
      <c r="C3914" s="26" t="s">
        <v>55</v>
      </c>
      <c r="D3914" s="97">
        <v>665.96</v>
      </c>
    </row>
    <row r="3915" spans="1:4" ht="25.5">
      <c r="A3915" s="26">
        <v>21090</v>
      </c>
      <c r="B3915" s="31" t="s">
        <v>5021</v>
      </c>
      <c r="C3915" s="26" t="s">
        <v>55</v>
      </c>
      <c r="D3915" s="97">
        <v>816.04</v>
      </c>
    </row>
    <row r="3916" spans="1:4" ht="25.5">
      <c r="A3916" s="26">
        <v>11315</v>
      </c>
      <c r="B3916" s="31" t="s">
        <v>3903</v>
      </c>
      <c r="C3916" s="26" t="s">
        <v>55</v>
      </c>
      <c r="D3916" s="97">
        <v>159.44999999999999</v>
      </c>
    </row>
    <row r="3917" spans="1:4" ht="25.5">
      <c r="A3917" s="26">
        <v>21071</v>
      </c>
      <c r="B3917" s="31" t="s">
        <v>3904</v>
      </c>
      <c r="C3917" s="26" t="s">
        <v>55</v>
      </c>
      <c r="D3917" s="97">
        <v>243.87</v>
      </c>
    </row>
    <row r="3918" spans="1:4" ht="25.5">
      <c r="A3918" s="26">
        <v>14112</v>
      </c>
      <c r="B3918" s="31" t="s">
        <v>3905</v>
      </c>
      <c r="C3918" s="26" t="s">
        <v>55</v>
      </c>
      <c r="D3918" s="97">
        <v>340.48</v>
      </c>
    </row>
    <row r="3919" spans="1:4" ht="25.5">
      <c r="A3919" s="26">
        <v>11316</v>
      </c>
      <c r="B3919" s="31" t="s">
        <v>3906</v>
      </c>
      <c r="C3919" s="26" t="s">
        <v>55</v>
      </c>
      <c r="D3919" s="97">
        <v>525.27</v>
      </c>
    </row>
    <row r="3920" spans="1:4" ht="25.5">
      <c r="A3920" s="26">
        <v>6243</v>
      </c>
      <c r="B3920" s="31" t="s">
        <v>3907</v>
      </c>
      <c r="C3920" s="26" t="s">
        <v>55</v>
      </c>
      <c r="D3920" s="97">
        <v>605</v>
      </c>
    </row>
    <row r="3921" spans="1:4" ht="25.5">
      <c r="A3921" s="26">
        <v>6240</v>
      </c>
      <c r="B3921" s="31" t="s">
        <v>5022</v>
      </c>
      <c r="C3921" s="26" t="s">
        <v>55</v>
      </c>
      <c r="D3921" s="97">
        <v>801.03</v>
      </c>
    </row>
    <row r="3922" spans="1:4" ht="25.5">
      <c r="A3922" s="26">
        <v>11296</v>
      </c>
      <c r="B3922" s="31" t="s">
        <v>3908</v>
      </c>
      <c r="C3922" s="26" t="s">
        <v>55</v>
      </c>
      <c r="D3922" s="97">
        <v>2552.25</v>
      </c>
    </row>
    <row r="3923" spans="1:4" ht="25.5">
      <c r="A3923" s="26">
        <v>11299</v>
      </c>
      <c r="B3923" s="31" t="s">
        <v>3909</v>
      </c>
      <c r="C3923" s="26" t="s">
        <v>55</v>
      </c>
      <c r="D3923" s="97">
        <v>863.88</v>
      </c>
    </row>
    <row r="3924" spans="1:4">
      <c r="A3924" s="26">
        <v>11688</v>
      </c>
      <c r="B3924" s="31" t="s">
        <v>3910</v>
      </c>
      <c r="C3924" s="26" t="s">
        <v>55</v>
      </c>
      <c r="D3924" s="97">
        <v>549.54999999999995</v>
      </c>
    </row>
    <row r="3925" spans="1:4" ht="38.25">
      <c r="A3925" s="26">
        <v>37736</v>
      </c>
      <c r="B3925" s="31" t="s">
        <v>3911</v>
      </c>
      <c r="C3925" s="26" t="s">
        <v>55</v>
      </c>
      <c r="D3925" s="97">
        <v>82950</v>
      </c>
    </row>
    <row r="3926" spans="1:4" ht="25.5">
      <c r="A3926" s="26">
        <v>37739</v>
      </c>
      <c r="B3926" s="31" t="s">
        <v>3912</v>
      </c>
      <c r="C3926" s="26" t="s">
        <v>55</v>
      </c>
      <c r="D3926" s="97">
        <v>102092.3</v>
      </c>
    </row>
    <row r="3927" spans="1:4" ht="25.5">
      <c r="A3927" s="26">
        <v>37740</v>
      </c>
      <c r="B3927" s="31" t="s">
        <v>3913</v>
      </c>
      <c r="C3927" s="26" t="s">
        <v>55</v>
      </c>
      <c r="D3927" s="98">
        <v>58259.19</v>
      </c>
    </row>
    <row r="3928" spans="1:4" ht="25.5">
      <c r="A3928" s="26">
        <v>37738</v>
      </c>
      <c r="B3928" s="31" t="s">
        <v>3914</v>
      </c>
      <c r="C3928" s="26" t="s">
        <v>55</v>
      </c>
      <c r="D3928" s="97">
        <v>69217.47</v>
      </c>
    </row>
    <row r="3929" spans="1:4" ht="25.5">
      <c r="A3929" s="26">
        <v>37737</v>
      </c>
      <c r="B3929" s="31" t="s">
        <v>3915</v>
      </c>
      <c r="C3929" s="26" t="s">
        <v>55</v>
      </c>
      <c r="D3929" s="97">
        <v>55068.81</v>
      </c>
    </row>
    <row r="3930" spans="1:4">
      <c r="A3930" s="26">
        <v>25014</v>
      </c>
      <c r="B3930" s="31" t="s">
        <v>3916</v>
      </c>
      <c r="C3930" s="26" t="s">
        <v>55</v>
      </c>
      <c r="D3930" s="97">
        <v>115339.33</v>
      </c>
    </row>
    <row r="3931" spans="1:4">
      <c r="A3931" s="26">
        <v>25013</v>
      </c>
      <c r="B3931" s="31" t="s">
        <v>3917</v>
      </c>
      <c r="C3931" s="26" t="s">
        <v>55</v>
      </c>
      <c r="D3931" s="97">
        <v>120887.83</v>
      </c>
    </row>
    <row r="3932" spans="1:4">
      <c r="A3932" s="26">
        <v>14405</v>
      </c>
      <c r="B3932" s="31" t="s">
        <v>3918</v>
      </c>
      <c r="C3932" s="26" t="s">
        <v>55</v>
      </c>
      <c r="D3932" s="97">
        <v>141902.75</v>
      </c>
    </row>
    <row r="3933" spans="1:4">
      <c r="A3933" s="26">
        <v>20271</v>
      </c>
      <c r="B3933" s="31" t="s">
        <v>3919</v>
      </c>
      <c r="C3933" s="26" t="s">
        <v>55</v>
      </c>
      <c r="D3933" s="97">
        <v>537.24</v>
      </c>
    </row>
    <row r="3934" spans="1:4">
      <c r="A3934" s="26">
        <v>10423</v>
      </c>
      <c r="B3934" s="31" t="s">
        <v>3920</v>
      </c>
      <c r="C3934" s="26" t="s">
        <v>55</v>
      </c>
      <c r="D3934" s="97">
        <v>394.46</v>
      </c>
    </row>
    <row r="3935" spans="1:4">
      <c r="A3935" s="26">
        <v>36790</v>
      </c>
      <c r="B3935" s="31" t="s">
        <v>3921</v>
      </c>
      <c r="C3935" s="26" t="s">
        <v>55</v>
      </c>
      <c r="D3935" s="97">
        <v>240.14</v>
      </c>
    </row>
    <row r="3936" spans="1:4">
      <c r="A3936" s="26">
        <v>37589</v>
      </c>
      <c r="B3936" s="31" t="s">
        <v>3922</v>
      </c>
      <c r="C3936" s="26" t="s">
        <v>55</v>
      </c>
      <c r="D3936" s="97">
        <v>294.24</v>
      </c>
    </row>
    <row r="3937" spans="1:4" ht="25.5">
      <c r="A3937" s="26">
        <v>11690</v>
      </c>
      <c r="B3937" s="31" t="s">
        <v>3923</v>
      </c>
      <c r="C3937" s="26" t="s">
        <v>55</v>
      </c>
      <c r="D3937" s="97">
        <v>156.31</v>
      </c>
    </row>
    <row r="3938" spans="1:4">
      <c r="A3938" s="26">
        <v>20234</v>
      </c>
      <c r="B3938" s="31" t="s">
        <v>3924</v>
      </c>
      <c r="C3938" s="26" t="s">
        <v>55</v>
      </c>
      <c r="D3938" s="97">
        <v>197.81</v>
      </c>
    </row>
    <row r="3939" spans="1:4">
      <c r="A3939" s="26">
        <v>44480</v>
      </c>
      <c r="B3939" s="31" t="s">
        <v>3925</v>
      </c>
      <c r="C3939" s="26" t="s">
        <v>59</v>
      </c>
      <c r="D3939" s="97">
        <v>16.84</v>
      </c>
    </row>
    <row r="3940" spans="1:4">
      <c r="A3940" s="26">
        <v>11457</v>
      </c>
      <c r="B3940" s="31" t="s">
        <v>3926</v>
      </c>
      <c r="C3940" s="26" t="s">
        <v>55</v>
      </c>
      <c r="D3940" s="97">
        <v>42.7</v>
      </c>
    </row>
    <row r="3941" spans="1:4" ht="25.5">
      <c r="A3941" s="26">
        <v>44073</v>
      </c>
      <c r="B3941" s="31" t="s">
        <v>3927</v>
      </c>
      <c r="C3941" s="26" t="s">
        <v>56</v>
      </c>
      <c r="D3941" s="97">
        <v>0.68</v>
      </c>
    </row>
    <row r="3942" spans="1:4">
      <c r="A3942" s="26">
        <v>44253</v>
      </c>
      <c r="B3942" s="31" t="s">
        <v>3928</v>
      </c>
      <c r="C3942" s="26" t="s">
        <v>55</v>
      </c>
      <c r="D3942" s="98">
        <v>287.35000000000002</v>
      </c>
    </row>
    <row r="3943" spans="1:4">
      <c r="A3943" s="26">
        <v>21121</v>
      </c>
      <c r="B3943" s="31" t="s">
        <v>3929</v>
      </c>
      <c r="C3943" s="26" t="s">
        <v>55</v>
      </c>
      <c r="D3943" s="97">
        <v>4.12</v>
      </c>
    </row>
    <row r="3944" spans="1:4">
      <c r="A3944" s="26">
        <v>38010</v>
      </c>
      <c r="B3944" s="31" t="s">
        <v>3930</v>
      </c>
      <c r="C3944" s="26" t="s">
        <v>55</v>
      </c>
      <c r="D3944" s="98">
        <v>5.13</v>
      </c>
    </row>
    <row r="3945" spans="1:4">
      <c r="A3945" s="26">
        <v>38011</v>
      </c>
      <c r="B3945" s="31" t="s">
        <v>3931</v>
      </c>
      <c r="C3945" s="26" t="s">
        <v>55</v>
      </c>
      <c r="D3945" s="97">
        <v>10.29</v>
      </c>
    </row>
    <row r="3946" spans="1:4">
      <c r="A3946" s="26">
        <v>38012</v>
      </c>
      <c r="B3946" s="31" t="s">
        <v>3932</v>
      </c>
      <c r="C3946" s="26" t="s">
        <v>55</v>
      </c>
      <c r="D3946" s="97">
        <v>39.22</v>
      </c>
    </row>
    <row r="3947" spans="1:4">
      <c r="A3947" s="26">
        <v>38013</v>
      </c>
      <c r="B3947" s="31" t="s">
        <v>3933</v>
      </c>
      <c r="C3947" s="26" t="s">
        <v>55</v>
      </c>
      <c r="D3947" s="98">
        <v>50.39</v>
      </c>
    </row>
    <row r="3948" spans="1:4">
      <c r="A3948" s="26">
        <v>38014</v>
      </c>
      <c r="B3948" s="31" t="s">
        <v>3934</v>
      </c>
      <c r="C3948" s="26" t="s">
        <v>55</v>
      </c>
      <c r="D3948" s="97">
        <v>84.15</v>
      </c>
    </row>
    <row r="3949" spans="1:4">
      <c r="A3949" s="26">
        <v>38015</v>
      </c>
      <c r="B3949" s="31" t="s">
        <v>3935</v>
      </c>
      <c r="C3949" s="26" t="s">
        <v>55</v>
      </c>
      <c r="D3949" s="97">
        <v>197.84</v>
      </c>
    </row>
    <row r="3950" spans="1:4">
      <c r="A3950" s="26">
        <v>38016</v>
      </c>
      <c r="B3950" s="31" t="s">
        <v>3936</v>
      </c>
      <c r="C3950" s="26" t="s">
        <v>55</v>
      </c>
      <c r="D3950" s="97">
        <v>230.07</v>
      </c>
    </row>
    <row r="3951" spans="1:4">
      <c r="A3951" s="26">
        <v>12741</v>
      </c>
      <c r="B3951" s="31" t="s">
        <v>3937</v>
      </c>
      <c r="C3951" s="26" t="s">
        <v>55</v>
      </c>
      <c r="D3951" s="97">
        <v>1320.19</v>
      </c>
    </row>
    <row r="3952" spans="1:4">
      <c r="A3952" s="26">
        <v>12733</v>
      </c>
      <c r="B3952" s="31" t="s">
        <v>3938</v>
      </c>
      <c r="C3952" s="26" t="s">
        <v>55</v>
      </c>
      <c r="D3952" s="97">
        <v>6.64</v>
      </c>
    </row>
    <row r="3953" spans="1:4">
      <c r="A3953" s="26">
        <v>12734</v>
      </c>
      <c r="B3953" s="31" t="s">
        <v>3939</v>
      </c>
      <c r="C3953" s="26" t="s">
        <v>55</v>
      </c>
      <c r="D3953" s="98">
        <v>14.15</v>
      </c>
    </row>
    <row r="3954" spans="1:4">
      <c r="A3954" s="26">
        <v>12735</v>
      </c>
      <c r="B3954" s="31" t="s">
        <v>3940</v>
      </c>
      <c r="C3954" s="26" t="s">
        <v>55</v>
      </c>
      <c r="D3954" s="98">
        <v>23.29</v>
      </c>
    </row>
    <row r="3955" spans="1:4">
      <c r="A3955" s="26">
        <v>12736</v>
      </c>
      <c r="B3955" s="31" t="s">
        <v>3941</v>
      </c>
      <c r="C3955" s="26" t="s">
        <v>55</v>
      </c>
      <c r="D3955" s="97">
        <v>53.24</v>
      </c>
    </row>
    <row r="3956" spans="1:4">
      <c r="A3956" s="26">
        <v>12737</v>
      </c>
      <c r="B3956" s="31" t="s">
        <v>3942</v>
      </c>
      <c r="C3956" s="26" t="s">
        <v>55</v>
      </c>
      <c r="D3956" s="97">
        <v>68.59</v>
      </c>
    </row>
    <row r="3957" spans="1:4">
      <c r="A3957" s="26">
        <v>12738</v>
      </c>
      <c r="B3957" s="31" t="s">
        <v>3943</v>
      </c>
      <c r="C3957" s="26" t="s">
        <v>55</v>
      </c>
      <c r="D3957" s="97">
        <v>135.57</v>
      </c>
    </row>
    <row r="3958" spans="1:4">
      <c r="A3958" s="26">
        <v>12739</v>
      </c>
      <c r="B3958" s="31" t="s">
        <v>3944</v>
      </c>
      <c r="C3958" s="26" t="s">
        <v>55</v>
      </c>
      <c r="D3958" s="97">
        <v>385.93</v>
      </c>
    </row>
    <row r="3959" spans="1:4">
      <c r="A3959" s="26">
        <v>12740</v>
      </c>
      <c r="B3959" s="31" t="s">
        <v>3945</v>
      </c>
      <c r="C3959" s="26" t="s">
        <v>55</v>
      </c>
      <c r="D3959" s="97">
        <v>603.79999999999995</v>
      </c>
    </row>
    <row r="3960" spans="1:4">
      <c r="A3960" s="26">
        <v>6297</v>
      </c>
      <c r="B3960" s="31" t="s">
        <v>3946</v>
      </c>
      <c r="C3960" s="26" t="s">
        <v>55</v>
      </c>
      <c r="D3960" s="98">
        <v>46.75</v>
      </c>
    </row>
    <row r="3961" spans="1:4">
      <c r="A3961" s="26">
        <v>6296</v>
      </c>
      <c r="B3961" s="31" t="s">
        <v>3947</v>
      </c>
      <c r="C3961" s="26" t="s">
        <v>55</v>
      </c>
      <c r="D3961" s="97">
        <v>36.9</v>
      </c>
    </row>
    <row r="3962" spans="1:4">
      <c r="A3962" s="26">
        <v>6294</v>
      </c>
      <c r="B3962" s="31" t="s">
        <v>3948</v>
      </c>
      <c r="C3962" s="26" t="s">
        <v>55</v>
      </c>
      <c r="D3962" s="97">
        <v>10.52</v>
      </c>
    </row>
    <row r="3963" spans="1:4">
      <c r="A3963" s="26">
        <v>6323</v>
      </c>
      <c r="B3963" s="31" t="s">
        <v>3949</v>
      </c>
      <c r="C3963" s="26" t="s">
        <v>55</v>
      </c>
      <c r="D3963" s="97">
        <v>24.11</v>
      </c>
    </row>
    <row r="3964" spans="1:4">
      <c r="A3964" s="26">
        <v>6299</v>
      </c>
      <c r="B3964" s="31" t="s">
        <v>3950</v>
      </c>
      <c r="C3964" s="26" t="s">
        <v>55</v>
      </c>
      <c r="D3964" s="97">
        <v>140.62</v>
      </c>
    </row>
    <row r="3965" spans="1:4">
      <c r="A3965" s="26">
        <v>6298</v>
      </c>
      <c r="B3965" s="31" t="s">
        <v>3951</v>
      </c>
      <c r="C3965" s="26" t="s">
        <v>55</v>
      </c>
      <c r="D3965" s="97">
        <v>74.06</v>
      </c>
    </row>
    <row r="3966" spans="1:4">
      <c r="A3966" s="26">
        <v>6295</v>
      </c>
      <c r="B3966" s="31" t="s">
        <v>3952</v>
      </c>
      <c r="C3966" s="26" t="s">
        <v>55</v>
      </c>
      <c r="D3966" s="97">
        <v>14.98</v>
      </c>
    </row>
    <row r="3967" spans="1:4">
      <c r="A3967" s="26">
        <v>6322</v>
      </c>
      <c r="B3967" s="31" t="s">
        <v>3953</v>
      </c>
      <c r="C3967" s="26" t="s">
        <v>55</v>
      </c>
      <c r="D3967" s="97">
        <v>188.34</v>
      </c>
    </row>
    <row r="3968" spans="1:4">
      <c r="A3968" s="26">
        <v>6300</v>
      </c>
      <c r="B3968" s="31" t="s">
        <v>3954</v>
      </c>
      <c r="C3968" s="26" t="s">
        <v>55</v>
      </c>
      <c r="D3968" s="97">
        <v>347.23</v>
      </c>
    </row>
    <row r="3969" spans="1:4">
      <c r="A3969" s="26">
        <v>6321</v>
      </c>
      <c r="B3969" s="31" t="s">
        <v>3955</v>
      </c>
      <c r="C3969" s="26" t="s">
        <v>55</v>
      </c>
      <c r="D3969" s="97">
        <v>495.99</v>
      </c>
    </row>
    <row r="3970" spans="1:4">
      <c r="A3970" s="26">
        <v>6301</v>
      </c>
      <c r="B3970" s="31" t="s">
        <v>3956</v>
      </c>
      <c r="C3970" s="26" t="s">
        <v>55</v>
      </c>
      <c r="D3970" s="97">
        <v>1162.55</v>
      </c>
    </row>
    <row r="3971" spans="1:4">
      <c r="A3971" s="26">
        <v>7105</v>
      </c>
      <c r="B3971" s="31" t="s">
        <v>3957</v>
      </c>
      <c r="C3971" s="26" t="s">
        <v>55</v>
      </c>
      <c r="D3971" s="97">
        <v>47.75</v>
      </c>
    </row>
    <row r="3972" spans="1:4">
      <c r="A3972" s="26">
        <v>20183</v>
      </c>
      <c r="B3972" s="31" t="s">
        <v>3958</v>
      </c>
      <c r="C3972" s="26" t="s">
        <v>55</v>
      </c>
      <c r="D3972" s="97">
        <v>58.83</v>
      </c>
    </row>
    <row r="3973" spans="1:4">
      <c r="A3973" s="26">
        <v>38448</v>
      </c>
      <c r="B3973" s="31" t="s">
        <v>3959</v>
      </c>
      <c r="C3973" s="26" t="s">
        <v>55</v>
      </c>
      <c r="D3973" s="97">
        <v>266.94</v>
      </c>
    </row>
    <row r="3974" spans="1:4">
      <c r="A3974" s="26">
        <v>20182</v>
      </c>
      <c r="B3974" s="31" t="s">
        <v>3960</v>
      </c>
      <c r="C3974" s="26" t="s">
        <v>55</v>
      </c>
      <c r="D3974" s="97">
        <v>34.200000000000003</v>
      </c>
    </row>
    <row r="3975" spans="1:4">
      <c r="A3975" s="26">
        <v>7119</v>
      </c>
      <c r="B3975" s="31" t="s">
        <v>3961</v>
      </c>
      <c r="C3975" s="26" t="s">
        <v>55</v>
      </c>
      <c r="D3975" s="97">
        <v>11.97</v>
      </c>
    </row>
    <row r="3976" spans="1:4">
      <c r="A3976" s="26">
        <v>7126</v>
      </c>
      <c r="B3976" s="31" t="s">
        <v>3962</v>
      </c>
      <c r="C3976" s="26" t="s">
        <v>55</v>
      </c>
      <c r="D3976" s="97">
        <v>24.43</v>
      </c>
    </row>
    <row r="3977" spans="1:4">
      <c r="A3977" s="26">
        <v>7120</v>
      </c>
      <c r="B3977" s="31" t="s">
        <v>3963</v>
      </c>
      <c r="C3977" s="26" t="s">
        <v>55</v>
      </c>
      <c r="D3977" s="97">
        <v>9.18</v>
      </c>
    </row>
    <row r="3978" spans="1:4">
      <c r="A3978" s="26">
        <v>6319</v>
      </c>
      <c r="B3978" s="31" t="s">
        <v>3964</v>
      </c>
      <c r="C3978" s="26" t="s">
        <v>55</v>
      </c>
      <c r="D3978" s="97">
        <v>54.93</v>
      </c>
    </row>
    <row r="3979" spans="1:4">
      <c r="A3979" s="26">
        <v>6304</v>
      </c>
      <c r="B3979" s="31" t="s">
        <v>3965</v>
      </c>
      <c r="C3979" s="26" t="s">
        <v>55</v>
      </c>
      <c r="D3979" s="97">
        <v>54.93</v>
      </c>
    </row>
    <row r="3980" spans="1:4">
      <c r="A3980" s="26">
        <v>21116</v>
      </c>
      <c r="B3980" s="31" t="s">
        <v>3966</v>
      </c>
      <c r="C3980" s="26" t="s">
        <v>55</v>
      </c>
      <c r="D3980" s="97">
        <v>41.59</v>
      </c>
    </row>
    <row r="3981" spans="1:4">
      <c r="A3981" s="26">
        <v>6320</v>
      </c>
      <c r="B3981" s="31" t="s">
        <v>3967</v>
      </c>
      <c r="C3981" s="26" t="s">
        <v>55</v>
      </c>
      <c r="D3981" s="97">
        <v>28.29</v>
      </c>
    </row>
    <row r="3982" spans="1:4">
      <c r="A3982" s="26">
        <v>6303</v>
      </c>
      <c r="B3982" s="31" t="s">
        <v>3968</v>
      </c>
      <c r="C3982" s="26" t="s">
        <v>55</v>
      </c>
      <c r="D3982" s="97">
        <v>28.29</v>
      </c>
    </row>
    <row r="3983" spans="1:4">
      <c r="A3983" s="26">
        <v>6308</v>
      </c>
      <c r="B3983" s="31" t="s">
        <v>3969</v>
      </c>
      <c r="C3983" s="26" t="s">
        <v>55</v>
      </c>
      <c r="D3983" s="98">
        <v>151.99</v>
      </c>
    </row>
    <row r="3984" spans="1:4">
      <c r="A3984" s="26">
        <v>6317</v>
      </c>
      <c r="B3984" s="31" t="s">
        <v>3970</v>
      </c>
      <c r="C3984" s="26" t="s">
        <v>55</v>
      </c>
      <c r="D3984" s="97">
        <v>151.99</v>
      </c>
    </row>
    <row r="3985" spans="1:4">
      <c r="A3985" s="26">
        <v>6307</v>
      </c>
      <c r="B3985" s="31" t="s">
        <v>3971</v>
      </c>
      <c r="C3985" s="26" t="s">
        <v>55</v>
      </c>
      <c r="D3985" s="97">
        <v>151.99</v>
      </c>
    </row>
    <row r="3986" spans="1:4">
      <c r="A3986" s="26">
        <v>6309</v>
      </c>
      <c r="B3986" s="31" t="s">
        <v>3972</v>
      </c>
      <c r="C3986" s="26" t="s">
        <v>55</v>
      </c>
      <c r="D3986" s="98">
        <v>156.4</v>
      </c>
    </row>
    <row r="3987" spans="1:4">
      <c r="A3987" s="26">
        <v>6318</v>
      </c>
      <c r="B3987" s="31" t="s">
        <v>3973</v>
      </c>
      <c r="C3987" s="26" t="s">
        <v>55</v>
      </c>
      <c r="D3987" s="98">
        <v>81.98</v>
      </c>
    </row>
    <row r="3988" spans="1:4">
      <c r="A3988" s="26">
        <v>6306</v>
      </c>
      <c r="B3988" s="31" t="s">
        <v>3974</v>
      </c>
      <c r="C3988" s="26" t="s">
        <v>55</v>
      </c>
      <c r="D3988" s="98">
        <v>81.98</v>
      </c>
    </row>
    <row r="3989" spans="1:4">
      <c r="A3989" s="26">
        <v>6305</v>
      </c>
      <c r="B3989" s="31" t="s">
        <v>3975</v>
      </c>
      <c r="C3989" s="26" t="s">
        <v>55</v>
      </c>
      <c r="D3989" s="98">
        <v>81.98</v>
      </c>
    </row>
    <row r="3990" spans="1:4">
      <c r="A3990" s="26">
        <v>6302</v>
      </c>
      <c r="B3990" s="31" t="s">
        <v>3976</v>
      </c>
      <c r="C3990" s="26" t="s">
        <v>55</v>
      </c>
      <c r="D3990" s="98">
        <v>17.39</v>
      </c>
    </row>
    <row r="3991" spans="1:4">
      <c r="A3991" s="26">
        <v>6312</v>
      </c>
      <c r="B3991" s="31" t="s">
        <v>3977</v>
      </c>
      <c r="C3991" s="26" t="s">
        <v>55</v>
      </c>
      <c r="D3991" s="98">
        <v>218.62</v>
      </c>
    </row>
    <row r="3992" spans="1:4">
      <c r="A3992" s="26">
        <v>6311</v>
      </c>
      <c r="B3992" s="31" t="s">
        <v>3978</v>
      </c>
      <c r="C3992" s="26" t="s">
        <v>55</v>
      </c>
      <c r="D3992" s="98">
        <v>218.62</v>
      </c>
    </row>
    <row r="3993" spans="1:4">
      <c r="A3993" s="26">
        <v>6310</v>
      </c>
      <c r="B3993" s="31" t="s">
        <v>3979</v>
      </c>
      <c r="C3993" s="26" t="s">
        <v>55</v>
      </c>
      <c r="D3993" s="98">
        <v>218.62</v>
      </c>
    </row>
    <row r="3994" spans="1:4">
      <c r="A3994" s="26">
        <v>6314</v>
      </c>
      <c r="B3994" s="31" t="s">
        <v>3980</v>
      </c>
      <c r="C3994" s="26" t="s">
        <v>55</v>
      </c>
      <c r="D3994" s="97">
        <v>218.62</v>
      </c>
    </row>
    <row r="3995" spans="1:4">
      <c r="A3995" s="26">
        <v>6313</v>
      </c>
      <c r="B3995" s="31" t="s">
        <v>3981</v>
      </c>
      <c r="C3995" s="26" t="s">
        <v>55</v>
      </c>
      <c r="D3995" s="97">
        <v>218.62</v>
      </c>
    </row>
    <row r="3996" spans="1:4">
      <c r="A3996" s="26">
        <v>6315</v>
      </c>
      <c r="B3996" s="31" t="s">
        <v>3982</v>
      </c>
      <c r="C3996" s="26" t="s">
        <v>55</v>
      </c>
      <c r="D3996" s="97">
        <v>413.94</v>
      </c>
    </row>
    <row r="3997" spans="1:4">
      <c r="A3997" s="26">
        <v>6316</v>
      </c>
      <c r="B3997" s="31" t="s">
        <v>3983</v>
      </c>
      <c r="C3997" s="26" t="s">
        <v>55</v>
      </c>
      <c r="D3997" s="97">
        <v>413.94</v>
      </c>
    </row>
    <row r="3998" spans="1:4">
      <c r="A3998" s="26">
        <v>39324</v>
      </c>
      <c r="B3998" s="31" t="s">
        <v>3984</v>
      </c>
      <c r="C3998" s="26" t="s">
        <v>55</v>
      </c>
      <c r="D3998" s="97">
        <v>5.36</v>
      </c>
    </row>
    <row r="3999" spans="1:4">
      <c r="A3999" s="26">
        <v>39325</v>
      </c>
      <c r="B3999" s="31" t="s">
        <v>3985</v>
      </c>
      <c r="C3999" s="26" t="s">
        <v>55</v>
      </c>
      <c r="D3999" s="97">
        <v>8.08</v>
      </c>
    </row>
    <row r="4000" spans="1:4">
      <c r="A4000" s="26">
        <v>39326</v>
      </c>
      <c r="B4000" s="31" t="s">
        <v>3986</v>
      </c>
      <c r="C4000" s="26" t="s">
        <v>55</v>
      </c>
      <c r="D4000" s="97">
        <v>29.01</v>
      </c>
    </row>
    <row r="4001" spans="1:4">
      <c r="A4001" s="26">
        <v>39327</v>
      </c>
      <c r="B4001" s="31" t="s">
        <v>3987</v>
      </c>
      <c r="C4001" s="26" t="s">
        <v>55</v>
      </c>
      <c r="D4001" s="98">
        <v>43.76</v>
      </c>
    </row>
    <row r="4002" spans="1:4">
      <c r="A4002" s="26">
        <v>11378</v>
      </c>
      <c r="B4002" s="31" t="s">
        <v>5023</v>
      </c>
      <c r="C4002" s="26" t="s">
        <v>55</v>
      </c>
      <c r="D4002" s="97">
        <v>74.5</v>
      </c>
    </row>
    <row r="4003" spans="1:4">
      <c r="A4003" s="26">
        <v>11379</v>
      </c>
      <c r="B4003" s="31" t="s">
        <v>5024</v>
      </c>
      <c r="C4003" s="26" t="s">
        <v>55</v>
      </c>
      <c r="D4003" s="97">
        <v>62.95</v>
      </c>
    </row>
    <row r="4004" spans="1:4">
      <c r="A4004" s="26">
        <v>11493</v>
      </c>
      <c r="B4004" s="31" t="s">
        <v>5025</v>
      </c>
      <c r="C4004" s="26" t="s">
        <v>55</v>
      </c>
      <c r="D4004" s="97">
        <v>36.31</v>
      </c>
    </row>
    <row r="4005" spans="1:4">
      <c r="A4005" s="26">
        <v>7106</v>
      </c>
      <c r="B4005" s="31" t="s">
        <v>3988</v>
      </c>
      <c r="C4005" s="26" t="s">
        <v>55</v>
      </c>
      <c r="D4005" s="97">
        <v>151.19999999999999</v>
      </c>
    </row>
    <row r="4006" spans="1:4">
      <c r="A4006" s="26">
        <v>7104</v>
      </c>
      <c r="B4006" s="31" t="s">
        <v>3989</v>
      </c>
      <c r="C4006" s="26" t="s">
        <v>55</v>
      </c>
      <c r="D4006" s="97">
        <v>4.07</v>
      </c>
    </row>
    <row r="4007" spans="1:4">
      <c r="A4007" s="26">
        <v>7136</v>
      </c>
      <c r="B4007" s="31" t="s">
        <v>3990</v>
      </c>
      <c r="C4007" s="26" t="s">
        <v>55</v>
      </c>
      <c r="D4007" s="97">
        <v>7.1</v>
      </c>
    </row>
    <row r="4008" spans="1:4">
      <c r="A4008" s="26">
        <v>7128</v>
      </c>
      <c r="B4008" s="31" t="s">
        <v>3991</v>
      </c>
      <c r="C4008" s="26" t="s">
        <v>55</v>
      </c>
      <c r="D4008" s="97">
        <v>9.2100000000000009</v>
      </c>
    </row>
    <row r="4009" spans="1:4">
      <c r="A4009" s="26">
        <v>7108</v>
      </c>
      <c r="B4009" s="31" t="s">
        <v>3992</v>
      </c>
      <c r="C4009" s="26" t="s">
        <v>55</v>
      </c>
      <c r="D4009" s="97">
        <v>9.18</v>
      </c>
    </row>
    <row r="4010" spans="1:4">
      <c r="A4010" s="26">
        <v>7129</v>
      </c>
      <c r="B4010" s="31" t="s">
        <v>3993</v>
      </c>
      <c r="C4010" s="26" t="s">
        <v>55</v>
      </c>
      <c r="D4010" s="97">
        <v>10.81</v>
      </c>
    </row>
    <row r="4011" spans="1:4">
      <c r="A4011" s="26">
        <v>7130</v>
      </c>
      <c r="B4011" s="31" t="s">
        <v>3994</v>
      </c>
      <c r="C4011" s="26" t="s">
        <v>55</v>
      </c>
      <c r="D4011" s="97">
        <v>15.71</v>
      </c>
    </row>
    <row r="4012" spans="1:4">
      <c r="A4012" s="26">
        <v>7131</v>
      </c>
      <c r="B4012" s="31" t="s">
        <v>3995</v>
      </c>
      <c r="C4012" s="26" t="s">
        <v>55</v>
      </c>
      <c r="D4012" s="97">
        <v>19.21</v>
      </c>
    </row>
    <row r="4013" spans="1:4">
      <c r="A4013" s="26">
        <v>7132</v>
      </c>
      <c r="B4013" s="31" t="s">
        <v>3996</v>
      </c>
      <c r="C4013" s="26" t="s">
        <v>55</v>
      </c>
      <c r="D4013" s="97">
        <v>45.23</v>
      </c>
    </row>
    <row r="4014" spans="1:4">
      <c r="A4014" s="26">
        <v>7133</v>
      </c>
      <c r="B4014" s="31" t="s">
        <v>3997</v>
      </c>
      <c r="C4014" s="26" t="s">
        <v>55</v>
      </c>
      <c r="D4014" s="98">
        <v>104.51</v>
      </c>
    </row>
    <row r="4015" spans="1:4" ht="25.5">
      <c r="A4015" s="26">
        <v>37420</v>
      </c>
      <c r="B4015" s="31" t="s">
        <v>3998</v>
      </c>
      <c r="C4015" s="26" t="s">
        <v>55</v>
      </c>
      <c r="D4015" s="97">
        <v>40.04</v>
      </c>
    </row>
    <row r="4016" spans="1:4" ht="25.5">
      <c r="A4016" s="26">
        <v>37421</v>
      </c>
      <c r="B4016" s="31" t="s">
        <v>3999</v>
      </c>
      <c r="C4016" s="26" t="s">
        <v>55</v>
      </c>
      <c r="D4016" s="97">
        <v>54.73</v>
      </c>
    </row>
    <row r="4017" spans="1:4" ht="25.5">
      <c r="A4017" s="26">
        <v>37422</v>
      </c>
      <c r="B4017" s="31" t="s">
        <v>4000</v>
      </c>
      <c r="C4017" s="26" t="s">
        <v>55</v>
      </c>
      <c r="D4017" s="97">
        <v>51.23</v>
      </c>
    </row>
    <row r="4018" spans="1:4">
      <c r="A4018" s="26">
        <v>37443</v>
      </c>
      <c r="B4018" s="31" t="s">
        <v>4001</v>
      </c>
      <c r="C4018" s="26" t="s">
        <v>55</v>
      </c>
      <c r="D4018" s="97">
        <v>188.09</v>
      </c>
    </row>
    <row r="4019" spans="1:4">
      <c r="A4019" s="26">
        <v>37444</v>
      </c>
      <c r="B4019" s="31" t="s">
        <v>4002</v>
      </c>
      <c r="C4019" s="26" t="s">
        <v>55</v>
      </c>
      <c r="D4019" s="97">
        <v>191.28</v>
      </c>
    </row>
    <row r="4020" spans="1:4">
      <c r="A4020" s="26">
        <v>37445</v>
      </c>
      <c r="B4020" s="31" t="s">
        <v>4003</v>
      </c>
      <c r="C4020" s="26" t="s">
        <v>55</v>
      </c>
      <c r="D4020" s="97">
        <v>289.94</v>
      </c>
    </row>
    <row r="4021" spans="1:4">
      <c r="A4021" s="26">
        <v>37446</v>
      </c>
      <c r="B4021" s="31" t="s">
        <v>4004</v>
      </c>
      <c r="C4021" s="26" t="s">
        <v>55</v>
      </c>
      <c r="D4021" s="97">
        <v>316.08</v>
      </c>
    </row>
    <row r="4022" spans="1:4">
      <c r="A4022" s="26">
        <v>37447</v>
      </c>
      <c r="B4022" s="31" t="s">
        <v>4005</v>
      </c>
      <c r="C4022" s="26" t="s">
        <v>55</v>
      </c>
      <c r="D4022" s="97">
        <v>321.02</v>
      </c>
    </row>
    <row r="4023" spans="1:4">
      <c r="A4023" s="26">
        <v>37448</v>
      </c>
      <c r="B4023" s="31" t="s">
        <v>4006</v>
      </c>
      <c r="C4023" s="26" t="s">
        <v>55</v>
      </c>
      <c r="D4023" s="97">
        <v>440.33</v>
      </c>
    </row>
    <row r="4024" spans="1:4">
      <c r="A4024" s="26">
        <v>37440</v>
      </c>
      <c r="B4024" s="31" t="s">
        <v>4007</v>
      </c>
      <c r="C4024" s="26" t="s">
        <v>55</v>
      </c>
      <c r="D4024" s="97">
        <v>149.29</v>
      </c>
    </row>
    <row r="4025" spans="1:4">
      <c r="A4025" s="26">
        <v>37441</v>
      </c>
      <c r="B4025" s="31" t="s">
        <v>4008</v>
      </c>
      <c r="C4025" s="26" t="s">
        <v>55</v>
      </c>
      <c r="D4025" s="97">
        <v>149.29</v>
      </c>
    </row>
    <row r="4026" spans="1:4">
      <c r="A4026" s="26">
        <v>37442</v>
      </c>
      <c r="B4026" s="31" t="s">
        <v>4009</v>
      </c>
      <c r="C4026" s="26" t="s">
        <v>55</v>
      </c>
      <c r="D4026" s="97">
        <v>179.82</v>
      </c>
    </row>
    <row r="4027" spans="1:4">
      <c r="A4027" s="26">
        <v>38017</v>
      </c>
      <c r="B4027" s="31" t="s">
        <v>4010</v>
      </c>
      <c r="C4027" s="26" t="s">
        <v>55</v>
      </c>
      <c r="D4027" s="97">
        <v>10.97</v>
      </c>
    </row>
    <row r="4028" spans="1:4">
      <c r="A4028" s="26">
        <v>38018</v>
      </c>
      <c r="B4028" s="31" t="s">
        <v>4011</v>
      </c>
      <c r="C4028" s="26" t="s">
        <v>55</v>
      </c>
      <c r="D4028" s="97">
        <v>12.33</v>
      </c>
    </row>
    <row r="4029" spans="1:4" ht="25.5">
      <c r="A4029" s="26">
        <v>39895</v>
      </c>
      <c r="B4029" s="31" t="s">
        <v>4012</v>
      </c>
      <c r="C4029" s="26" t="s">
        <v>55</v>
      </c>
      <c r="D4029" s="97">
        <v>47.96</v>
      </c>
    </row>
    <row r="4030" spans="1:4" ht="25.5">
      <c r="A4030" s="26">
        <v>39896</v>
      </c>
      <c r="B4030" s="31" t="s">
        <v>4013</v>
      </c>
      <c r="C4030" s="26" t="s">
        <v>55</v>
      </c>
      <c r="D4030" s="97">
        <v>70.290000000000006</v>
      </c>
    </row>
    <row r="4031" spans="1:4" ht="25.5">
      <c r="A4031" s="26">
        <v>38873</v>
      </c>
      <c r="B4031" s="31" t="s">
        <v>4014</v>
      </c>
      <c r="C4031" s="26" t="s">
        <v>55</v>
      </c>
      <c r="D4031" s="97">
        <v>14.35</v>
      </c>
    </row>
    <row r="4032" spans="1:4" ht="25.5">
      <c r="A4032" s="26">
        <v>38874</v>
      </c>
      <c r="B4032" s="31" t="s">
        <v>4015</v>
      </c>
      <c r="C4032" s="26" t="s">
        <v>55</v>
      </c>
      <c r="D4032" s="97">
        <v>18.170000000000002</v>
      </c>
    </row>
    <row r="4033" spans="1:4" ht="25.5">
      <c r="A4033" s="26">
        <v>38875</v>
      </c>
      <c r="B4033" s="31" t="s">
        <v>4016</v>
      </c>
      <c r="C4033" s="26" t="s">
        <v>55</v>
      </c>
      <c r="D4033" s="98">
        <v>28.8</v>
      </c>
    </row>
    <row r="4034" spans="1:4" ht="25.5">
      <c r="A4034" s="26">
        <v>38876</v>
      </c>
      <c r="B4034" s="31" t="s">
        <v>4017</v>
      </c>
      <c r="C4034" s="26" t="s">
        <v>55</v>
      </c>
      <c r="D4034" s="97">
        <v>38.700000000000003</v>
      </c>
    </row>
    <row r="4035" spans="1:4" ht="25.5">
      <c r="A4035" s="26">
        <v>39000</v>
      </c>
      <c r="B4035" s="31" t="s">
        <v>4018</v>
      </c>
      <c r="C4035" s="26" t="s">
        <v>55</v>
      </c>
      <c r="D4035" s="97">
        <v>29.79</v>
      </c>
    </row>
    <row r="4036" spans="1:4">
      <c r="A4036" s="26">
        <v>38674</v>
      </c>
      <c r="B4036" s="31" t="s">
        <v>4019</v>
      </c>
      <c r="C4036" s="26" t="s">
        <v>55</v>
      </c>
      <c r="D4036" s="97">
        <v>36.9</v>
      </c>
    </row>
    <row r="4037" spans="1:4">
      <c r="A4037" s="26">
        <v>38019</v>
      </c>
      <c r="B4037" s="31" t="s">
        <v>4020</v>
      </c>
      <c r="C4037" s="26" t="s">
        <v>55</v>
      </c>
      <c r="D4037" s="97">
        <v>7.81</v>
      </c>
    </row>
    <row r="4038" spans="1:4">
      <c r="A4038" s="26">
        <v>38020</v>
      </c>
      <c r="B4038" s="31" t="s">
        <v>4021</v>
      </c>
      <c r="C4038" s="26" t="s">
        <v>55</v>
      </c>
      <c r="D4038" s="97">
        <v>9.6199999999999992</v>
      </c>
    </row>
    <row r="4039" spans="1:4">
      <c r="A4039" s="26">
        <v>38454</v>
      </c>
      <c r="B4039" s="31" t="s">
        <v>4022</v>
      </c>
      <c r="C4039" s="26" t="s">
        <v>55</v>
      </c>
      <c r="D4039" s="97">
        <v>11.17</v>
      </c>
    </row>
    <row r="4040" spans="1:4">
      <c r="A4040" s="26">
        <v>38455</v>
      </c>
      <c r="B4040" s="31" t="s">
        <v>4023</v>
      </c>
      <c r="C4040" s="26" t="s">
        <v>55</v>
      </c>
      <c r="D4040" s="97">
        <v>14.95</v>
      </c>
    </row>
    <row r="4041" spans="1:4" ht="25.5">
      <c r="A4041" s="26">
        <v>38462</v>
      </c>
      <c r="B4041" s="31" t="s">
        <v>4024</v>
      </c>
      <c r="C4041" s="26" t="s">
        <v>55</v>
      </c>
      <c r="D4041" s="97">
        <v>241.08</v>
      </c>
    </row>
    <row r="4042" spans="1:4">
      <c r="A4042" s="26">
        <v>36362</v>
      </c>
      <c r="B4042" s="31" t="s">
        <v>4025</v>
      </c>
      <c r="C4042" s="26" t="s">
        <v>55</v>
      </c>
      <c r="D4042" s="97">
        <v>3.33</v>
      </c>
    </row>
    <row r="4043" spans="1:4">
      <c r="A4043" s="26">
        <v>36298</v>
      </c>
      <c r="B4043" s="31" t="s">
        <v>4026</v>
      </c>
      <c r="C4043" s="26" t="s">
        <v>55</v>
      </c>
      <c r="D4043" s="97">
        <v>2.86</v>
      </c>
    </row>
    <row r="4044" spans="1:4">
      <c r="A4044" s="26">
        <v>38456</v>
      </c>
      <c r="B4044" s="31" t="s">
        <v>4027</v>
      </c>
      <c r="C4044" s="26" t="s">
        <v>55</v>
      </c>
      <c r="D4044" s="97">
        <v>7.13</v>
      </c>
    </row>
    <row r="4045" spans="1:4">
      <c r="A4045" s="26">
        <v>38457</v>
      </c>
      <c r="B4045" s="31" t="s">
        <v>4028</v>
      </c>
      <c r="C4045" s="26" t="s">
        <v>55</v>
      </c>
      <c r="D4045" s="97">
        <v>12.99</v>
      </c>
    </row>
    <row r="4046" spans="1:4">
      <c r="A4046" s="26">
        <v>38458</v>
      </c>
      <c r="B4046" s="31" t="s">
        <v>4029</v>
      </c>
      <c r="C4046" s="26" t="s">
        <v>55</v>
      </c>
      <c r="D4046" s="97">
        <v>25.02</v>
      </c>
    </row>
    <row r="4047" spans="1:4">
      <c r="A4047" s="26">
        <v>38459</v>
      </c>
      <c r="B4047" s="31" t="s">
        <v>4030</v>
      </c>
      <c r="C4047" s="26" t="s">
        <v>55</v>
      </c>
      <c r="D4047" s="97">
        <v>39.340000000000003</v>
      </c>
    </row>
    <row r="4048" spans="1:4">
      <c r="A4048" s="26">
        <v>38460</v>
      </c>
      <c r="B4048" s="31" t="s">
        <v>4031</v>
      </c>
      <c r="C4048" s="26" t="s">
        <v>55</v>
      </c>
      <c r="D4048" s="97">
        <v>84.39</v>
      </c>
    </row>
    <row r="4049" spans="1:4">
      <c r="A4049" s="26">
        <v>38461</v>
      </c>
      <c r="B4049" s="31" t="s">
        <v>4032</v>
      </c>
      <c r="C4049" s="26" t="s">
        <v>55</v>
      </c>
      <c r="D4049" s="97">
        <v>113.25</v>
      </c>
    </row>
    <row r="4050" spans="1:4">
      <c r="A4050" s="26">
        <v>7094</v>
      </c>
      <c r="B4050" s="31" t="s">
        <v>4033</v>
      </c>
      <c r="C4050" s="26" t="s">
        <v>55</v>
      </c>
      <c r="D4050" s="97">
        <v>13.3</v>
      </c>
    </row>
    <row r="4051" spans="1:4">
      <c r="A4051" s="26">
        <v>7116</v>
      </c>
      <c r="B4051" s="31" t="s">
        <v>4034</v>
      </c>
      <c r="C4051" s="26" t="s">
        <v>55</v>
      </c>
      <c r="D4051" s="97">
        <v>4.28</v>
      </c>
    </row>
    <row r="4052" spans="1:4">
      <c r="A4052" s="26">
        <v>7118</v>
      </c>
      <c r="B4052" s="31" t="s">
        <v>4035</v>
      </c>
      <c r="C4052" s="26" t="s">
        <v>55</v>
      </c>
      <c r="D4052" s="97">
        <v>27.36</v>
      </c>
    </row>
    <row r="4053" spans="1:4">
      <c r="A4053" s="26">
        <v>7098</v>
      </c>
      <c r="B4053" s="31" t="s">
        <v>4036</v>
      </c>
      <c r="C4053" s="26" t="s">
        <v>55</v>
      </c>
      <c r="D4053" s="97">
        <v>4.07</v>
      </c>
    </row>
    <row r="4054" spans="1:4">
      <c r="A4054" s="26">
        <v>7110</v>
      </c>
      <c r="B4054" s="31" t="s">
        <v>4037</v>
      </c>
      <c r="C4054" s="26" t="s">
        <v>55</v>
      </c>
      <c r="D4054" s="97">
        <v>52.02</v>
      </c>
    </row>
    <row r="4055" spans="1:4">
      <c r="A4055" s="26">
        <v>7123</v>
      </c>
      <c r="B4055" s="31" t="s">
        <v>4038</v>
      </c>
      <c r="C4055" s="26" t="s">
        <v>55</v>
      </c>
      <c r="D4055" s="97">
        <v>4.92</v>
      </c>
    </row>
    <row r="4056" spans="1:4" ht="25.5">
      <c r="A4056" s="26">
        <v>7121</v>
      </c>
      <c r="B4056" s="31" t="s">
        <v>4039</v>
      </c>
      <c r="C4056" s="26" t="s">
        <v>55</v>
      </c>
      <c r="D4056" s="97">
        <v>9.73</v>
      </c>
    </row>
    <row r="4057" spans="1:4" ht="25.5">
      <c r="A4057" s="26">
        <v>7137</v>
      </c>
      <c r="B4057" s="31" t="s">
        <v>4040</v>
      </c>
      <c r="C4057" s="26" t="s">
        <v>55</v>
      </c>
      <c r="D4057" s="97">
        <v>10.62</v>
      </c>
    </row>
    <row r="4058" spans="1:4" ht="25.5">
      <c r="A4058" s="26">
        <v>7122</v>
      </c>
      <c r="B4058" s="31" t="s">
        <v>4041</v>
      </c>
      <c r="C4058" s="26" t="s">
        <v>55</v>
      </c>
      <c r="D4058" s="97">
        <v>11.69</v>
      </c>
    </row>
    <row r="4059" spans="1:4" ht="25.5">
      <c r="A4059" s="26">
        <v>7114</v>
      </c>
      <c r="B4059" s="31" t="s">
        <v>4042</v>
      </c>
      <c r="C4059" s="26" t="s">
        <v>55</v>
      </c>
      <c r="D4059" s="97">
        <v>13.6</v>
      </c>
    </row>
    <row r="4060" spans="1:4" ht="25.5">
      <c r="A4060" s="26">
        <v>7109</v>
      </c>
      <c r="B4060" s="31" t="s">
        <v>4043</v>
      </c>
      <c r="C4060" s="26" t="s">
        <v>55</v>
      </c>
      <c r="D4060" s="97">
        <v>2.69</v>
      </c>
    </row>
    <row r="4061" spans="1:4" ht="25.5">
      <c r="A4061" s="26">
        <v>7135</v>
      </c>
      <c r="B4061" s="31" t="s">
        <v>4044</v>
      </c>
      <c r="C4061" s="26" t="s">
        <v>55</v>
      </c>
      <c r="D4061" s="97">
        <v>5.52</v>
      </c>
    </row>
    <row r="4062" spans="1:4" ht="25.5">
      <c r="A4062" s="26">
        <v>37947</v>
      </c>
      <c r="B4062" s="31" t="s">
        <v>4045</v>
      </c>
      <c r="C4062" s="26" t="s">
        <v>55</v>
      </c>
      <c r="D4062" s="97">
        <v>4.49</v>
      </c>
    </row>
    <row r="4063" spans="1:4" ht="25.5">
      <c r="A4063" s="26">
        <v>7103</v>
      </c>
      <c r="B4063" s="31" t="s">
        <v>4046</v>
      </c>
      <c r="C4063" s="26" t="s">
        <v>55</v>
      </c>
      <c r="D4063" s="97">
        <v>14.63</v>
      </c>
    </row>
    <row r="4064" spans="1:4">
      <c r="A4064" s="26">
        <v>40419</v>
      </c>
      <c r="B4064" s="31" t="s">
        <v>4047</v>
      </c>
      <c r="C4064" s="26" t="s">
        <v>55</v>
      </c>
      <c r="D4064" s="97">
        <v>31.15</v>
      </c>
    </row>
    <row r="4065" spans="1:4">
      <c r="A4065" s="26">
        <v>40420</v>
      </c>
      <c r="B4065" s="31" t="s">
        <v>4048</v>
      </c>
      <c r="C4065" s="26" t="s">
        <v>55</v>
      </c>
      <c r="D4065" s="97">
        <v>45.45</v>
      </c>
    </row>
    <row r="4066" spans="1:4">
      <c r="A4066" s="26">
        <v>40421</v>
      </c>
      <c r="B4066" s="31" t="s">
        <v>4049</v>
      </c>
      <c r="C4066" s="26" t="s">
        <v>55</v>
      </c>
      <c r="D4066" s="97">
        <v>48.39</v>
      </c>
    </row>
    <row r="4067" spans="1:4" ht="25.5">
      <c r="A4067" s="26">
        <v>38905</v>
      </c>
      <c r="B4067" s="31" t="s">
        <v>4050</v>
      </c>
      <c r="C4067" s="26" t="s">
        <v>55</v>
      </c>
      <c r="D4067" s="97">
        <v>18.57</v>
      </c>
    </row>
    <row r="4068" spans="1:4" ht="25.5">
      <c r="A4068" s="26">
        <v>38907</v>
      </c>
      <c r="B4068" s="31" t="s">
        <v>4051</v>
      </c>
      <c r="C4068" s="26" t="s">
        <v>55</v>
      </c>
      <c r="D4068" s="97">
        <v>17.899999999999999</v>
      </c>
    </row>
    <row r="4069" spans="1:4" ht="25.5">
      <c r="A4069" s="26">
        <v>38910</v>
      </c>
      <c r="B4069" s="31" t="s">
        <v>4052</v>
      </c>
      <c r="C4069" s="26" t="s">
        <v>55</v>
      </c>
      <c r="D4069" s="97">
        <v>20.94</v>
      </c>
    </row>
    <row r="4070" spans="1:4">
      <c r="A4070" s="26">
        <v>11655</v>
      </c>
      <c r="B4070" s="31" t="s">
        <v>4053</v>
      </c>
      <c r="C4070" s="26" t="s">
        <v>55</v>
      </c>
      <c r="D4070" s="97">
        <v>19.79</v>
      </c>
    </row>
    <row r="4071" spans="1:4">
      <c r="A4071" s="26">
        <v>11656</v>
      </c>
      <c r="B4071" s="31" t="s">
        <v>4054</v>
      </c>
      <c r="C4071" s="26" t="s">
        <v>55</v>
      </c>
      <c r="D4071" s="97">
        <v>22.72</v>
      </c>
    </row>
    <row r="4072" spans="1:4">
      <c r="A4072" s="26">
        <v>7091</v>
      </c>
      <c r="B4072" s="31" t="s">
        <v>4055</v>
      </c>
      <c r="C4072" s="26" t="s">
        <v>55</v>
      </c>
      <c r="D4072" s="97">
        <v>18.61</v>
      </c>
    </row>
    <row r="4073" spans="1:4">
      <c r="A4073" s="26">
        <v>37948</v>
      </c>
      <c r="B4073" s="31" t="s">
        <v>4056</v>
      </c>
      <c r="C4073" s="26" t="s">
        <v>55</v>
      </c>
      <c r="D4073" s="97">
        <v>4.3099999999999996</v>
      </c>
    </row>
    <row r="4074" spans="1:4">
      <c r="A4074" s="26">
        <v>7097</v>
      </c>
      <c r="B4074" s="31" t="s">
        <v>4057</v>
      </c>
      <c r="C4074" s="26" t="s">
        <v>55</v>
      </c>
      <c r="D4074" s="97">
        <v>8.74</v>
      </c>
    </row>
    <row r="4075" spans="1:4">
      <c r="A4075" s="26">
        <v>11658</v>
      </c>
      <c r="B4075" s="31" t="s">
        <v>4058</v>
      </c>
      <c r="C4075" s="26" t="s">
        <v>55</v>
      </c>
      <c r="D4075" s="97">
        <v>19.32</v>
      </c>
    </row>
    <row r="4076" spans="1:4">
      <c r="A4076" s="26">
        <v>7146</v>
      </c>
      <c r="B4076" s="31" t="s">
        <v>4059</v>
      </c>
      <c r="C4076" s="26" t="s">
        <v>55</v>
      </c>
      <c r="D4076" s="97">
        <v>178.05</v>
      </c>
    </row>
    <row r="4077" spans="1:4">
      <c r="A4077" s="26">
        <v>7138</v>
      </c>
      <c r="B4077" s="31" t="s">
        <v>4060</v>
      </c>
      <c r="C4077" s="26" t="s">
        <v>55</v>
      </c>
      <c r="D4077" s="97">
        <v>1.1299999999999999</v>
      </c>
    </row>
    <row r="4078" spans="1:4">
      <c r="A4078" s="26">
        <v>7139</v>
      </c>
      <c r="B4078" s="31" t="s">
        <v>4061</v>
      </c>
      <c r="C4078" s="26" t="s">
        <v>55</v>
      </c>
      <c r="D4078" s="97">
        <v>1.28</v>
      </c>
    </row>
    <row r="4079" spans="1:4">
      <c r="A4079" s="26">
        <v>7140</v>
      </c>
      <c r="B4079" s="31" t="s">
        <v>4062</v>
      </c>
      <c r="C4079" s="26" t="s">
        <v>55</v>
      </c>
      <c r="D4079" s="97">
        <v>4.01</v>
      </c>
    </row>
    <row r="4080" spans="1:4">
      <c r="A4080" s="26">
        <v>7141</v>
      </c>
      <c r="B4080" s="31" t="s">
        <v>4063</v>
      </c>
      <c r="C4080" s="26" t="s">
        <v>55</v>
      </c>
      <c r="D4080" s="97">
        <v>9.7899999999999991</v>
      </c>
    </row>
    <row r="4081" spans="1:4">
      <c r="A4081" s="26">
        <v>7143</v>
      </c>
      <c r="B4081" s="31" t="s">
        <v>4064</v>
      </c>
      <c r="C4081" s="26" t="s">
        <v>55</v>
      </c>
      <c r="D4081" s="97">
        <v>32.869999999999997</v>
      </c>
    </row>
    <row r="4082" spans="1:4">
      <c r="A4082" s="26">
        <v>7144</v>
      </c>
      <c r="B4082" s="31" t="s">
        <v>4065</v>
      </c>
      <c r="C4082" s="26" t="s">
        <v>55</v>
      </c>
      <c r="D4082" s="97">
        <v>60.98</v>
      </c>
    </row>
    <row r="4083" spans="1:4">
      <c r="A4083" s="26">
        <v>7145</v>
      </c>
      <c r="B4083" s="31" t="s">
        <v>4066</v>
      </c>
      <c r="C4083" s="26" t="s">
        <v>55</v>
      </c>
      <c r="D4083" s="97">
        <v>82.92</v>
      </c>
    </row>
    <row r="4084" spans="1:4">
      <c r="A4084" s="26">
        <v>7142</v>
      </c>
      <c r="B4084" s="31" t="s">
        <v>4067</v>
      </c>
      <c r="C4084" s="26" t="s">
        <v>55</v>
      </c>
      <c r="D4084" s="97">
        <v>10.24</v>
      </c>
    </row>
    <row r="4085" spans="1:4">
      <c r="A4085" s="26">
        <v>3593</v>
      </c>
      <c r="B4085" s="31" t="s">
        <v>4068</v>
      </c>
      <c r="C4085" s="26" t="s">
        <v>55</v>
      </c>
      <c r="D4085" s="97">
        <v>101.47</v>
      </c>
    </row>
    <row r="4086" spans="1:4">
      <c r="A4086" s="26">
        <v>3588</v>
      </c>
      <c r="B4086" s="31" t="s">
        <v>4069</v>
      </c>
      <c r="C4086" s="26" t="s">
        <v>55</v>
      </c>
      <c r="D4086" s="97">
        <v>78.209999999999994</v>
      </c>
    </row>
    <row r="4087" spans="1:4">
      <c r="A4087" s="26">
        <v>3585</v>
      </c>
      <c r="B4087" s="31" t="s">
        <v>4070</v>
      </c>
      <c r="C4087" s="26" t="s">
        <v>55</v>
      </c>
      <c r="D4087" s="97">
        <v>24.16</v>
      </c>
    </row>
    <row r="4088" spans="1:4">
      <c r="A4088" s="26">
        <v>3587</v>
      </c>
      <c r="B4088" s="31" t="s">
        <v>4071</v>
      </c>
      <c r="C4088" s="26" t="s">
        <v>55</v>
      </c>
      <c r="D4088" s="97">
        <v>48.53</v>
      </c>
    </row>
    <row r="4089" spans="1:4">
      <c r="A4089" s="26">
        <v>3590</v>
      </c>
      <c r="B4089" s="31" t="s">
        <v>4072</v>
      </c>
      <c r="C4089" s="26" t="s">
        <v>55</v>
      </c>
      <c r="D4089" s="97">
        <v>288.11</v>
      </c>
    </row>
    <row r="4090" spans="1:4">
      <c r="A4090" s="26">
        <v>3589</v>
      </c>
      <c r="B4090" s="31" t="s">
        <v>4073</v>
      </c>
      <c r="C4090" s="26" t="s">
        <v>55</v>
      </c>
      <c r="D4090" s="97">
        <v>154.63999999999999</v>
      </c>
    </row>
    <row r="4091" spans="1:4">
      <c r="A4091" s="26">
        <v>3586</v>
      </c>
      <c r="B4091" s="31" t="s">
        <v>4074</v>
      </c>
      <c r="C4091" s="26" t="s">
        <v>55</v>
      </c>
      <c r="D4091" s="97">
        <v>31.64</v>
      </c>
    </row>
    <row r="4092" spans="1:4">
      <c r="A4092" s="26">
        <v>3592</v>
      </c>
      <c r="B4092" s="31" t="s">
        <v>4075</v>
      </c>
      <c r="C4092" s="26" t="s">
        <v>55</v>
      </c>
      <c r="D4092" s="97">
        <v>455.41</v>
      </c>
    </row>
    <row r="4093" spans="1:4">
      <c r="A4093" s="26">
        <v>3591</v>
      </c>
      <c r="B4093" s="31" t="s">
        <v>4076</v>
      </c>
      <c r="C4093" s="26" t="s">
        <v>55</v>
      </c>
      <c r="D4093" s="97">
        <v>730.05</v>
      </c>
    </row>
    <row r="4094" spans="1:4">
      <c r="A4094" s="26">
        <v>40396</v>
      </c>
      <c r="B4094" s="31" t="s">
        <v>4077</v>
      </c>
      <c r="C4094" s="26" t="s">
        <v>55</v>
      </c>
      <c r="D4094" s="97">
        <v>247.52</v>
      </c>
    </row>
    <row r="4095" spans="1:4">
      <c r="A4095" s="26">
        <v>40395</v>
      </c>
      <c r="B4095" s="31" t="s">
        <v>4078</v>
      </c>
      <c r="C4095" s="26" t="s">
        <v>55</v>
      </c>
      <c r="D4095" s="97">
        <v>189.96</v>
      </c>
    </row>
    <row r="4096" spans="1:4">
      <c r="A4096" s="26">
        <v>40392</v>
      </c>
      <c r="B4096" s="31" t="s">
        <v>4079</v>
      </c>
      <c r="C4096" s="26" t="s">
        <v>55</v>
      </c>
      <c r="D4096" s="97">
        <v>61.12</v>
      </c>
    </row>
    <row r="4097" spans="1:4">
      <c r="A4097" s="26">
        <v>40394</v>
      </c>
      <c r="B4097" s="31" t="s">
        <v>4080</v>
      </c>
      <c r="C4097" s="26" t="s">
        <v>55</v>
      </c>
      <c r="D4097" s="97">
        <v>123.67</v>
      </c>
    </row>
    <row r="4098" spans="1:4">
      <c r="A4098" s="26">
        <v>40398</v>
      </c>
      <c r="B4098" s="31" t="s">
        <v>4081</v>
      </c>
      <c r="C4098" s="26" t="s">
        <v>55</v>
      </c>
      <c r="D4098" s="97">
        <v>794.1</v>
      </c>
    </row>
    <row r="4099" spans="1:4">
      <c r="A4099" s="26">
        <v>40397</v>
      </c>
      <c r="B4099" s="31" t="s">
        <v>4082</v>
      </c>
      <c r="C4099" s="26" t="s">
        <v>55</v>
      </c>
      <c r="D4099" s="97">
        <v>406.67</v>
      </c>
    </row>
    <row r="4100" spans="1:4">
      <c r="A4100" s="26">
        <v>40393</v>
      </c>
      <c r="B4100" s="31" t="s">
        <v>4083</v>
      </c>
      <c r="C4100" s="26" t="s">
        <v>55</v>
      </c>
      <c r="D4100" s="97">
        <v>78.73</v>
      </c>
    </row>
    <row r="4101" spans="1:4">
      <c r="A4101" s="26">
        <v>40399</v>
      </c>
      <c r="B4101" s="31" t="s">
        <v>4084</v>
      </c>
      <c r="C4101" s="26" t="s">
        <v>55</v>
      </c>
      <c r="D4101" s="97">
        <v>1299.1199999999999</v>
      </c>
    </row>
    <row r="4102" spans="1:4" ht="25.5">
      <c r="A4102" s="26">
        <v>39322</v>
      </c>
      <c r="B4102" s="31" t="s">
        <v>4085</v>
      </c>
      <c r="C4102" s="26" t="s">
        <v>55</v>
      </c>
      <c r="D4102" s="97">
        <v>8.83</v>
      </c>
    </row>
    <row r="4103" spans="1:4" ht="25.5">
      <c r="A4103" s="26">
        <v>39289</v>
      </c>
      <c r="B4103" s="31" t="s">
        <v>4086</v>
      </c>
      <c r="C4103" s="26" t="s">
        <v>55</v>
      </c>
      <c r="D4103" s="97">
        <v>16.46</v>
      </c>
    </row>
    <row r="4104" spans="1:4" ht="25.5">
      <c r="A4104" s="26">
        <v>39290</v>
      </c>
      <c r="B4104" s="31" t="s">
        <v>4087</v>
      </c>
      <c r="C4104" s="26" t="s">
        <v>55</v>
      </c>
      <c r="D4104" s="97">
        <v>27.8</v>
      </c>
    </row>
    <row r="4105" spans="1:4" ht="25.5">
      <c r="A4105" s="26">
        <v>39291</v>
      </c>
      <c r="B4105" s="31" t="s">
        <v>4088</v>
      </c>
      <c r="C4105" s="26" t="s">
        <v>55</v>
      </c>
      <c r="D4105" s="97">
        <v>30.74</v>
      </c>
    </row>
    <row r="4106" spans="1:4">
      <c r="A4106" s="26">
        <v>41892</v>
      </c>
      <c r="B4106" s="31" t="s">
        <v>5026</v>
      </c>
      <c r="C4106" s="26" t="s">
        <v>55</v>
      </c>
      <c r="D4106" s="97">
        <v>93.75</v>
      </c>
    </row>
    <row r="4107" spans="1:4">
      <c r="A4107" s="26">
        <v>7048</v>
      </c>
      <c r="B4107" s="31" t="s">
        <v>5027</v>
      </c>
      <c r="C4107" s="26" t="s">
        <v>55</v>
      </c>
      <c r="D4107" s="97">
        <v>20.23</v>
      </c>
    </row>
    <row r="4108" spans="1:4">
      <c r="A4108" s="26">
        <v>7088</v>
      </c>
      <c r="B4108" s="31" t="s">
        <v>5028</v>
      </c>
      <c r="C4108" s="26" t="s">
        <v>55</v>
      </c>
      <c r="D4108" s="97">
        <v>44.25</v>
      </c>
    </row>
    <row r="4109" spans="1:4">
      <c r="A4109" s="26">
        <v>20179</v>
      </c>
      <c r="B4109" s="31" t="s">
        <v>4089</v>
      </c>
      <c r="C4109" s="26" t="s">
        <v>55</v>
      </c>
      <c r="D4109" s="97">
        <v>50.93</v>
      </c>
    </row>
    <row r="4110" spans="1:4">
      <c r="A4110" s="26">
        <v>20178</v>
      </c>
      <c r="B4110" s="31" t="s">
        <v>4090</v>
      </c>
      <c r="C4110" s="26" t="s">
        <v>55</v>
      </c>
      <c r="D4110" s="97">
        <v>61.04</v>
      </c>
    </row>
    <row r="4111" spans="1:4">
      <c r="A4111" s="26">
        <v>20180</v>
      </c>
      <c r="B4111" s="31" t="s">
        <v>4091</v>
      </c>
      <c r="C4111" s="26" t="s">
        <v>55</v>
      </c>
      <c r="D4111" s="97">
        <v>100.75</v>
      </c>
    </row>
    <row r="4112" spans="1:4">
      <c r="A4112" s="26">
        <v>20181</v>
      </c>
      <c r="B4112" s="31" t="s">
        <v>4092</v>
      </c>
      <c r="C4112" s="26" t="s">
        <v>55</v>
      </c>
      <c r="D4112" s="97">
        <v>134.88999999999999</v>
      </c>
    </row>
    <row r="4113" spans="1:4">
      <c r="A4113" s="26">
        <v>20177</v>
      </c>
      <c r="B4113" s="31" t="s">
        <v>4093</v>
      </c>
      <c r="C4113" s="26" t="s">
        <v>55</v>
      </c>
      <c r="D4113" s="97">
        <v>33.36</v>
      </c>
    </row>
    <row r="4114" spans="1:4">
      <c r="A4114" s="26">
        <v>7070</v>
      </c>
      <c r="B4114" s="31" t="s">
        <v>4094</v>
      </c>
      <c r="C4114" s="26" t="s">
        <v>55</v>
      </c>
      <c r="D4114" s="97">
        <v>239.44</v>
      </c>
    </row>
    <row r="4115" spans="1:4">
      <c r="A4115" s="26">
        <v>40945</v>
      </c>
      <c r="B4115" s="31" t="s">
        <v>4095</v>
      </c>
      <c r="C4115" s="26" t="s">
        <v>60</v>
      </c>
      <c r="D4115" s="97">
        <v>30.8</v>
      </c>
    </row>
    <row r="4116" spans="1:4">
      <c r="A4116" s="26">
        <v>40946</v>
      </c>
      <c r="B4116" s="31" t="s">
        <v>4096</v>
      </c>
      <c r="C4116" s="26" t="s">
        <v>61</v>
      </c>
      <c r="D4116" s="97">
        <v>5398.78</v>
      </c>
    </row>
    <row r="4117" spans="1:4">
      <c r="A4117" s="26">
        <v>7153</v>
      </c>
      <c r="B4117" s="31" t="s">
        <v>4097</v>
      </c>
      <c r="C4117" s="26" t="s">
        <v>60</v>
      </c>
      <c r="D4117" s="97">
        <v>47.64</v>
      </c>
    </row>
    <row r="4118" spans="1:4">
      <c r="A4118" s="26">
        <v>41089</v>
      </c>
      <c r="B4118" s="31" t="s">
        <v>4098</v>
      </c>
      <c r="C4118" s="26" t="s">
        <v>61</v>
      </c>
      <c r="D4118" s="97">
        <v>8351.6</v>
      </c>
    </row>
    <row r="4119" spans="1:4">
      <c r="A4119" s="26">
        <v>40943</v>
      </c>
      <c r="B4119" s="31" t="s">
        <v>4099</v>
      </c>
      <c r="C4119" s="26" t="s">
        <v>60</v>
      </c>
      <c r="D4119" s="97">
        <v>33.81</v>
      </c>
    </row>
    <row r="4120" spans="1:4">
      <c r="A4120" s="26">
        <v>40944</v>
      </c>
      <c r="B4120" s="31" t="s">
        <v>4100</v>
      </c>
      <c r="C4120" s="26" t="s">
        <v>61</v>
      </c>
      <c r="D4120" s="97">
        <v>5929.14</v>
      </c>
    </row>
    <row r="4121" spans="1:4">
      <c r="A4121" s="26">
        <v>6175</v>
      </c>
      <c r="B4121" s="31" t="s">
        <v>4101</v>
      </c>
      <c r="C4121" s="26" t="s">
        <v>60</v>
      </c>
      <c r="D4121" s="97">
        <v>49.55</v>
      </c>
    </row>
    <row r="4122" spans="1:4">
      <c r="A4122" s="26">
        <v>41092</v>
      </c>
      <c r="B4122" s="31" t="s">
        <v>4102</v>
      </c>
      <c r="C4122" s="26" t="s">
        <v>61</v>
      </c>
      <c r="D4122" s="97">
        <v>8686.84</v>
      </c>
    </row>
    <row r="4123" spans="1:4" ht="25.5">
      <c r="A4123" s="26">
        <v>37712</v>
      </c>
      <c r="B4123" s="31" t="s">
        <v>4103</v>
      </c>
      <c r="C4123" s="26" t="s">
        <v>62</v>
      </c>
      <c r="D4123" s="97">
        <v>81.75</v>
      </c>
    </row>
    <row r="4124" spans="1:4" ht="25.5">
      <c r="A4124" s="26">
        <v>34547</v>
      </c>
      <c r="B4124" s="31" t="s">
        <v>4104</v>
      </c>
      <c r="C4124" s="26" t="s">
        <v>56</v>
      </c>
      <c r="D4124" s="97">
        <v>4.16</v>
      </c>
    </row>
    <row r="4125" spans="1:4" ht="25.5">
      <c r="A4125" s="26">
        <v>34548</v>
      </c>
      <c r="B4125" s="31" t="s">
        <v>4105</v>
      </c>
      <c r="C4125" s="26" t="s">
        <v>56</v>
      </c>
      <c r="D4125" s="97">
        <v>6.82</v>
      </c>
    </row>
    <row r="4126" spans="1:4" ht="25.5">
      <c r="A4126" s="26">
        <v>34558</v>
      </c>
      <c r="B4126" s="31" t="s">
        <v>4106</v>
      </c>
      <c r="C4126" s="26" t="s">
        <v>56</v>
      </c>
      <c r="D4126" s="97">
        <v>3.38</v>
      </c>
    </row>
    <row r="4127" spans="1:4" ht="25.5">
      <c r="A4127" s="26">
        <v>34550</v>
      </c>
      <c r="B4127" s="31" t="s">
        <v>4107</v>
      </c>
      <c r="C4127" s="26" t="s">
        <v>56</v>
      </c>
      <c r="D4127" s="97">
        <v>1.8</v>
      </c>
    </row>
    <row r="4128" spans="1:4" ht="25.5">
      <c r="A4128" s="26">
        <v>34557</v>
      </c>
      <c r="B4128" s="31" t="s">
        <v>4108</v>
      </c>
      <c r="C4128" s="26" t="s">
        <v>56</v>
      </c>
      <c r="D4128" s="97">
        <v>2.63</v>
      </c>
    </row>
    <row r="4129" spans="1:4" ht="25.5">
      <c r="A4129" s="26">
        <v>37411</v>
      </c>
      <c r="B4129" s="31" t="s">
        <v>4109</v>
      </c>
      <c r="C4129" s="26" t="s">
        <v>62</v>
      </c>
      <c r="D4129" s="97">
        <v>19.25</v>
      </c>
    </row>
    <row r="4130" spans="1:4" ht="25.5">
      <c r="A4130" s="26">
        <v>39508</v>
      </c>
      <c r="B4130" s="31" t="s">
        <v>4110</v>
      </c>
      <c r="C4130" s="26" t="s">
        <v>62</v>
      </c>
      <c r="D4130" s="97">
        <v>10.81</v>
      </c>
    </row>
    <row r="4131" spans="1:4" ht="25.5">
      <c r="A4131" s="26">
        <v>39507</v>
      </c>
      <c r="B4131" s="31" t="s">
        <v>4111</v>
      </c>
      <c r="C4131" s="26" t="s">
        <v>62</v>
      </c>
      <c r="D4131" s="97">
        <v>16.13</v>
      </c>
    </row>
    <row r="4132" spans="1:4" ht="25.5">
      <c r="A4132" s="26">
        <v>7155</v>
      </c>
      <c r="B4132" s="31" t="s">
        <v>4112</v>
      </c>
      <c r="C4132" s="26" t="s">
        <v>62</v>
      </c>
      <c r="D4132" s="97">
        <v>20.71</v>
      </c>
    </row>
    <row r="4133" spans="1:4" ht="25.5">
      <c r="A4133" s="26">
        <v>42406</v>
      </c>
      <c r="B4133" s="31" t="s">
        <v>4113</v>
      </c>
      <c r="C4133" s="26" t="s">
        <v>62</v>
      </c>
      <c r="D4133" s="97">
        <v>23.74</v>
      </c>
    </row>
    <row r="4134" spans="1:4" ht="25.5">
      <c r="A4134" s="26">
        <v>7156</v>
      </c>
      <c r="B4134" s="31" t="s">
        <v>4114</v>
      </c>
      <c r="C4134" s="26" t="s">
        <v>62</v>
      </c>
      <c r="D4134" s="97">
        <v>29.71</v>
      </c>
    </row>
    <row r="4135" spans="1:4" ht="25.5">
      <c r="A4135" s="26">
        <v>43127</v>
      </c>
      <c r="B4135" s="31" t="s">
        <v>4115</v>
      </c>
      <c r="C4135" s="26" t="s">
        <v>62</v>
      </c>
      <c r="D4135" s="97">
        <v>42.52</v>
      </c>
    </row>
    <row r="4136" spans="1:4" ht="25.5">
      <c r="A4136" s="26">
        <v>10917</v>
      </c>
      <c r="B4136" s="31" t="s">
        <v>4116</v>
      </c>
      <c r="C4136" s="26" t="s">
        <v>62</v>
      </c>
      <c r="D4136" s="97">
        <v>8.9700000000000006</v>
      </c>
    </row>
    <row r="4137" spans="1:4" ht="25.5">
      <c r="A4137" s="26">
        <v>21141</v>
      </c>
      <c r="B4137" s="31" t="s">
        <v>4117</v>
      </c>
      <c r="C4137" s="26" t="s">
        <v>62</v>
      </c>
      <c r="D4137" s="97">
        <v>13.89</v>
      </c>
    </row>
    <row r="4138" spans="1:4" ht="25.5">
      <c r="A4138" s="26">
        <v>39509</v>
      </c>
      <c r="B4138" s="31" t="s">
        <v>4118</v>
      </c>
      <c r="C4138" s="26" t="s">
        <v>62</v>
      </c>
      <c r="D4138" s="97">
        <v>13.36</v>
      </c>
    </row>
    <row r="4139" spans="1:4">
      <c r="A4139" s="26">
        <v>44529</v>
      </c>
      <c r="B4139" s="31" t="s">
        <v>4119</v>
      </c>
      <c r="C4139" s="26" t="s">
        <v>62</v>
      </c>
      <c r="D4139" s="97">
        <v>22.75</v>
      </c>
    </row>
    <row r="4140" spans="1:4" ht="25.5">
      <c r="A4140" s="26">
        <v>7167</v>
      </c>
      <c r="B4140" s="31" t="s">
        <v>4120</v>
      </c>
      <c r="C4140" s="26" t="s">
        <v>62</v>
      </c>
      <c r="D4140" s="97">
        <v>24.88</v>
      </c>
    </row>
    <row r="4141" spans="1:4" ht="25.5">
      <c r="A4141" s="26">
        <v>10928</v>
      </c>
      <c r="B4141" s="31" t="s">
        <v>4121</v>
      </c>
      <c r="C4141" s="26" t="s">
        <v>62</v>
      </c>
      <c r="D4141" s="97">
        <v>14.3</v>
      </c>
    </row>
    <row r="4142" spans="1:4" ht="25.5">
      <c r="A4142" s="26">
        <v>10933</v>
      </c>
      <c r="B4142" s="31" t="s">
        <v>4122</v>
      </c>
      <c r="C4142" s="26" t="s">
        <v>62</v>
      </c>
      <c r="D4142" s="97">
        <v>21.57</v>
      </c>
    </row>
    <row r="4143" spans="1:4" ht="25.5">
      <c r="A4143" s="26">
        <v>7158</v>
      </c>
      <c r="B4143" s="31" t="s">
        <v>4123</v>
      </c>
      <c r="C4143" s="26" t="s">
        <v>62</v>
      </c>
      <c r="D4143" s="97">
        <v>36.58</v>
      </c>
    </row>
    <row r="4144" spans="1:4" ht="25.5">
      <c r="A4144" s="26">
        <v>10927</v>
      </c>
      <c r="B4144" s="31" t="s">
        <v>4124</v>
      </c>
      <c r="C4144" s="26" t="s">
        <v>62</v>
      </c>
      <c r="D4144" s="97">
        <v>23.39</v>
      </c>
    </row>
    <row r="4145" spans="1:4" ht="25.5">
      <c r="A4145" s="26">
        <v>7162</v>
      </c>
      <c r="B4145" s="31" t="s">
        <v>4125</v>
      </c>
      <c r="C4145" s="26" t="s">
        <v>62</v>
      </c>
      <c r="D4145" s="97">
        <v>57.24</v>
      </c>
    </row>
    <row r="4146" spans="1:4" ht="25.5">
      <c r="A4146" s="26">
        <v>10932</v>
      </c>
      <c r="B4146" s="31" t="s">
        <v>4126</v>
      </c>
      <c r="C4146" s="26" t="s">
        <v>62</v>
      </c>
      <c r="D4146" s="97">
        <v>99.56</v>
      </c>
    </row>
    <row r="4147" spans="1:4" ht="25.5">
      <c r="A4147" s="26">
        <v>10937</v>
      </c>
      <c r="B4147" s="31" t="s">
        <v>4127</v>
      </c>
      <c r="C4147" s="26" t="s">
        <v>62</v>
      </c>
      <c r="D4147" s="97">
        <v>25.59</v>
      </c>
    </row>
    <row r="4148" spans="1:4" ht="25.5">
      <c r="A4148" s="26">
        <v>10935</v>
      </c>
      <c r="B4148" s="31" t="s">
        <v>4128</v>
      </c>
      <c r="C4148" s="26" t="s">
        <v>62</v>
      </c>
      <c r="D4148" s="97">
        <v>44.38</v>
      </c>
    </row>
    <row r="4149" spans="1:4">
      <c r="A4149" s="26">
        <v>10931</v>
      </c>
      <c r="B4149" s="31" t="s">
        <v>4129</v>
      </c>
      <c r="C4149" s="26" t="s">
        <v>62</v>
      </c>
      <c r="D4149" s="97">
        <v>12.48</v>
      </c>
    </row>
    <row r="4150" spans="1:4">
      <c r="A4150" s="26">
        <v>7164</v>
      </c>
      <c r="B4150" s="31" t="s">
        <v>4130</v>
      </c>
      <c r="C4150" s="26" t="s">
        <v>62</v>
      </c>
      <c r="D4150" s="97">
        <v>41.31</v>
      </c>
    </row>
    <row r="4151" spans="1:4">
      <c r="A4151" s="26">
        <v>36887</v>
      </c>
      <c r="B4151" s="31" t="s">
        <v>4131</v>
      </c>
      <c r="C4151" s="26" t="s">
        <v>62</v>
      </c>
      <c r="D4151" s="97">
        <v>9.6</v>
      </c>
    </row>
    <row r="4152" spans="1:4" ht="38.25">
      <c r="A4152" s="26">
        <v>34630</v>
      </c>
      <c r="B4152" s="31" t="s">
        <v>4132</v>
      </c>
      <c r="C4152" s="26" t="s">
        <v>55</v>
      </c>
      <c r="D4152" s="97">
        <v>1328.58</v>
      </c>
    </row>
    <row r="4153" spans="1:4">
      <c r="A4153" s="26">
        <v>7161</v>
      </c>
      <c r="B4153" s="31" t="s">
        <v>4133</v>
      </c>
      <c r="C4153" s="26" t="s">
        <v>62</v>
      </c>
      <c r="D4153" s="97">
        <v>5.14</v>
      </c>
    </row>
    <row r="4154" spans="1:4" ht="25.5">
      <c r="A4154" s="26">
        <v>7170</v>
      </c>
      <c r="B4154" s="31" t="s">
        <v>4134</v>
      </c>
      <c r="C4154" s="26" t="s">
        <v>62</v>
      </c>
      <c r="D4154" s="97">
        <v>2.3199999999999998</v>
      </c>
    </row>
    <row r="4155" spans="1:4" ht="25.5">
      <c r="A4155" s="26">
        <v>37524</v>
      </c>
      <c r="B4155" s="31" t="s">
        <v>4135</v>
      </c>
      <c r="C4155" s="26" t="s">
        <v>56</v>
      </c>
      <c r="D4155" s="97">
        <v>2.12</v>
      </c>
    </row>
    <row r="4156" spans="1:4" ht="25.5">
      <c r="A4156" s="26">
        <v>37525</v>
      </c>
      <c r="B4156" s="31" t="s">
        <v>4136</v>
      </c>
      <c r="C4156" s="26" t="s">
        <v>56</v>
      </c>
      <c r="D4156" s="97">
        <v>2.9</v>
      </c>
    </row>
    <row r="4157" spans="1:4" ht="25.5">
      <c r="A4157" s="26">
        <v>36789</v>
      </c>
      <c r="B4157" s="31" t="s">
        <v>4137</v>
      </c>
      <c r="C4157" s="26" t="s">
        <v>55</v>
      </c>
      <c r="D4157" s="97">
        <v>1.23</v>
      </c>
    </row>
    <row r="4158" spans="1:4" ht="25.5">
      <c r="A4158" s="26">
        <v>7173</v>
      </c>
      <c r="B4158" s="31" t="s">
        <v>4138</v>
      </c>
      <c r="C4158" s="26" t="s">
        <v>74</v>
      </c>
      <c r="D4158" s="97">
        <v>800</v>
      </c>
    </row>
    <row r="4159" spans="1:4" ht="25.5">
      <c r="A4159" s="26">
        <v>7175</v>
      </c>
      <c r="B4159" s="31" t="s">
        <v>4139</v>
      </c>
      <c r="C4159" s="26" t="s">
        <v>55</v>
      </c>
      <c r="D4159" s="97">
        <v>0.9</v>
      </c>
    </row>
    <row r="4160" spans="1:4" ht="25.5">
      <c r="A4160" s="26">
        <v>40741</v>
      </c>
      <c r="B4160" s="31" t="s">
        <v>4140</v>
      </c>
      <c r="C4160" s="26" t="s">
        <v>55</v>
      </c>
      <c r="D4160" s="97">
        <v>3.03</v>
      </c>
    </row>
    <row r="4161" spans="1:4">
      <c r="A4161" s="26">
        <v>7184</v>
      </c>
      <c r="B4161" s="31" t="s">
        <v>4141</v>
      </c>
      <c r="C4161" s="26" t="s">
        <v>62</v>
      </c>
      <c r="D4161" s="97">
        <v>52.54</v>
      </c>
    </row>
    <row r="4162" spans="1:4">
      <c r="A4162" s="26">
        <v>34458</v>
      </c>
      <c r="B4162" s="31" t="s">
        <v>4142</v>
      </c>
      <c r="C4162" s="26" t="s">
        <v>55</v>
      </c>
      <c r="D4162" s="97">
        <v>144.63999999999999</v>
      </c>
    </row>
    <row r="4163" spans="1:4">
      <c r="A4163" s="26">
        <v>34464</v>
      </c>
      <c r="B4163" s="31" t="s">
        <v>4143</v>
      </c>
      <c r="C4163" s="26" t="s">
        <v>55</v>
      </c>
      <c r="D4163" s="97">
        <v>215.3</v>
      </c>
    </row>
    <row r="4164" spans="1:4">
      <c r="A4164" s="26">
        <v>34468</v>
      </c>
      <c r="B4164" s="31" t="s">
        <v>4144</v>
      </c>
      <c r="C4164" s="26" t="s">
        <v>55</v>
      </c>
      <c r="D4164" s="97">
        <v>271.44</v>
      </c>
    </row>
    <row r="4165" spans="1:4">
      <c r="A4165" s="26">
        <v>34473</v>
      </c>
      <c r="B4165" s="31" t="s">
        <v>4145</v>
      </c>
      <c r="C4165" s="26" t="s">
        <v>55</v>
      </c>
      <c r="D4165" s="97">
        <v>164.66</v>
      </c>
    </row>
    <row r="4166" spans="1:4">
      <c r="A4166" s="26">
        <v>34480</v>
      </c>
      <c r="B4166" s="31" t="s">
        <v>4146</v>
      </c>
      <c r="C4166" s="26" t="s">
        <v>55</v>
      </c>
      <c r="D4166" s="97">
        <v>304.3</v>
      </c>
    </row>
    <row r="4167" spans="1:4">
      <c r="A4167" s="26">
        <v>34486</v>
      </c>
      <c r="B4167" s="31" t="s">
        <v>4147</v>
      </c>
      <c r="C4167" s="26" t="s">
        <v>55</v>
      </c>
      <c r="D4167" s="97">
        <v>360.28</v>
      </c>
    </row>
    <row r="4168" spans="1:4">
      <c r="A4168" s="26">
        <v>7190</v>
      </c>
      <c r="B4168" s="31" t="s">
        <v>4148</v>
      </c>
      <c r="C4168" s="26" t="s">
        <v>55</v>
      </c>
      <c r="D4168" s="97">
        <v>12.03</v>
      </c>
    </row>
    <row r="4169" spans="1:4">
      <c r="A4169" s="26">
        <v>34417</v>
      </c>
      <c r="B4169" s="31" t="s">
        <v>4149</v>
      </c>
      <c r="C4169" s="26" t="s">
        <v>55</v>
      </c>
      <c r="D4169" s="97">
        <v>19.25</v>
      </c>
    </row>
    <row r="4170" spans="1:4">
      <c r="A4170" s="26">
        <v>7213</v>
      </c>
      <c r="B4170" s="31" t="s">
        <v>4150</v>
      </c>
      <c r="C4170" s="26" t="s">
        <v>62</v>
      </c>
      <c r="D4170" s="97">
        <v>17.649999999999999</v>
      </c>
    </row>
    <row r="4171" spans="1:4">
      <c r="A4171" s="26">
        <v>7195</v>
      </c>
      <c r="B4171" s="31" t="s">
        <v>4151</v>
      </c>
      <c r="C4171" s="26" t="s">
        <v>55</v>
      </c>
      <c r="D4171" s="97">
        <v>51.83</v>
      </c>
    </row>
    <row r="4172" spans="1:4">
      <c r="A4172" s="26">
        <v>7186</v>
      </c>
      <c r="B4172" s="31" t="s">
        <v>4152</v>
      </c>
      <c r="C4172" s="26" t="s">
        <v>55</v>
      </c>
      <c r="D4172" s="97">
        <v>56.46</v>
      </c>
    </row>
    <row r="4173" spans="1:4">
      <c r="A4173" s="26">
        <v>7194</v>
      </c>
      <c r="B4173" s="31" t="s">
        <v>4153</v>
      </c>
      <c r="C4173" s="26" t="s">
        <v>62</v>
      </c>
      <c r="D4173" s="97">
        <v>26.03</v>
      </c>
    </row>
    <row r="4174" spans="1:4">
      <c r="A4174" s="26">
        <v>7197</v>
      </c>
      <c r="B4174" s="31" t="s">
        <v>4154</v>
      </c>
      <c r="C4174" s="26" t="s">
        <v>55</v>
      </c>
      <c r="D4174" s="97">
        <v>109.87</v>
      </c>
    </row>
    <row r="4175" spans="1:4">
      <c r="A4175" s="26">
        <v>7192</v>
      </c>
      <c r="B4175" s="31" t="s">
        <v>4155</v>
      </c>
      <c r="C4175" s="26" t="s">
        <v>55</v>
      </c>
      <c r="D4175" s="97">
        <v>98.43</v>
      </c>
    </row>
    <row r="4176" spans="1:4">
      <c r="A4176" s="26">
        <v>7193</v>
      </c>
      <c r="B4176" s="31" t="s">
        <v>4156</v>
      </c>
      <c r="C4176" s="26" t="s">
        <v>55</v>
      </c>
      <c r="D4176" s="97">
        <v>110.82</v>
      </c>
    </row>
    <row r="4177" spans="1:4">
      <c r="A4177" s="26">
        <v>7189</v>
      </c>
      <c r="B4177" s="31" t="s">
        <v>4157</v>
      </c>
      <c r="C4177" s="26" t="s">
        <v>55</v>
      </c>
      <c r="D4177" s="97">
        <v>128.79</v>
      </c>
    </row>
    <row r="4178" spans="1:4">
      <c r="A4178" s="26">
        <v>34402</v>
      </c>
      <c r="B4178" s="31" t="s">
        <v>4158</v>
      </c>
      <c r="C4178" s="26" t="s">
        <v>55</v>
      </c>
      <c r="D4178" s="97">
        <v>181.82</v>
      </c>
    </row>
    <row r="4179" spans="1:4">
      <c r="A4179" s="26">
        <v>7245</v>
      </c>
      <c r="B4179" s="31" t="s">
        <v>4159</v>
      </c>
      <c r="C4179" s="26" t="s">
        <v>55</v>
      </c>
      <c r="D4179" s="98">
        <v>44.42</v>
      </c>
    </row>
    <row r="4180" spans="1:4">
      <c r="A4180" s="26">
        <v>34425</v>
      </c>
      <c r="B4180" s="31" t="s">
        <v>4160</v>
      </c>
      <c r="C4180" s="26" t="s">
        <v>55</v>
      </c>
      <c r="D4180" s="97">
        <v>116.8</v>
      </c>
    </row>
    <row r="4181" spans="1:4">
      <c r="A4181" s="26">
        <v>7223</v>
      </c>
      <c r="B4181" s="31" t="s">
        <v>4161</v>
      </c>
      <c r="C4181" s="26" t="s">
        <v>55</v>
      </c>
      <c r="D4181" s="98">
        <v>130.16</v>
      </c>
    </row>
    <row r="4182" spans="1:4">
      <c r="A4182" s="26">
        <v>7234</v>
      </c>
      <c r="B4182" s="31" t="s">
        <v>4162</v>
      </c>
      <c r="C4182" s="26" t="s">
        <v>55</v>
      </c>
      <c r="D4182" s="97">
        <v>196.42</v>
      </c>
    </row>
    <row r="4183" spans="1:4">
      <c r="A4183" s="26">
        <v>7224</v>
      </c>
      <c r="B4183" s="31" t="s">
        <v>4163</v>
      </c>
      <c r="C4183" s="26" t="s">
        <v>55</v>
      </c>
      <c r="D4183" s="98">
        <v>239.29</v>
      </c>
    </row>
    <row r="4184" spans="1:4">
      <c r="A4184" s="26">
        <v>7225</v>
      </c>
      <c r="B4184" s="31" t="s">
        <v>4164</v>
      </c>
      <c r="C4184" s="26" t="s">
        <v>55</v>
      </c>
      <c r="D4184" s="97">
        <v>256.58</v>
      </c>
    </row>
    <row r="4185" spans="1:4">
      <c r="A4185" s="26">
        <v>7226</v>
      </c>
      <c r="B4185" s="31" t="s">
        <v>4165</v>
      </c>
      <c r="C4185" s="26" t="s">
        <v>55</v>
      </c>
      <c r="D4185" s="98">
        <v>273.8</v>
      </c>
    </row>
    <row r="4186" spans="1:4">
      <c r="A4186" s="26">
        <v>7227</v>
      </c>
      <c r="B4186" s="31" t="s">
        <v>4166</v>
      </c>
      <c r="C4186" s="26" t="s">
        <v>55</v>
      </c>
      <c r="D4186" s="97">
        <v>311.66000000000003</v>
      </c>
    </row>
    <row r="4187" spans="1:4">
      <c r="A4187" s="26">
        <v>7212</v>
      </c>
      <c r="B4187" s="31" t="s">
        <v>4167</v>
      </c>
      <c r="C4187" s="26" t="s">
        <v>55</v>
      </c>
      <c r="D4187" s="97">
        <v>342.44</v>
      </c>
    </row>
    <row r="4188" spans="1:4">
      <c r="A4188" s="26">
        <v>7229</v>
      </c>
      <c r="B4188" s="31" t="s">
        <v>4168</v>
      </c>
      <c r="C4188" s="26" t="s">
        <v>55</v>
      </c>
      <c r="D4188" s="97">
        <v>217.06</v>
      </c>
    </row>
    <row r="4189" spans="1:4">
      <c r="A4189" s="26">
        <v>7230</v>
      </c>
      <c r="B4189" s="31" t="s">
        <v>4169</v>
      </c>
      <c r="C4189" s="26" t="s">
        <v>55</v>
      </c>
      <c r="D4189" s="97">
        <v>361.36</v>
      </c>
    </row>
    <row r="4190" spans="1:4">
      <c r="A4190" s="26">
        <v>7231</v>
      </c>
      <c r="B4190" s="31" t="s">
        <v>4170</v>
      </c>
      <c r="C4190" s="26" t="s">
        <v>55</v>
      </c>
      <c r="D4190" s="97">
        <v>512.63</v>
      </c>
    </row>
    <row r="4191" spans="1:4">
      <c r="A4191" s="26">
        <v>7220</v>
      </c>
      <c r="B4191" s="31" t="s">
        <v>4171</v>
      </c>
      <c r="C4191" s="26" t="s">
        <v>55</v>
      </c>
      <c r="D4191" s="97">
        <v>632.79</v>
      </c>
    </row>
    <row r="4192" spans="1:4">
      <c r="A4192" s="26">
        <v>34447</v>
      </c>
      <c r="B4192" s="31" t="s">
        <v>4172</v>
      </c>
      <c r="C4192" s="26" t="s">
        <v>55</v>
      </c>
      <c r="D4192" s="97">
        <v>707.55</v>
      </c>
    </row>
    <row r="4193" spans="1:4">
      <c r="A4193" s="26">
        <v>7233</v>
      </c>
      <c r="B4193" s="31" t="s">
        <v>4173</v>
      </c>
      <c r="C4193" s="26" t="s">
        <v>55</v>
      </c>
      <c r="D4193" s="97">
        <v>811.67</v>
      </c>
    </row>
    <row r="4194" spans="1:4" ht="51">
      <c r="A4194" s="26">
        <v>40740</v>
      </c>
      <c r="B4194" s="31" t="s">
        <v>4174</v>
      </c>
      <c r="C4194" s="26" t="s">
        <v>62</v>
      </c>
      <c r="D4194" s="97">
        <v>152.02000000000001</v>
      </c>
    </row>
    <row r="4195" spans="1:4" ht="25.5">
      <c r="A4195" s="26">
        <v>25007</v>
      </c>
      <c r="B4195" s="31" t="s">
        <v>4175</v>
      </c>
      <c r="C4195" s="26" t="s">
        <v>62</v>
      </c>
      <c r="D4195" s="97">
        <v>43.5</v>
      </c>
    </row>
    <row r="4196" spans="1:4" ht="51">
      <c r="A4196" s="26">
        <v>43071</v>
      </c>
      <c r="B4196" s="31" t="s">
        <v>4176</v>
      </c>
      <c r="C4196" s="26" t="s">
        <v>62</v>
      </c>
      <c r="D4196" s="97">
        <v>171.17</v>
      </c>
    </row>
    <row r="4197" spans="1:4" ht="51">
      <c r="A4197" s="26">
        <v>39520</v>
      </c>
      <c r="B4197" s="31" t="s">
        <v>4177</v>
      </c>
      <c r="C4197" s="26" t="s">
        <v>62</v>
      </c>
      <c r="D4197" s="97">
        <v>139.65</v>
      </c>
    </row>
    <row r="4198" spans="1:4" ht="51">
      <c r="A4198" s="26">
        <v>39521</v>
      </c>
      <c r="B4198" s="31" t="s">
        <v>4178</v>
      </c>
      <c r="C4198" s="26" t="s">
        <v>62</v>
      </c>
      <c r="D4198" s="97">
        <v>144.21</v>
      </c>
    </row>
    <row r="4199" spans="1:4" ht="38.25">
      <c r="A4199" s="26">
        <v>39522</v>
      </c>
      <c r="B4199" s="31" t="s">
        <v>4179</v>
      </c>
      <c r="C4199" s="26" t="s">
        <v>62</v>
      </c>
      <c r="D4199" s="97">
        <v>148.91</v>
      </c>
    </row>
    <row r="4200" spans="1:4" ht="25.5">
      <c r="A4200" s="26">
        <v>7243</v>
      </c>
      <c r="B4200" s="31" t="s">
        <v>4180</v>
      </c>
      <c r="C4200" s="26" t="s">
        <v>62</v>
      </c>
      <c r="D4200" s="97">
        <v>45.45</v>
      </c>
    </row>
    <row r="4201" spans="1:4" ht="25.5">
      <c r="A4201" s="26">
        <v>11067</v>
      </c>
      <c r="B4201" s="31" t="s">
        <v>4181</v>
      </c>
      <c r="C4201" s="26" t="s">
        <v>55</v>
      </c>
      <c r="D4201" s="97">
        <v>327.2</v>
      </c>
    </row>
    <row r="4202" spans="1:4" ht="25.5">
      <c r="A4202" s="26">
        <v>11068</v>
      </c>
      <c r="B4202" s="31" t="s">
        <v>4182</v>
      </c>
      <c r="C4202" s="26" t="s">
        <v>55</v>
      </c>
      <c r="D4202" s="97">
        <v>413.36</v>
      </c>
    </row>
    <row r="4203" spans="1:4">
      <c r="A4203" s="26">
        <v>7246</v>
      </c>
      <c r="B4203" s="31" t="s">
        <v>4183</v>
      </c>
      <c r="C4203" s="26" t="s">
        <v>55</v>
      </c>
      <c r="D4203" s="97">
        <v>49.05</v>
      </c>
    </row>
    <row r="4204" spans="1:4">
      <c r="A4204" s="26">
        <v>41097</v>
      </c>
      <c r="B4204" s="31" t="s">
        <v>4184</v>
      </c>
      <c r="C4204" s="26" t="s">
        <v>61</v>
      </c>
      <c r="D4204" s="97">
        <v>3917.12</v>
      </c>
    </row>
    <row r="4205" spans="1:4">
      <c r="A4205" s="26">
        <v>12869</v>
      </c>
      <c r="B4205" s="31" t="s">
        <v>4185</v>
      </c>
      <c r="C4205" s="26" t="s">
        <v>60</v>
      </c>
      <c r="D4205" s="97">
        <v>22.33</v>
      </c>
    </row>
    <row r="4206" spans="1:4" ht="25.5">
      <c r="A4206" s="26">
        <v>1574</v>
      </c>
      <c r="B4206" s="31" t="s">
        <v>4186</v>
      </c>
      <c r="C4206" s="26" t="s">
        <v>55</v>
      </c>
      <c r="D4206" s="97">
        <v>1.72</v>
      </c>
    </row>
    <row r="4207" spans="1:4" ht="25.5">
      <c r="A4207" s="26">
        <v>1581</v>
      </c>
      <c r="B4207" s="31" t="s">
        <v>4187</v>
      </c>
      <c r="C4207" s="26" t="s">
        <v>55</v>
      </c>
      <c r="D4207" s="97">
        <v>11.95</v>
      </c>
    </row>
    <row r="4208" spans="1:4" ht="25.5">
      <c r="A4208" s="26">
        <v>1575</v>
      </c>
      <c r="B4208" s="31" t="s">
        <v>4188</v>
      </c>
      <c r="C4208" s="26" t="s">
        <v>55</v>
      </c>
      <c r="D4208" s="97">
        <v>2.04</v>
      </c>
    </row>
    <row r="4209" spans="1:4" ht="25.5">
      <c r="A4209" s="26">
        <v>1570</v>
      </c>
      <c r="B4209" s="31" t="s">
        <v>4189</v>
      </c>
      <c r="C4209" s="26" t="s">
        <v>55</v>
      </c>
      <c r="D4209" s="97">
        <v>1.03</v>
      </c>
    </row>
    <row r="4210" spans="1:4" ht="25.5">
      <c r="A4210" s="26">
        <v>1576</v>
      </c>
      <c r="B4210" s="31" t="s">
        <v>4190</v>
      </c>
      <c r="C4210" s="26" t="s">
        <v>55</v>
      </c>
      <c r="D4210" s="97">
        <v>2.83</v>
      </c>
    </row>
    <row r="4211" spans="1:4" ht="25.5">
      <c r="A4211" s="26">
        <v>1577</v>
      </c>
      <c r="B4211" s="31" t="s">
        <v>4191</v>
      </c>
      <c r="C4211" s="26" t="s">
        <v>55</v>
      </c>
      <c r="D4211" s="97">
        <v>3.19</v>
      </c>
    </row>
    <row r="4212" spans="1:4" ht="25.5">
      <c r="A4212" s="26">
        <v>1571</v>
      </c>
      <c r="B4212" s="31" t="s">
        <v>4192</v>
      </c>
      <c r="C4212" s="26" t="s">
        <v>55</v>
      </c>
      <c r="D4212" s="97">
        <v>1.33</v>
      </c>
    </row>
    <row r="4213" spans="1:4" ht="25.5">
      <c r="A4213" s="26">
        <v>1578</v>
      </c>
      <c r="B4213" s="31" t="s">
        <v>4193</v>
      </c>
      <c r="C4213" s="26" t="s">
        <v>55</v>
      </c>
      <c r="D4213" s="97">
        <v>5.53</v>
      </c>
    </row>
    <row r="4214" spans="1:4" ht="25.5">
      <c r="A4214" s="26">
        <v>1573</v>
      </c>
      <c r="B4214" s="31" t="s">
        <v>4194</v>
      </c>
      <c r="C4214" s="26" t="s">
        <v>55</v>
      </c>
      <c r="D4214" s="97">
        <v>1.59</v>
      </c>
    </row>
    <row r="4215" spans="1:4" ht="25.5">
      <c r="A4215" s="26">
        <v>1579</v>
      </c>
      <c r="B4215" s="31" t="s">
        <v>4195</v>
      </c>
      <c r="C4215" s="26" t="s">
        <v>55</v>
      </c>
      <c r="D4215" s="98">
        <v>6.9</v>
      </c>
    </row>
    <row r="4216" spans="1:4" ht="25.5">
      <c r="A4216" s="26">
        <v>1580</v>
      </c>
      <c r="B4216" s="31" t="s">
        <v>4196</v>
      </c>
      <c r="C4216" s="26" t="s">
        <v>55</v>
      </c>
      <c r="D4216" s="97">
        <v>8.5</v>
      </c>
    </row>
    <row r="4217" spans="1:4">
      <c r="A4217" s="26">
        <v>39321</v>
      </c>
      <c r="B4217" s="31" t="s">
        <v>4197</v>
      </c>
      <c r="C4217" s="26" t="s">
        <v>55</v>
      </c>
      <c r="D4217" s="97">
        <v>25.51</v>
      </c>
    </row>
    <row r="4218" spans="1:4">
      <c r="A4218" s="26">
        <v>39319</v>
      </c>
      <c r="B4218" s="31" t="s">
        <v>4198</v>
      </c>
      <c r="C4218" s="26" t="s">
        <v>55</v>
      </c>
      <c r="D4218" s="97">
        <v>10.62</v>
      </c>
    </row>
    <row r="4219" spans="1:4">
      <c r="A4219" s="26">
        <v>39320</v>
      </c>
      <c r="B4219" s="31" t="s">
        <v>4199</v>
      </c>
      <c r="C4219" s="26" t="s">
        <v>55</v>
      </c>
      <c r="D4219" s="97">
        <v>20.41</v>
      </c>
    </row>
    <row r="4220" spans="1:4">
      <c r="A4220" s="26">
        <v>1591</v>
      </c>
      <c r="B4220" s="31" t="s">
        <v>4200</v>
      </c>
      <c r="C4220" s="26" t="s">
        <v>55</v>
      </c>
      <c r="D4220" s="97">
        <v>26.35</v>
      </c>
    </row>
    <row r="4221" spans="1:4">
      <c r="A4221" s="26">
        <v>1547</v>
      </c>
      <c r="B4221" s="31" t="s">
        <v>4201</v>
      </c>
      <c r="C4221" s="26" t="s">
        <v>55</v>
      </c>
      <c r="D4221" s="97">
        <v>138.09</v>
      </c>
    </row>
    <row r="4222" spans="1:4">
      <c r="A4222" s="26">
        <v>38196</v>
      </c>
      <c r="B4222" s="31" t="s">
        <v>4202</v>
      </c>
      <c r="C4222" s="26" t="s">
        <v>55</v>
      </c>
      <c r="D4222" s="97">
        <v>26.89</v>
      </c>
    </row>
    <row r="4223" spans="1:4">
      <c r="A4223" s="26">
        <v>1543</v>
      </c>
      <c r="B4223" s="31" t="s">
        <v>4203</v>
      </c>
      <c r="C4223" s="26" t="s">
        <v>55</v>
      </c>
      <c r="D4223" s="97">
        <v>28.58</v>
      </c>
    </row>
    <row r="4224" spans="1:4">
      <c r="A4224" s="26">
        <v>1585</v>
      </c>
      <c r="B4224" s="31" t="s">
        <v>4204</v>
      </c>
      <c r="C4224" s="26" t="s">
        <v>55</v>
      </c>
      <c r="D4224" s="97">
        <v>5.53</v>
      </c>
    </row>
    <row r="4225" spans="1:4">
      <c r="A4225" s="26">
        <v>1593</v>
      </c>
      <c r="B4225" s="31" t="s">
        <v>4205</v>
      </c>
      <c r="C4225" s="26" t="s">
        <v>55</v>
      </c>
      <c r="D4225" s="97">
        <v>29.39</v>
      </c>
    </row>
    <row r="4226" spans="1:4">
      <c r="A4226" s="26">
        <v>11838</v>
      </c>
      <c r="B4226" s="31" t="s">
        <v>4206</v>
      </c>
      <c r="C4226" s="26" t="s">
        <v>55</v>
      </c>
      <c r="D4226" s="97">
        <v>38.78</v>
      </c>
    </row>
    <row r="4227" spans="1:4">
      <c r="A4227" s="26">
        <v>1594</v>
      </c>
      <c r="B4227" s="31" t="s">
        <v>4207</v>
      </c>
      <c r="C4227" s="26" t="s">
        <v>55</v>
      </c>
      <c r="D4227" s="97">
        <v>39.21</v>
      </c>
    </row>
    <row r="4228" spans="1:4">
      <c r="A4228" s="26">
        <v>1586</v>
      </c>
      <c r="B4228" s="31" t="s">
        <v>4208</v>
      </c>
      <c r="C4228" s="26" t="s">
        <v>55</v>
      </c>
      <c r="D4228" s="97">
        <v>7</v>
      </c>
    </row>
    <row r="4229" spans="1:4">
      <c r="A4229" s="26">
        <v>11839</v>
      </c>
      <c r="B4229" s="31" t="s">
        <v>4209</v>
      </c>
      <c r="C4229" s="26" t="s">
        <v>55</v>
      </c>
      <c r="D4229" s="97">
        <v>56.43</v>
      </c>
    </row>
    <row r="4230" spans="1:4">
      <c r="A4230" s="26">
        <v>1587</v>
      </c>
      <c r="B4230" s="31" t="s">
        <v>4210</v>
      </c>
      <c r="C4230" s="26" t="s">
        <v>55</v>
      </c>
      <c r="D4230" s="97">
        <v>7.13</v>
      </c>
    </row>
    <row r="4231" spans="1:4">
      <c r="A4231" s="26">
        <v>1545</v>
      </c>
      <c r="B4231" s="31" t="s">
        <v>4211</v>
      </c>
      <c r="C4231" s="26" t="s">
        <v>55</v>
      </c>
      <c r="D4231" s="97">
        <v>67.709999999999994</v>
      </c>
    </row>
    <row r="4232" spans="1:4">
      <c r="A4232" s="26">
        <v>1588</v>
      </c>
      <c r="B4232" s="31" t="s">
        <v>4212</v>
      </c>
      <c r="C4232" s="26" t="s">
        <v>55</v>
      </c>
      <c r="D4232" s="97">
        <v>9.7899999999999991</v>
      </c>
    </row>
    <row r="4233" spans="1:4">
      <c r="A4233" s="26">
        <v>1535</v>
      </c>
      <c r="B4233" s="31" t="s">
        <v>4213</v>
      </c>
      <c r="C4233" s="26" t="s">
        <v>55</v>
      </c>
      <c r="D4233" s="97">
        <v>5.64</v>
      </c>
    </row>
    <row r="4234" spans="1:4">
      <c r="A4234" s="26">
        <v>1589</v>
      </c>
      <c r="B4234" s="31" t="s">
        <v>4214</v>
      </c>
      <c r="C4234" s="26" t="s">
        <v>55</v>
      </c>
      <c r="D4234" s="97">
        <v>10.09</v>
      </c>
    </row>
    <row r="4235" spans="1:4">
      <c r="A4235" s="26">
        <v>1546</v>
      </c>
      <c r="B4235" s="31" t="s">
        <v>4215</v>
      </c>
      <c r="C4235" s="26" t="s">
        <v>55</v>
      </c>
      <c r="D4235" s="97">
        <v>114.27</v>
      </c>
    </row>
    <row r="4236" spans="1:4">
      <c r="A4236" s="26">
        <v>1590</v>
      </c>
      <c r="B4236" s="31" t="s">
        <v>4216</v>
      </c>
      <c r="C4236" s="26" t="s">
        <v>55</v>
      </c>
      <c r="D4236" s="97">
        <v>17.77</v>
      </c>
    </row>
    <row r="4237" spans="1:4" ht="25.5">
      <c r="A4237" s="26">
        <v>1542</v>
      </c>
      <c r="B4237" s="31" t="s">
        <v>4217</v>
      </c>
      <c r="C4237" s="26" t="s">
        <v>55</v>
      </c>
      <c r="D4237" s="97">
        <v>23.54</v>
      </c>
    </row>
    <row r="4238" spans="1:4" ht="25.5">
      <c r="A4238" s="26">
        <v>38415</v>
      </c>
      <c r="B4238" s="31" t="s">
        <v>4218</v>
      </c>
      <c r="C4238" s="26" t="s">
        <v>55</v>
      </c>
      <c r="D4238" s="97">
        <v>1114.7</v>
      </c>
    </row>
    <row r="4239" spans="1:4" ht="25.5">
      <c r="A4239" s="26">
        <v>38414</v>
      </c>
      <c r="B4239" s="31" t="s">
        <v>4219</v>
      </c>
      <c r="C4239" s="26" t="s">
        <v>55</v>
      </c>
      <c r="D4239" s="97">
        <v>1564.5</v>
      </c>
    </row>
    <row r="4240" spans="1:4">
      <c r="A4240" s="26">
        <v>38128</v>
      </c>
      <c r="B4240" s="31" t="s">
        <v>4220</v>
      </c>
      <c r="C4240" s="26" t="s">
        <v>57</v>
      </c>
      <c r="D4240" s="97">
        <v>0.84</v>
      </c>
    </row>
    <row r="4241" spans="1:4">
      <c r="A4241" s="26">
        <v>7253</v>
      </c>
      <c r="B4241" s="31" t="s">
        <v>4221</v>
      </c>
      <c r="C4241" s="26" t="s">
        <v>59</v>
      </c>
      <c r="D4241" s="97">
        <v>180</v>
      </c>
    </row>
    <row r="4242" spans="1:4">
      <c r="A4242" s="26">
        <v>4806</v>
      </c>
      <c r="B4242" s="31" t="s">
        <v>4222</v>
      </c>
      <c r="C4242" s="26" t="s">
        <v>56</v>
      </c>
      <c r="D4242" s="97">
        <v>18.59</v>
      </c>
    </row>
    <row r="4243" spans="1:4">
      <c r="A4243" s="26">
        <v>34401</v>
      </c>
      <c r="B4243" s="31" t="s">
        <v>5029</v>
      </c>
      <c r="C4243" s="26" t="s">
        <v>55</v>
      </c>
      <c r="D4243" s="97">
        <v>1.19</v>
      </c>
    </row>
    <row r="4244" spans="1:4">
      <c r="A4244" s="26">
        <v>7260</v>
      </c>
      <c r="B4244" s="31" t="s">
        <v>5030</v>
      </c>
      <c r="C4244" s="26" t="s">
        <v>55</v>
      </c>
      <c r="D4244" s="97">
        <v>1.06</v>
      </c>
    </row>
    <row r="4245" spans="1:4">
      <c r="A4245" s="26">
        <v>7256</v>
      </c>
      <c r="B4245" s="31" t="s">
        <v>5031</v>
      </c>
      <c r="C4245" s="26" t="s">
        <v>55</v>
      </c>
      <c r="D4245" s="97">
        <v>1.05</v>
      </c>
    </row>
    <row r="4246" spans="1:4">
      <c r="A4246" s="26">
        <v>7258</v>
      </c>
      <c r="B4246" s="31" t="s">
        <v>5032</v>
      </c>
      <c r="C4246" s="26" t="s">
        <v>55</v>
      </c>
      <c r="D4246" s="97">
        <v>0.43</v>
      </c>
    </row>
    <row r="4247" spans="1:4">
      <c r="A4247" s="26">
        <v>34400</v>
      </c>
      <c r="B4247" s="31" t="s">
        <v>5033</v>
      </c>
      <c r="C4247" s="26" t="s">
        <v>55</v>
      </c>
      <c r="D4247" s="97">
        <v>1.84</v>
      </c>
    </row>
    <row r="4248" spans="1:4">
      <c r="A4248" s="26">
        <v>10617</v>
      </c>
      <c r="B4248" s="31" t="s">
        <v>5034</v>
      </c>
      <c r="C4248" s="26" t="s">
        <v>55</v>
      </c>
      <c r="D4248" s="97">
        <v>3.51</v>
      </c>
    </row>
    <row r="4249" spans="1:4">
      <c r="A4249" s="26">
        <v>44261</v>
      </c>
      <c r="B4249" s="31" t="s">
        <v>4223</v>
      </c>
      <c r="C4249" s="26" t="s">
        <v>55</v>
      </c>
      <c r="D4249" s="97">
        <v>169.52</v>
      </c>
    </row>
    <row r="4250" spans="1:4">
      <c r="A4250" s="26">
        <v>7274</v>
      </c>
      <c r="B4250" s="31" t="s">
        <v>4224</v>
      </c>
      <c r="C4250" s="26" t="s">
        <v>55</v>
      </c>
      <c r="D4250" s="97">
        <v>82.07</v>
      </c>
    </row>
    <row r="4251" spans="1:4">
      <c r="A4251" s="26">
        <v>44326</v>
      </c>
      <c r="B4251" s="31" t="s">
        <v>4225</v>
      </c>
      <c r="C4251" s="26" t="s">
        <v>55</v>
      </c>
      <c r="D4251" s="97">
        <v>1772.56</v>
      </c>
    </row>
    <row r="4252" spans="1:4">
      <c r="A4252" s="26">
        <v>154</v>
      </c>
      <c r="B4252" s="31" t="s">
        <v>4226</v>
      </c>
      <c r="C4252" s="26" t="s">
        <v>58</v>
      </c>
      <c r="D4252" s="97">
        <v>65.290000000000006</v>
      </c>
    </row>
    <row r="4253" spans="1:4" ht="25.5">
      <c r="A4253" s="26">
        <v>38121</v>
      </c>
      <c r="B4253" s="31" t="s">
        <v>4227</v>
      </c>
      <c r="C4253" s="26" t="s">
        <v>58</v>
      </c>
      <c r="D4253" s="97">
        <v>22.58</v>
      </c>
    </row>
    <row r="4254" spans="1:4">
      <c r="A4254" s="26">
        <v>43776</v>
      </c>
      <c r="B4254" s="31" t="s">
        <v>4228</v>
      </c>
      <c r="C4254" s="26" t="s">
        <v>58</v>
      </c>
      <c r="D4254" s="97">
        <v>27.98</v>
      </c>
    </row>
    <row r="4255" spans="1:4">
      <c r="A4255" s="26">
        <v>7343</v>
      </c>
      <c r="B4255" s="31" t="s">
        <v>4229</v>
      </c>
      <c r="C4255" s="26" t="s">
        <v>58</v>
      </c>
      <c r="D4255" s="97">
        <v>19.98</v>
      </c>
    </row>
    <row r="4256" spans="1:4">
      <c r="A4256" s="26">
        <v>7348</v>
      </c>
      <c r="B4256" s="31" t="s">
        <v>4230</v>
      </c>
      <c r="C4256" s="26" t="s">
        <v>58</v>
      </c>
      <c r="D4256" s="97">
        <v>18.09</v>
      </c>
    </row>
    <row r="4257" spans="1:4" ht="25.5">
      <c r="A4257" s="26">
        <v>7313</v>
      </c>
      <c r="B4257" s="31" t="s">
        <v>4231</v>
      </c>
      <c r="C4257" s="26" t="s">
        <v>58</v>
      </c>
      <c r="D4257" s="97">
        <v>18.57</v>
      </c>
    </row>
    <row r="4258" spans="1:4">
      <c r="A4258" s="26">
        <v>7319</v>
      </c>
      <c r="B4258" s="31" t="s">
        <v>4232</v>
      </c>
      <c r="C4258" s="26" t="s">
        <v>58</v>
      </c>
      <c r="D4258" s="97">
        <v>10.63</v>
      </c>
    </row>
    <row r="4259" spans="1:4">
      <c r="A4259" s="26">
        <v>7314</v>
      </c>
      <c r="B4259" s="31" t="s">
        <v>4233</v>
      </c>
      <c r="C4259" s="26" t="s">
        <v>58</v>
      </c>
      <c r="D4259" s="97">
        <v>89.42</v>
      </c>
    </row>
    <row r="4260" spans="1:4">
      <c r="A4260" s="26">
        <v>7304</v>
      </c>
      <c r="B4260" s="31" t="s">
        <v>4234</v>
      </c>
      <c r="C4260" s="26" t="s">
        <v>58</v>
      </c>
      <c r="D4260" s="97">
        <v>82.91</v>
      </c>
    </row>
    <row r="4261" spans="1:4">
      <c r="A4261" s="26">
        <v>43649</v>
      </c>
      <c r="B4261" s="31" t="s">
        <v>4235</v>
      </c>
      <c r="C4261" s="26" t="s">
        <v>58</v>
      </c>
      <c r="D4261" s="97">
        <v>42.88</v>
      </c>
    </row>
    <row r="4262" spans="1:4">
      <c r="A4262" s="26">
        <v>43650</v>
      </c>
      <c r="B4262" s="31" t="s">
        <v>4236</v>
      </c>
      <c r="C4262" s="26" t="s">
        <v>58</v>
      </c>
      <c r="D4262" s="97">
        <v>40.520000000000003</v>
      </c>
    </row>
    <row r="4263" spans="1:4">
      <c r="A4263" s="26">
        <v>7311</v>
      </c>
      <c r="B4263" s="31" t="s">
        <v>4237</v>
      </c>
      <c r="C4263" s="26" t="s">
        <v>58</v>
      </c>
      <c r="D4263" s="97">
        <v>41.51</v>
      </c>
    </row>
    <row r="4264" spans="1:4">
      <c r="A4264" s="26">
        <v>7292</v>
      </c>
      <c r="B4264" s="31" t="s">
        <v>4238</v>
      </c>
      <c r="C4264" s="26" t="s">
        <v>58</v>
      </c>
      <c r="D4264" s="97">
        <v>40.19</v>
      </c>
    </row>
    <row r="4265" spans="1:4" ht="25.5">
      <c r="A4265" s="26">
        <v>7293</v>
      </c>
      <c r="B4265" s="31" t="s">
        <v>4239</v>
      </c>
      <c r="C4265" s="26" t="s">
        <v>58</v>
      </c>
      <c r="D4265" s="97">
        <v>44.46</v>
      </c>
    </row>
    <row r="4266" spans="1:4">
      <c r="A4266" s="26">
        <v>7306</v>
      </c>
      <c r="B4266" s="31" t="s">
        <v>4240</v>
      </c>
      <c r="C4266" s="26" t="s">
        <v>58</v>
      </c>
      <c r="D4266" s="97">
        <v>49.07</v>
      </c>
    </row>
    <row r="4267" spans="1:4">
      <c r="A4267" s="26">
        <v>7288</v>
      </c>
      <c r="B4267" s="31" t="s">
        <v>4241</v>
      </c>
      <c r="C4267" s="26" t="s">
        <v>58</v>
      </c>
      <c r="D4267" s="98">
        <v>40.74</v>
      </c>
    </row>
    <row r="4268" spans="1:4">
      <c r="A4268" s="26">
        <v>43625</v>
      </c>
      <c r="B4268" s="31" t="s">
        <v>4242</v>
      </c>
      <c r="C4268" s="26" t="s">
        <v>58</v>
      </c>
      <c r="D4268" s="97">
        <v>32.9</v>
      </c>
    </row>
    <row r="4269" spans="1:4">
      <c r="A4269" s="26">
        <v>43647</v>
      </c>
      <c r="B4269" s="31" t="s">
        <v>4243</v>
      </c>
      <c r="C4269" s="26" t="s">
        <v>58</v>
      </c>
      <c r="D4269" s="97">
        <v>29.88</v>
      </c>
    </row>
    <row r="4270" spans="1:4">
      <c r="A4270" s="26">
        <v>43648</v>
      </c>
      <c r="B4270" s="31" t="s">
        <v>4244</v>
      </c>
      <c r="C4270" s="26" t="s">
        <v>58</v>
      </c>
      <c r="D4270" s="97">
        <v>28.83</v>
      </c>
    </row>
    <row r="4271" spans="1:4">
      <c r="A4271" s="26">
        <v>35693</v>
      </c>
      <c r="B4271" s="31" t="s">
        <v>4245</v>
      </c>
      <c r="C4271" s="26" t="s">
        <v>58</v>
      </c>
      <c r="D4271" s="97">
        <v>11.25</v>
      </c>
    </row>
    <row r="4272" spans="1:4">
      <c r="A4272" s="26">
        <v>7356</v>
      </c>
      <c r="B4272" s="31" t="s">
        <v>4246</v>
      </c>
      <c r="C4272" s="26" t="s">
        <v>58</v>
      </c>
      <c r="D4272" s="97">
        <v>26.98</v>
      </c>
    </row>
    <row r="4273" spans="1:4">
      <c r="A4273" s="26">
        <v>35692</v>
      </c>
      <c r="B4273" s="31" t="s">
        <v>4247</v>
      </c>
      <c r="C4273" s="26" t="s">
        <v>58</v>
      </c>
      <c r="D4273" s="97">
        <v>17.66</v>
      </c>
    </row>
    <row r="4274" spans="1:4">
      <c r="A4274" s="26">
        <v>43624</v>
      </c>
      <c r="B4274" s="31" t="s">
        <v>4248</v>
      </c>
      <c r="C4274" s="26" t="s">
        <v>58</v>
      </c>
      <c r="D4274" s="97">
        <v>32.880000000000003</v>
      </c>
    </row>
    <row r="4275" spans="1:4">
      <c r="A4275" s="26">
        <v>7342</v>
      </c>
      <c r="B4275" s="31" t="s">
        <v>4249</v>
      </c>
      <c r="C4275" s="26" t="s">
        <v>57</v>
      </c>
      <c r="D4275" s="97">
        <v>2.04</v>
      </c>
    </row>
    <row r="4276" spans="1:4">
      <c r="A4276" s="26">
        <v>7350</v>
      </c>
      <c r="B4276" s="31" t="s">
        <v>4250</v>
      </c>
      <c r="C4276" s="26" t="s">
        <v>58</v>
      </c>
      <c r="D4276" s="97">
        <v>38.94</v>
      </c>
    </row>
    <row r="4277" spans="1:4" ht="25.5">
      <c r="A4277" s="26">
        <v>39574</v>
      </c>
      <c r="B4277" s="31" t="s">
        <v>4251</v>
      </c>
      <c r="C4277" s="26" t="s">
        <v>55</v>
      </c>
      <c r="D4277" s="97">
        <v>3.93</v>
      </c>
    </row>
    <row r="4278" spans="1:4" ht="25.5">
      <c r="A4278" s="26">
        <v>11060</v>
      </c>
      <c r="B4278" s="31" t="s">
        <v>4252</v>
      </c>
      <c r="C4278" s="26" t="s">
        <v>55</v>
      </c>
      <c r="D4278" s="97">
        <v>53.06</v>
      </c>
    </row>
    <row r="4279" spans="1:4">
      <c r="A4279" s="26">
        <v>37401</v>
      </c>
      <c r="B4279" s="31" t="s">
        <v>4253</v>
      </c>
      <c r="C4279" s="26" t="s">
        <v>55</v>
      </c>
      <c r="D4279" s="97">
        <v>71.209999999999994</v>
      </c>
    </row>
    <row r="4280" spans="1:4">
      <c r="A4280" s="26">
        <v>7525</v>
      </c>
      <c r="B4280" s="31" t="s">
        <v>4254</v>
      </c>
      <c r="C4280" s="26" t="s">
        <v>55</v>
      </c>
      <c r="D4280" s="97">
        <v>52.29</v>
      </c>
    </row>
    <row r="4281" spans="1:4">
      <c r="A4281" s="26">
        <v>7524</v>
      </c>
      <c r="B4281" s="31" t="s">
        <v>4255</v>
      </c>
      <c r="C4281" s="26" t="s">
        <v>55</v>
      </c>
      <c r="D4281" s="97">
        <v>49.27</v>
      </c>
    </row>
    <row r="4282" spans="1:4">
      <c r="A4282" s="26">
        <v>38105</v>
      </c>
      <c r="B4282" s="31" t="s">
        <v>4256</v>
      </c>
      <c r="C4282" s="26" t="s">
        <v>55</v>
      </c>
      <c r="D4282" s="97">
        <v>12.66</v>
      </c>
    </row>
    <row r="4283" spans="1:4" ht="25.5">
      <c r="A4283" s="26">
        <v>38084</v>
      </c>
      <c r="B4283" s="31" t="s">
        <v>4257</v>
      </c>
      <c r="C4283" s="26" t="s">
        <v>55</v>
      </c>
      <c r="D4283" s="97">
        <v>17.98</v>
      </c>
    </row>
    <row r="4284" spans="1:4">
      <c r="A4284" s="26">
        <v>38103</v>
      </c>
      <c r="B4284" s="31" t="s">
        <v>4258</v>
      </c>
      <c r="C4284" s="26" t="s">
        <v>55</v>
      </c>
      <c r="D4284" s="97">
        <v>19</v>
      </c>
    </row>
    <row r="4285" spans="1:4" ht="25.5">
      <c r="A4285" s="26">
        <v>38082</v>
      </c>
      <c r="B4285" s="31" t="s">
        <v>4259</v>
      </c>
      <c r="C4285" s="26" t="s">
        <v>55</v>
      </c>
      <c r="D4285" s="97">
        <v>23.41</v>
      </c>
    </row>
    <row r="4286" spans="1:4">
      <c r="A4286" s="26">
        <v>38104</v>
      </c>
      <c r="B4286" s="31" t="s">
        <v>4260</v>
      </c>
      <c r="C4286" s="26" t="s">
        <v>55</v>
      </c>
      <c r="D4286" s="97">
        <v>37.21</v>
      </c>
    </row>
    <row r="4287" spans="1:4" ht="25.5">
      <c r="A4287" s="26">
        <v>38083</v>
      </c>
      <c r="B4287" s="31" t="s">
        <v>4261</v>
      </c>
      <c r="C4287" s="26" t="s">
        <v>55</v>
      </c>
      <c r="D4287" s="97">
        <v>41.31</v>
      </c>
    </row>
    <row r="4288" spans="1:4">
      <c r="A4288" s="26">
        <v>38101</v>
      </c>
      <c r="B4288" s="31" t="s">
        <v>4262</v>
      </c>
      <c r="C4288" s="26" t="s">
        <v>55</v>
      </c>
      <c r="D4288" s="97">
        <v>9.0399999999999991</v>
      </c>
    </row>
    <row r="4289" spans="1:4" ht="25.5">
      <c r="A4289" s="26">
        <v>7528</v>
      </c>
      <c r="B4289" s="31" t="s">
        <v>4263</v>
      </c>
      <c r="C4289" s="26" t="s">
        <v>55</v>
      </c>
      <c r="D4289" s="97">
        <v>10.62</v>
      </c>
    </row>
    <row r="4290" spans="1:4">
      <c r="A4290" s="26">
        <v>12147</v>
      </c>
      <c r="B4290" s="31" t="s">
        <v>4264</v>
      </c>
      <c r="C4290" s="26" t="s">
        <v>55</v>
      </c>
      <c r="D4290" s="97">
        <v>16.190000000000001</v>
      </c>
    </row>
    <row r="4291" spans="1:4" ht="25.5">
      <c r="A4291" s="26">
        <v>38075</v>
      </c>
      <c r="B4291" s="31" t="s">
        <v>4265</v>
      </c>
      <c r="C4291" s="26" t="s">
        <v>55</v>
      </c>
      <c r="D4291" s="97">
        <v>18.39</v>
      </c>
    </row>
    <row r="4292" spans="1:4">
      <c r="A4292" s="26">
        <v>38102</v>
      </c>
      <c r="B4292" s="31" t="s">
        <v>4266</v>
      </c>
      <c r="C4292" s="26" t="s">
        <v>55</v>
      </c>
      <c r="D4292" s="97">
        <v>11.56</v>
      </c>
    </row>
    <row r="4293" spans="1:4" ht="25.5">
      <c r="A4293" s="26">
        <v>38076</v>
      </c>
      <c r="B4293" s="31" t="s">
        <v>4267</v>
      </c>
      <c r="C4293" s="26" t="s">
        <v>55</v>
      </c>
      <c r="D4293" s="97">
        <v>20.62</v>
      </c>
    </row>
    <row r="4294" spans="1:4">
      <c r="A4294" s="26">
        <v>7592</v>
      </c>
      <c r="B4294" s="31" t="s">
        <v>4268</v>
      </c>
      <c r="C4294" s="26" t="s">
        <v>60</v>
      </c>
      <c r="D4294" s="97">
        <v>38.979999999999997</v>
      </c>
    </row>
    <row r="4295" spans="1:4">
      <c r="A4295" s="26">
        <v>40820</v>
      </c>
      <c r="B4295" s="31" t="s">
        <v>4269</v>
      </c>
      <c r="C4295" s="26" t="s">
        <v>61</v>
      </c>
      <c r="D4295" s="97">
        <v>6832.81</v>
      </c>
    </row>
    <row r="4296" spans="1:4" ht="25.5">
      <c r="A4296" s="26">
        <v>11826</v>
      </c>
      <c r="B4296" s="31" t="s">
        <v>4270</v>
      </c>
      <c r="C4296" s="26" t="s">
        <v>55</v>
      </c>
      <c r="D4296" s="97">
        <v>65.42</v>
      </c>
    </row>
    <row r="4297" spans="1:4" ht="25.5">
      <c r="A4297" s="26">
        <v>7606</v>
      </c>
      <c r="B4297" s="31" t="s">
        <v>4271</v>
      </c>
      <c r="C4297" s="26" t="s">
        <v>55</v>
      </c>
      <c r="D4297" s="97">
        <v>78.680000000000007</v>
      </c>
    </row>
    <row r="4298" spans="1:4" ht="25.5">
      <c r="A4298" s="26">
        <v>11763</v>
      </c>
      <c r="B4298" s="31" t="s">
        <v>4272</v>
      </c>
      <c r="C4298" s="26" t="s">
        <v>55</v>
      </c>
      <c r="D4298" s="97">
        <v>171.81</v>
      </c>
    </row>
    <row r="4299" spans="1:4" ht="25.5">
      <c r="A4299" s="26">
        <v>11764</v>
      </c>
      <c r="B4299" s="31" t="s">
        <v>4273</v>
      </c>
      <c r="C4299" s="26" t="s">
        <v>55</v>
      </c>
      <c r="D4299" s="97">
        <v>140.96</v>
      </c>
    </row>
    <row r="4300" spans="1:4" ht="25.5">
      <c r="A4300" s="26">
        <v>11829</v>
      </c>
      <c r="B4300" s="31" t="s">
        <v>4274</v>
      </c>
      <c r="C4300" s="26" t="s">
        <v>55</v>
      </c>
      <c r="D4300" s="97">
        <v>34.07</v>
      </c>
    </row>
    <row r="4301" spans="1:4" ht="25.5">
      <c r="A4301" s="26">
        <v>11830</v>
      </c>
      <c r="B4301" s="31" t="s">
        <v>4275</v>
      </c>
      <c r="C4301" s="26" t="s">
        <v>55</v>
      </c>
      <c r="D4301" s="97">
        <v>36.79</v>
      </c>
    </row>
    <row r="4302" spans="1:4" ht="25.5">
      <c r="A4302" s="26">
        <v>11825</v>
      </c>
      <c r="B4302" s="31" t="s">
        <v>4276</v>
      </c>
      <c r="C4302" s="26" t="s">
        <v>55</v>
      </c>
      <c r="D4302" s="98">
        <v>82.77</v>
      </c>
    </row>
    <row r="4303" spans="1:4" ht="25.5">
      <c r="A4303" s="26">
        <v>11767</v>
      </c>
      <c r="B4303" s="31" t="s">
        <v>4277</v>
      </c>
      <c r="C4303" s="26" t="s">
        <v>55</v>
      </c>
      <c r="D4303" s="97">
        <v>220.45</v>
      </c>
    </row>
    <row r="4304" spans="1:4" ht="25.5">
      <c r="A4304" s="26">
        <v>11766</v>
      </c>
      <c r="B4304" s="31" t="s">
        <v>4278</v>
      </c>
      <c r="C4304" s="26" t="s">
        <v>55</v>
      </c>
      <c r="D4304" s="97">
        <v>51.39</v>
      </c>
    </row>
    <row r="4305" spans="1:4" ht="25.5">
      <c r="A4305" s="26">
        <v>11765</v>
      </c>
      <c r="B4305" s="31" t="s">
        <v>4279</v>
      </c>
      <c r="C4305" s="26" t="s">
        <v>55</v>
      </c>
      <c r="D4305" s="97">
        <v>93.95</v>
      </c>
    </row>
    <row r="4306" spans="1:4" ht="25.5">
      <c r="A4306" s="26">
        <v>11824</v>
      </c>
      <c r="B4306" s="31" t="s">
        <v>4280</v>
      </c>
      <c r="C4306" s="26" t="s">
        <v>55</v>
      </c>
      <c r="D4306" s="97">
        <v>60.44</v>
      </c>
    </row>
    <row r="4307" spans="1:4" ht="25.5">
      <c r="A4307" s="26">
        <v>44045</v>
      </c>
      <c r="B4307" s="31" t="s">
        <v>4281</v>
      </c>
      <c r="C4307" s="26" t="s">
        <v>55</v>
      </c>
      <c r="D4307" s="97">
        <v>257.56</v>
      </c>
    </row>
    <row r="4308" spans="1:4" ht="25.5">
      <c r="A4308" s="26">
        <v>39702</v>
      </c>
      <c r="B4308" s="31" t="s">
        <v>4282</v>
      </c>
      <c r="C4308" s="26" t="s">
        <v>55</v>
      </c>
      <c r="D4308" s="97">
        <v>1710.59</v>
      </c>
    </row>
    <row r="4309" spans="1:4" ht="25.5">
      <c r="A4309" s="26">
        <v>13415</v>
      </c>
      <c r="B4309" s="31" t="s">
        <v>4283</v>
      </c>
      <c r="C4309" s="26" t="s">
        <v>55</v>
      </c>
      <c r="D4309" s="97">
        <v>56.16</v>
      </c>
    </row>
    <row r="4310" spans="1:4" ht="25.5">
      <c r="A4310" s="26">
        <v>7602</v>
      </c>
      <c r="B4310" s="31" t="s">
        <v>4284</v>
      </c>
      <c r="C4310" s="26" t="s">
        <v>55</v>
      </c>
      <c r="D4310" s="97">
        <v>35.840000000000003</v>
      </c>
    </row>
    <row r="4311" spans="1:4" ht="25.5">
      <c r="A4311" s="26">
        <v>7603</v>
      </c>
      <c r="B4311" s="31" t="s">
        <v>4285</v>
      </c>
      <c r="C4311" s="26" t="s">
        <v>55</v>
      </c>
      <c r="D4311" s="97">
        <v>30.4</v>
      </c>
    </row>
    <row r="4312" spans="1:4">
      <c r="A4312" s="26">
        <v>11777</v>
      </c>
      <c r="B4312" s="31" t="s">
        <v>5035</v>
      </c>
      <c r="C4312" s="26" t="s">
        <v>55</v>
      </c>
      <c r="D4312" s="97">
        <v>176.59</v>
      </c>
    </row>
    <row r="4313" spans="1:4" ht="25.5">
      <c r="A4313" s="26">
        <v>13417</v>
      </c>
      <c r="B4313" s="31" t="s">
        <v>4286</v>
      </c>
      <c r="C4313" s="26" t="s">
        <v>55</v>
      </c>
      <c r="D4313" s="97">
        <v>73.14</v>
      </c>
    </row>
    <row r="4314" spans="1:4" ht="25.5">
      <c r="A4314" s="26">
        <v>36791</v>
      </c>
      <c r="B4314" s="31" t="s">
        <v>4287</v>
      </c>
      <c r="C4314" s="26" t="s">
        <v>55</v>
      </c>
      <c r="D4314" s="98">
        <v>109.78</v>
      </c>
    </row>
    <row r="4315" spans="1:4" ht="25.5">
      <c r="A4315" s="26">
        <v>36795</v>
      </c>
      <c r="B4315" s="31" t="s">
        <v>4288</v>
      </c>
      <c r="C4315" s="26" t="s">
        <v>55</v>
      </c>
      <c r="D4315" s="97">
        <v>1387.99</v>
      </c>
    </row>
    <row r="4316" spans="1:4" ht="25.5">
      <c r="A4316" s="26">
        <v>36796</v>
      </c>
      <c r="B4316" s="31" t="s">
        <v>4289</v>
      </c>
      <c r="C4316" s="26" t="s">
        <v>55</v>
      </c>
      <c r="D4316" s="97">
        <v>115.34</v>
      </c>
    </row>
    <row r="4317" spans="1:4" ht="25.5">
      <c r="A4317" s="26">
        <v>36792</v>
      </c>
      <c r="B4317" s="31" t="s">
        <v>4290</v>
      </c>
      <c r="C4317" s="26" t="s">
        <v>55</v>
      </c>
      <c r="D4317" s="97">
        <v>146.1</v>
      </c>
    </row>
    <row r="4318" spans="1:4" ht="25.5">
      <c r="A4318" s="26">
        <v>11773</v>
      </c>
      <c r="B4318" s="31" t="s">
        <v>4291</v>
      </c>
      <c r="C4318" s="26" t="s">
        <v>55</v>
      </c>
      <c r="D4318" s="97">
        <v>97.26</v>
      </c>
    </row>
    <row r="4319" spans="1:4" ht="25.5">
      <c r="A4319" s="26">
        <v>11762</v>
      </c>
      <c r="B4319" s="31" t="s">
        <v>4292</v>
      </c>
      <c r="C4319" s="26" t="s">
        <v>55</v>
      </c>
      <c r="D4319" s="97">
        <v>46.13</v>
      </c>
    </row>
    <row r="4320" spans="1:4" ht="25.5">
      <c r="A4320" s="26">
        <v>7604</v>
      </c>
      <c r="B4320" s="31" t="s">
        <v>4293</v>
      </c>
      <c r="C4320" s="26" t="s">
        <v>55</v>
      </c>
      <c r="D4320" s="97">
        <v>39.06</v>
      </c>
    </row>
    <row r="4321" spans="1:4" ht="25.5">
      <c r="A4321" s="26">
        <v>13984</v>
      </c>
      <c r="B4321" s="31" t="s">
        <v>4294</v>
      </c>
      <c r="C4321" s="26" t="s">
        <v>55</v>
      </c>
      <c r="D4321" s="97">
        <v>56.77</v>
      </c>
    </row>
    <row r="4322" spans="1:4" ht="25.5">
      <c r="A4322" s="26">
        <v>11772</v>
      </c>
      <c r="B4322" s="31" t="s">
        <v>4295</v>
      </c>
      <c r="C4322" s="26" t="s">
        <v>55</v>
      </c>
      <c r="D4322" s="97">
        <v>97.56</v>
      </c>
    </row>
    <row r="4323" spans="1:4" ht="25.5">
      <c r="A4323" s="26">
        <v>13983</v>
      </c>
      <c r="B4323" s="31" t="s">
        <v>4296</v>
      </c>
      <c r="C4323" s="26" t="s">
        <v>55</v>
      </c>
      <c r="D4323" s="97">
        <v>73.89</v>
      </c>
    </row>
    <row r="4324" spans="1:4" ht="25.5">
      <c r="A4324" s="26">
        <v>13416</v>
      </c>
      <c r="B4324" s="31" t="s">
        <v>4297</v>
      </c>
      <c r="C4324" s="26" t="s">
        <v>55</v>
      </c>
      <c r="D4324" s="97">
        <v>65.62</v>
      </c>
    </row>
    <row r="4325" spans="1:4" ht="25.5">
      <c r="A4325" s="26">
        <v>40329</v>
      </c>
      <c r="B4325" s="31" t="s">
        <v>4298</v>
      </c>
      <c r="C4325" s="26" t="s">
        <v>55</v>
      </c>
      <c r="D4325" s="97">
        <v>21.35</v>
      </c>
    </row>
    <row r="4326" spans="1:4" ht="25.5">
      <c r="A4326" s="26">
        <v>11823</v>
      </c>
      <c r="B4326" s="31" t="s">
        <v>4299</v>
      </c>
      <c r="C4326" s="26" t="s">
        <v>55</v>
      </c>
      <c r="D4326" s="97">
        <v>8.99</v>
      </c>
    </row>
    <row r="4327" spans="1:4">
      <c r="A4327" s="26">
        <v>11822</v>
      </c>
      <c r="B4327" s="31" t="s">
        <v>4300</v>
      </c>
      <c r="C4327" s="26" t="s">
        <v>55</v>
      </c>
      <c r="D4327" s="97">
        <v>25.43</v>
      </c>
    </row>
    <row r="4328" spans="1:4">
      <c r="A4328" s="26">
        <v>11831</v>
      </c>
      <c r="B4328" s="31" t="s">
        <v>4301</v>
      </c>
      <c r="C4328" s="26" t="s">
        <v>55</v>
      </c>
      <c r="D4328" s="97">
        <v>15.3</v>
      </c>
    </row>
    <row r="4329" spans="1:4" ht="25.5">
      <c r="A4329" s="26">
        <v>7613</v>
      </c>
      <c r="B4329" s="31" t="s">
        <v>4302</v>
      </c>
      <c r="C4329" s="26" t="s">
        <v>55</v>
      </c>
      <c r="D4329" s="97">
        <v>120105.06</v>
      </c>
    </row>
    <row r="4330" spans="1:4" ht="25.5">
      <c r="A4330" s="26">
        <v>7619</v>
      </c>
      <c r="B4330" s="31" t="s">
        <v>4303</v>
      </c>
      <c r="C4330" s="26" t="s">
        <v>55</v>
      </c>
      <c r="D4330" s="97">
        <v>18565.669999999998</v>
      </c>
    </row>
    <row r="4331" spans="1:4" ht="25.5">
      <c r="A4331" s="26">
        <v>12076</v>
      </c>
      <c r="B4331" s="31" t="s">
        <v>4304</v>
      </c>
      <c r="C4331" s="26" t="s">
        <v>55</v>
      </c>
      <c r="D4331" s="97">
        <v>8516.36</v>
      </c>
    </row>
    <row r="4332" spans="1:4" ht="25.5">
      <c r="A4332" s="26">
        <v>7614</v>
      </c>
      <c r="B4332" s="31" t="s">
        <v>4305</v>
      </c>
      <c r="C4332" s="26" t="s">
        <v>55</v>
      </c>
      <c r="D4332" s="97">
        <v>23415.74</v>
      </c>
    </row>
    <row r="4333" spans="1:4" ht="25.5">
      <c r="A4333" s="26">
        <v>7618</v>
      </c>
      <c r="B4333" s="31" t="s">
        <v>4306</v>
      </c>
      <c r="C4333" s="26" t="s">
        <v>55</v>
      </c>
      <c r="D4333" s="97">
        <v>151868.67000000001</v>
      </c>
    </row>
    <row r="4334" spans="1:4" ht="25.5">
      <c r="A4334" s="26">
        <v>7620</v>
      </c>
      <c r="B4334" s="31" t="s">
        <v>4307</v>
      </c>
      <c r="C4334" s="26" t="s">
        <v>55</v>
      </c>
      <c r="D4334" s="97">
        <v>32848.83</v>
      </c>
    </row>
    <row r="4335" spans="1:4" ht="25.5">
      <c r="A4335" s="26">
        <v>7610</v>
      </c>
      <c r="B4335" s="31" t="s">
        <v>4308</v>
      </c>
      <c r="C4335" s="26" t="s">
        <v>55</v>
      </c>
      <c r="D4335" s="97">
        <v>10402.120000000001</v>
      </c>
    </row>
    <row r="4336" spans="1:4" ht="25.5">
      <c r="A4336" s="26">
        <v>7615</v>
      </c>
      <c r="B4336" s="31" t="s">
        <v>4309</v>
      </c>
      <c r="C4336" s="26" t="s">
        <v>55</v>
      </c>
      <c r="D4336" s="97">
        <v>38323.629999999997</v>
      </c>
    </row>
    <row r="4337" spans="1:4" ht="25.5">
      <c r="A4337" s="26">
        <v>7617</v>
      </c>
      <c r="B4337" s="31" t="s">
        <v>4310</v>
      </c>
      <c r="C4337" s="26" t="s">
        <v>55</v>
      </c>
      <c r="D4337" s="97">
        <v>11618.75</v>
      </c>
    </row>
    <row r="4338" spans="1:4" ht="25.5">
      <c r="A4338" s="26">
        <v>7616</v>
      </c>
      <c r="B4338" s="31" t="s">
        <v>4311</v>
      </c>
      <c r="C4338" s="26" t="s">
        <v>55</v>
      </c>
      <c r="D4338" s="97">
        <v>62538.09</v>
      </c>
    </row>
    <row r="4339" spans="1:4" ht="25.5">
      <c r="A4339" s="26">
        <v>7611</v>
      </c>
      <c r="B4339" s="31" t="s">
        <v>4312</v>
      </c>
      <c r="C4339" s="26" t="s">
        <v>55</v>
      </c>
      <c r="D4339" s="97">
        <v>15025.3</v>
      </c>
    </row>
    <row r="4340" spans="1:4" ht="25.5">
      <c r="A4340" s="26">
        <v>7612</v>
      </c>
      <c r="B4340" s="31" t="s">
        <v>4313</v>
      </c>
      <c r="C4340" s="26" t="s">
        <v>55</v>
      </c>
      <c r="D4340" s="97">
        <v>85781.68</v>
      </c>
    </row>
    <row r="4341" spans="1:4">
      <c r="A4341" s="26">
        <v>37371</v>
      </c>
      <c r="B4341" s="31" t="s">
        <v>4314</v>
      </c>
      <c r="C4341" s="26" t="s">
        <v>60</v>
      </c>
      <c r="D4341" s="97">
        <v>0.69</v>
      </c>
    </row>
    <row r="4342" spans="1:4">
      <c r="A4342" s="26">
        <v>40861</v>
      </c>
      <c r="B4342" s="31" t="s">
        <v>4315</v>
      </c>
      <c r="C4342" s="26" t="s">
        <v>61</v>
      </c>
      <c r="D4342" s="97">
        <v>129.91</v>
      </c>
    </row>
    <row r="4343" spans="1:4" ht="25.5">
      <c r="A4343" s="26">
        <v>36510</v>
      </c>
      <c r="B4343" s="31" t="s">
        <v>4316</v>
      </c>
      <c r="C4343" s="26" t="s">
        <v>55</v>
      </c>
      <c r="D4343" s="97">
        <v>1057492.31</v>
      </c>
    </row>
    <row r="4344" spans="1:4" ht="25.5">
      <c r="A4344" s="26">
        <v>25020</v>
      </c>
      <c r="B4344" s="31" t="s">
        <v>4317</v>
      </c>
      <c r="C4344" s="26" t="s">
        <v>55</v>
      </c>
      <c r="D4344" s="97">
        <v>4356496.26</v>
      </c>
    </row>
    <row r="4345" spans="1:4" ht="25.5">
      <c r="A4345" s="26">
        <v>7622</v>
      </c>
      <c r="B4345" s="31" t="s">
        <v>4318</v>
      </c>
      <c r="C4345" s="26" t="s">
        <v>55</v>
      </c>
      <c r="D4345" s="97">
        <v>1025922.1</v>
      </c>
    </row>
    <row r="4346" spans="1:4" ht="25.5">
      <c r="A4346" s="26">
        <v>7624</v>
      </c>
      <c r="B4346" s="31" t="s">
        <v>4319</v>
      </c>
      <c r="C4346" s="26" t="s">
        <v>55</v>
      </c>
      <c r="D4346" s="97">
        <v>1330000</v>
      </c>
    </row>
    <row r="4347" spans="1:4" ht="25.5">
      <c r="A4347" s="26">
        <v>7625</v>
      </c>
      <c r="B4347" s="31" t="s">
        <v>4320</v>
      </c>
      <c r="C4347" s="26" t="s">
        <v>55</v>
      </c>
      <c r="D4347" s="97">
        <v>1321865.32</v>
      </c>
    </row>
    <row r="4348" spans="1:4" ht="25.5">
      <c r="A4348" s="26">
        <v>7623</v>
      </c>
      <c r="B4348" s="31" t="s">
        <v>4321</v>
      </c>
      <c r="C4348" s="26" t="s">
        <v>55</v>
      </c>
      <c r="D4348" s="97">
        <v>4356496.26</v>
      </c>
    </row>
    <row r="4349" spans="1:4" ht="25.5">
      <c r="A4349" s="26">
        <v>36508</v>
      </c>
      <c r="B4349" s="31" t="s">
        <v>4322</v>
      </c>
      <c r="C4349" s="26" t="s">
        <v>55</v>
      </c>
      <c r="D4349" s="97">
        <v>1959289.23</v>
      </c>
    </row>
    <row r="4350" spans="1:4" ht="25.5">
      <c r="A4350" s="26">
        <v>36509</v>
      </c>
      <c r="B4350" s="31" t="s">
        <v>4323</v>
      </c>
      <c r="C4350" s="26" t="s">
        <v>55</v>
      </c>
      <c r="D4350" s="97">
        <v>1073761.3999999999</v>
      </c>
    </row>
    <row r="4351" spans="1:4">
      <c r="A4351" s="26">
        <v>13238</v>
      </c>
      <c r="B4351" s="31" t="s">
        <v>4324</v>
      </c>
      <c r="C4351" s="26" t="s">
        <v>55</v>
      </c>
      <c r="D4351" s="97">
        <v>292266.98</v>
      </c>
    </row>
    <row r="4352" spans="1:4">
      <c r="A4352" s="26">
        <v>36511</v>
      </c>
      <c r="B4352" s="31" t="s">
        <v>4325</v>
      </c>
      <c r="C4352" s="26" t="s">
        <v>55</v>
      </c>
      <c r="D4352" s="97">
        <v>338658.57</v>
      </c>
    </row>
    <row r="4353" spans="1:4">
      <c r="A4353" s="26">
        <v>36515</v>
      </c>
      <c r="B4353" s="31" t="s">
        <v>4326</v>
      </c>
      <c r="C4353" s="26" t="s">
        <v>55</v>
      </c>
      <c r="D4353" s="97">
        <v>99741.9</v>
      </c>
    </row>
    <row r="4354" spans="1:4">
      <c r="A4354" s="26">
        <v>10598</v>
      </c>
      <c r="B4354" s="31" t="s">
        <v>4327</v>
      </c>
      <c r="C4354" s="26" t="s">
        <v>55</v>
      </c>
      <c r="D4354" s="97">
        <v>161746.57</v>
      </c>
    </row>
    <row r="4355" spans="1:4">
      <c r="A4355" s="26">
        <v>7640</v>
      </c>
      <c r="B4355" s="31" t="s">
        <v>4328</v>
      </c>
      <c r="C4355" s="26" t="s">
        <v>55</v>
      </c>
      <c r="D4355" s="97">
        <v>248195</v>
      </c>
    </row>
    <row r="4356" spans="1:4">
      <c r="A4356" s="26">
        <v>36513</v>
      </c>
      <c r="B4356" s="31" t="s">
        <v>4329</v>
      </c>
      <c r="C4356" s="26" t="s">
        <v>55</v>
      </c>
      <c r="D4356" s="97">
        <v>239090.63</v>
      </c>
    </row>
    <row r="4357" spans="1:4">
      <c r="A4357" s="26">
        <v>36514</v>
      </c>
      <c r="B4357" s="31" t="s">
        <v>4330</v>
      </c>
      <c r="C4357" s="26" t="s">
        <v>55</v>
      </c>
      <c r="D4357" s="97">
        <v>266751.62</v>
      </c>
    </row>
    <row r="4358" spans="1:4">
      <c r="A4358" s="26">
        <v>11572</v>
      </c>
      <c r="B4358" s="31" t="s">
        <v>4331</v>
      </c>
      <c r="C4358" s="26" t="s">
        <v>55</v>
      </c>
      <c r="D4358" s="98">
        <v>29.03</v>
      </c>
    </row>
    <row r="4359" spans="1:4" ht="25.5">
      <c r="A4359" s="26">
        <v>36149</v>
      </c>
      <c r="B4359" s="31" t="s">
        <v>4332</v>
      </c>
      <c r="C4359" s="26" t="s">
        <v>55</v>
      </c>
      <c r="D4359" s="97">
        <v>183.06</v>
      </c>
    </row>
    <row r="4360" spans="1:4" ht="25.5">
      <c r="A4360" s="26">
        <v>42407</v>
      </c>
      <c r="B4360" s="31" t="s">
        <v>4333</v>
      </c>
      <c r="C4360" s="26" t="s">
        <v>56</v>
      </c>
      <c r="D4360" s="97">
        <v>6.78</v>
      </c>
    </row>
    <row r="4361" spans="1:4" ht="25.5">
      <c r="A4361" s="26">
        <v>11581</v>
      </c>
      <c r="B4361" s="31" t="s">
        <v>4334</v>
      </c>
      <c r="C4361" s="26" t="s">
        <v>56</v>
      </c>
      <c r="D4361" s="97">
        <v>19.16</v>
      </c>
    </row>
    <row r="4362" spans="1:4" ht="25.5">
      <c r="A4362" s="26">
        <v>43605</v>
      </c>
      <c r="B4362" s="31" t="s">
        <v>4335</v>
      </c>
      <c r="C4362" s="26" t="s">
        <v>56</v>
      </c>
      <c r="D4362" s="97">
        <v>39.200000000000003</v>
      </c>
    </row>
    <row r="4363" spans="1:4" ht="25.5">
      <c r="A4363" s="26">
        <v>11580</v>
      </c>
      <c r="B4363" s="31" t="s">
        <v>4336</v>
      </c>
      <c r="C4363" s="26" t="s">
        <v>56</v>
      </c>
      <c r="D4363" s="97">
        <v>7.68</v>
      </c>
    </row>
    <row r="4364" spans="1:4">
      <c r="A4364" s="26">
        <v>10743</v>
      </c>
      <c r="B4364" s="31" t="s">
        <v>4337</v>
      </c>
      <c r="C4364" s="26" t="s">
        <v>55</v>
      </c>
      <c r="D4364" s="97">
        <v>590.33000000000004</v>
      </c>
    </row>
    <row r="4365" spans="1:4" ht="25.5">
      <c r="A4365" s="26">
        <v>39848</v>
      </c>
      <c r="B4365" s="31" t="s">
        <v>4338</v>
      </c>
      <c r="C4365" s="26" t="s">
        <v>56</v>
      </c>
      <c r="D4365" s="97">
        <v>1.78</v>
      </c>
    </row>
    <row r="4366" spans="1:4">
      <c r="A4366" s="26">
        <v>20999</v>
      </c>
      <c r="B4366" s="31" t="s">
        <v>4339</v>
      </c>
      <c r="C4366" s="26" t="s">
        <v>56</v>
      </c>
      <c r="D4366" s="97">
        <v>12.65</v>
      </c>
    </row>
    <row r="4367" spans="1:4">
      <c r="A4367" s="26">
        <v>21001</v>
      </c>
      <c r="B4367" s="31" t="s">
        <v>4340</v>
      </c>
      <c r="C4367" s="26" t="s">
        <v>56</v>
      </c>
      <c r="D4367" s="97">
        <v>23.61</v>
      </c>
    </row>
    <row r="4368" spans="1:4">
      <c r="A4368" s="26">
        <v>21003</v>
      </c>
      <c r="B4368" s="31" t="s">
        <v>4341</v>
      </c>
      <c r="C4368" s="26" t="s">
        <v>56</v>
      </c>
      <c r="D4368" s="97">
        <v>38.799999999999997</v>
      </c>
    </row>
    <row r="4369" spans="1:4">
      <c r="A4369" s="26">
        <v>21006</v>
      </c>
      <c r="B4369" s="31" t="s">
        <v>4342</v>
      </c>
      <c r="C4369" s="26" t="s">
        <v>56</v>
      </c>
      <c r="D4369" s="97">
        <v>82.34</v>
      </c>
    </row>
    <row r="4370" spans="1:4" ht="25.5">
      <c r="A4370" s="26">
        <v>21019</v>
      </c>
      <c r="B4370" s="31" t="s">
        <v>4343</v>
      </c>
      <c r="C4370" s="26" t="s">
        <v>56</v>
      </c>
      <c r="D4370" s="97">
        <v>28.62</v>
      </c>
    </row>
    <row r="4371" spans="1:4" ht="25.5">
      <c r="A4371" s="26">
        <v>21021</v>
      </c>
      <c r="B4371" s="31" t="s">
        <v>4344</v>
      </c>
      <c r="C4371" s="26" t="s">
        <v>56</v>
      </c>
      <c r="D4371" s="98">
        <v>45.24</v>
      </c>
    </row>
    <row r="4372" spans="1:4" ht="25.5">
      <c r="A4372" s="26">
        <v>21024</v>
      </c>
      <c r="B4372" s="31" t="s">
        <v>4345</v>
      </c>
      <c r="C4372" s="26" t="s">
        <v>56</v>
      </c>
      <c r="D4372" s="97">
        <v>96.94</v>
      </c>
    </row>
    <row r="4373" spans="1:4">
      <c r="A4373" s="26">
        <v>40624</v>
      </c>
      <c r="B4373" s="31" t="s">
        <v>4346</v>
      </c>
      <c r="C4373" s="26" t="s">
        <v>56</v>
      </c>
      <c r="D4373" s="97">
        <v>88.81</v>
      </c>
    </row>
    <row r="4374" spans="1:4">
      <c r="A4374" s="26">
        <v>42575</v>
      </c>
      <c r="B4374" s="31" t="s">
        <v>4347</v>
      </c>
      <c r="C4374" s="26" t="s">
        <v>56</v>
      </c>
      <c r="D4374" s="97">
        <v>81.489999999999995</v>
      </c>
    </row>
    <row r="4375" spans="1:4">
      <c r="A4375" s="26">
        <v>13127</v>
      </c>
      <c r="B4375" s="31" t="s">
        <v>4348</v>
      </c>
      <c r="C4375" s="26" t="s">
        <v>56</v>
      </c>
      <c r="D4375" s="97">
        <v>39.61</v>
      </c>
    </row>
    <row r="4376" spans="1:4">
      <c r="A4376" s="26">
        <v>13137</v>
      </c>
      <c r="B4376" s="31" t="s">
        <v>4349</v>
      </c>
      <c r="C4376" s="26" t="s">
        <v>56</v>
      </c>
      <c r="D4376" s="97">
        <v>52.56</v>
      </c>
    </row>
    <row r="4377" spans="1:4">
      <c r="A4377" s="26">
        <v>42574</v>
      </c>
      <c r="B4377" s="31" t="s">
        <v>4350</v>
      </c>
      <c r="C4377" s="26" t="s">
        <v>56</v>
      </c>
      <c r="D4377" s="97">
        <v>60.81</v>
      </c>
    </row>
    <row r="4378" spans="1:4">
      <c r="A4378" s="26">
        <v>20989</v>
      </c>
      <c r="B4378" s="31" t="s">
        <v>4351</v>
      </c>
      <c r="C4378" s="26" t="s">
        <v>56</v>
      </c>
      <c r="D4378" s="98">
        <v>1883.2</v>
      </c>
    </row>
    <row r="4379" spans="1:4">
      <c r="A4379" s="26">
        <v>21147</v>
      </c>
      <c r="B4379" s="31" t="s">
        <v>4352</v>
      </c>
      <c r="C4379" s="26" t="s">
        <v>56</v>
      </c>
      <c r="D4379" s="97">
        <v>176.57</v>
      </c>
    </row>
    <row r="4380" spans="1:4">
      <c r="A4380" s="26">
        <v>21148</v>
      </c>
      <c r="B4380" s="31" t="s">
        <v>4353</v>
      </c>
      <c r="C4380" s="26" t="s">
        <v>56</v>
      </c>
      <c r="D4380" s="97">
        <v>108.98</v>
      </c>
    </row>
    <row r="4381" spans="1:4">
      <c r="A4381" s="26">
        <v>20984</v>
      </c>
      <c r="B4381" s="31" t="s">
        <v>4354</v>
      </c>
      <c r="C4381" s="26" t="s">
        <v>56</v>
      </c>
      <c r="D4381" s="97">
        <v>3613.49</v>
      </c>
    </row>
    <row r="4382" spans="1:4">
      <c r="A4382" s="26">
        <v>13042</v>
      </c>
      <c r="B4382" s="31" t="s">
        <v>4355</v>
      </c>
      <c r="C4382" s="26" t="s">
        <v>56</v>
      </c>
      <c r="D4382" s="97">
        <v>2002.41</v>
      </c>
    </row>
    <row r="4383" spans="1:4">
      <c r="A4383" s="26">
        <v>21150</v>
      </c>
      <c r="B4383" s="31" t="s">
        <v>4356</v>
      </c>
      <c r="C4383" s="26" t="s">
        <v>56</v>
      </c>
      <c r="D4383" s="97">
        <v>54.04</v>
      </c>
    </row>
    <row r="4384" spans="1:4">
      <c r="A4384" s="26">
        <v>13141</v>
      </c>
      <c r="B4384" s="31" t="s">
        <v>4357</v>
      </c>
      <c r="C4384" s="26" t="s">
        <v>56</v>
      </c>
      <c r="D4384" s="97">
        <v>68.08</v>
      </c>
    </row>
    <row r="4385" spans="1:4">
      <c r="A4385" s="26">
        <v>42576</v>
      </c>
      <c r="B4385" s="31" t="s">
        <v>4358</v>
      </c>
      <c r="C4385" s="26" t="s">
        <v>56</v>
      </c>
      <c r="D4385" s="97">
        <v>222.3</v>
      </c>
    </row>
    <row r="4386" spans="1:4">
      <c r="A4386" s="26">
        <v>21151</v>
      </c>
      <c r="B4386" s="31" t="s">
        <v>4359</v>
      </c>
      <c r="C4386" s="26" t="s">
        <v>56</v>
      </c>
      <c r="D4386" s="97">
        <v>323.45</v>
      </c>
    </row>
    <row r="4387" spans="1:4">
      <c r="A4387" s="26">
        <v>13142</v>
      </c>
      <c r="B4387" s="31" t="s">
        <v>4360</v>
      </c>
      <c r="C4387" s="26" t="s">
        <v>56</v>
      </c>
      <c r="D4387" s="97">
        <v>462.4</v>
      </c>
    </row>
    <row r="4388" spans="1:4">
      <c r="A4388" s="26">
        <v>42577</v>
      </c>
      <c r="B4388" s="31" t="s">
        <v>4361</v>
      </c>
      <c r="C4388" s="26" t="s">
        <v>56</v>
      </c>
      <c r="D4388" s="97">
        <v>507.38</v>
      </c>
    </row>
    <row r="4389" spans="1:4">
      <c r="A4389" s="26">
        <v>20994</v>
      </c>
      <c r="B4389" s="31" t="s">
        <v>4362</v>
      </c>
      <c r="C4389" s="26" t="s">
        <v>56</v>
      </c>
      <c r="D4389" s="97">
        <v>871.83</v>
      </c>
    </row>
    <row r="4390" spans="1:4">
      <c r="A4390" s="26">
        <v>7672</v>
      </c>
      <c r="B4390" s="31" t="s">
        <v>4363</v>
      </c>
      <c r="C4390" s="26" t="s">
        <v>56</v>
      </c>
      <c r="D4390" s="97">
        <v>571.14</v>
      </c>
    </row>
    <row r="4391" spans="1:4">
      <c r="A4391" s="26">
        <v>20995</v>
      </c>
      <c r="B4391" s="31" t="s">
        <v>4364</v>
      </c>
      <c r="C4391" s="26" t="s">
        <v>56</v>
      </c>
      <c r="D4391" s="97">
        <v>1145.74</v>
      </c>
    </row>
    <row r="4392" spans="1:4">
      <c r="A4392" s="26">
        <v>7690</v>
      </c>
      <c r="B4392" s="31" t="s">
        <v>4365</v>
      </c>
      <c r="C4392" s="26" t="s">
        <v>56</v>
      </c>
      <c r="D4392" s="98">
        <v>662.66</v>
      </c>
    </row>
    <row r="4393" spans="1:4">
      <c r="A4393" s="26">
        <v>20980</v>
      </c>
      <c r="B4393" s="31" t="s">
        <v>4366</v>
      </c>
      <c r="C4393" s="26" t="s">
        <v>56</v>
      </c>
      <c r="D4393" s="98">
        <v>722.9</v>
      </c>
    </row>
    <row r="4394" spans="1:4">
      <c r="A4394" s="26">
        <v>7661</v>
      </c>
      <c r="B4394" s="31" t="s">
        <v>4367</v>
      </c>
      <c r="C4394" s="26" t="s">
        <v>56</v>
      </c>
      <c r="D4394" s="98">
        <v>859.95</v>
      </c>
    </row>
    <row r="4395" spans="1:4" ht="25.5">
      <c r="A4395" s="26">
        <v>21016</v>
      </c>
      <c r="B4395" s="31" t="s">
        <v>4368</v>
      </c>
      <c r="C4395" s="26" t="s">
        <v>56</v>
      </c>
      <c r="D4395" s="98">
        <v>269.36</v>
      </c>
    </row>
    <row r="4396" spans="1:4" ht="25.5">
      <c r="A4396" s="26">
        <v>21008</v>
      </c>
      <c r="B4396" s="31" t="s">
        <v>4369</v>
      </c>
      <c r="C4396" s="26" t="s">
        <v>56</v>
      </c>
      <c r="D4396" s="98">
        <v>31.47</v>
      </c>
    </row>
    <row r="4397" spans="1:4" ht="25.5">
      <c r="A4397" s="26">
        <v>21009</v>
      </c>
      <c r="B4397" s="31" t="s">
        <v>4370</v>
      </c>
      <c r="C4397" s="26" t="s">
        <v>56</v>
      </c>
      <c r="D4397" s="98">
        <v>40.97</v>
      </c>
    </row>
    <row r="4398" spans="1:4" ht="25.5">
      <c r="A4398" s="26">
        <v>21010</v>
      </c>
      <c r="B4398" s="31" t="s">
        <v>4371</v>
      </c>
      <c r="C4398" s="26" t="s">
        <v>56</v>
      </c>
      <c r="D4398" s="98">
        <v>55.01</v>
      </c>
    </row>
    <row r="4399" spans="1:4" ht="25.5">
      <c r="A4399" s="26">
        <v>21011</v>
      </c>
      <c r="B4399" s="31" t="s">
        <v>4372</v>
      </c>
      <c r="C4399" s="26" t="s">
        <v>56</v>
      </c>
      <c r="D4399" s="98">
        <v>80.180000000000007</v>
      </c>
    </row>
    <row r="4400" spans="1:4" ht="25.5">
      <c r="A4400" s="26">
        <v>21012</v>
      </c>
      <c r="B4400" s="31" t="s">
        <v>4373</v>
      </c>
      <c r="C4400" s="26" t="s">
        <v>56</v>
      </c>
      <c r="D4400" s="98">
        <v>88.6</v>
      </c>
    </row>
    <row r="4401" spans="1:4" ht="25.5">
      <c r="A4401" s="26">
        <v>21013</v>
      </c>
      <c r="B4401" s="31" t="s">
        <v>4374</v>
      </c>
      <c r="C4401" s="26" t="s">
        <v>56</v>
      </c>
      <c r="D4401" s="98">
        <v>115.62</v>
      </c>
    </row>
    <row r="4402" spans="1:4" ht="25.5">
      <c r="A4402" s="26">
        <v>21014</v>
      </c>
      <c r="B4402" s="31" t="s">
        <v>4375</v>
      </c>
      <c r="C4402" s="26" t="s">
        <v>56</v>
      </c>
      <c r="D4402" s="98">
        <v>161.78</v>
      </c>
    </row>
    <row r="4403" spans="1:4" ht="25.5">
      <c r="A4403" s="26">
        <v>21015</v>
      </c>
      <c r="B4403" s="31" t="s">
        <v>4376</v>
      </c>
      <c r="C4403" s="26" t="s">
        <v>56</v>
      </c>
      <c r="D4403" s="98">
        <v>185.86</v>
      </c>
    </row>
    <row r="4404" spans="1:4" ht="25.5">
      <c r="A4404" s="26">
        <v>7697</v>
      </c>
      <c r="B4404" s="31" t="s">
        <v>4377</v>
      </c>
      <c r="C4404" s="26" t="s">
        <v>56</v>
      </c>
      <c r="D4404" s="97">
        <v>88.69</v>
      </c>
    </row>
    <row r="4405" spans="1:4" ht="25.5">
      <c r="A4405" s="26">
        <v>7698</v>
      </c>
      <c r="B4405" s="31" t="s">
        <v>4378</v>
      </c>
      <c r="C4405" s="26" t="s">
        <v>56</v>
      </c>
      <c r="D4405" s="97">
        <v>76.34</v>
      </c>
    </row>
    <row r="4406" spans="1:4" ht="25.5">
      <c r="A4406" s="26">
        <v>7691</v>
      </c>
      <c r="B4406" s="31" t="s">
        <v>4379</v>
      </c>
      <c r="C4406" s="26" t="s">
        <v>56</v>
      </c>
      <c r="D4406" s="98">
        <v>32.26</v>
      </c>
    </row>
    <row r="4407" spans="1:4" ht="25.5">
      <c r="A4407" s="26">
        <v>40626</v>
      </c>
      <c r="B4407" s="31" t="s">
        <v>4380</v>
      </c>
      <c r="C4407" s="26" t="s">
        <v>56</v>
      </c>
      <c r="D4407" s="98">
        <v>60.54</v>
      </c>
    </row>
    <row r="4408" spans="1:4" ht="25.5">
      <c r="A4408" s="26">
        <v>7701</v>
      </c>
      <c r="B4408" s="31" t="s">
        <v>4381</v>
      </c>
      <c r="C4408" s="26" t="s">
        <v>56</v>
      </c>
      <c r="D4408" s="98">
        <v>158.71</v>
      </c>
    </row>
    <row r="4409" spans="1:4" ht="25.5">
      <c r="A4409" s="26">
        <v>7696</v>
      </c>
      <c r="B4409" s="31" t="s">
        <v>4382</v>
      </c>
      <c r="C4409" s="26" t="s">
        <v>56</v>
      </c>
      <c r="D4409" s="98">
        <v>127.89</v>
      </c>
    </row>
    <row r="4410" spans="1:4" ht="25.5">
      <c r="A4410" s="26">
        <v>7700</v>
      </c>
      <c r="B4410" s="31" t="s">
        <v>4383</v>
      </c>
      <c r="C4410" s="26" t="s">
        <v>56</v>
      </c>
      <c r="D4410" s="98">
        <v>40.799999999999997</v>
      </c>
    </row>
    <row r="4411" spans="1:4" ht="25.5">
      <c r="A4411" s="26">
        <v>7694</v>
      </c>
      <c r="B4411" s="31" t="s">
        <v>4384</v>
      </c>
      <c r="C4411" s="26" t="s">
        <v>56</v>
      </c>
      <c r="D4411" s="98">
        <v>213.58</v>
      </c>
    </row>
    <row r="4412" spans="1:4" ht="25.5">
      <c r="A4412" s="26">
        <v>7693</v>
      </c>
      <c r="B4412" s="31" t="s">
        <v>4385</v>
      </c>
      <c r="C4412" s="26" t="s">
        <v>56</v>
      </c>
      <c r="D4412" s="98">
        <v>294.14</v>
      </c>
    </row>
    <row r="4413" spans="1:4" ht="25.5">
      <c r="A4413" s="26">
        <v>7692</v>
      </c>
      <c r="B4413" s="31" t="s">
        <v>4386</v>
      </c>
      <c r="C4413" s="26" t="s">
        <v>56</v>
      </c>
      <c r="D4413" s="98">
        <v>440.38</v>
      </c>
    </row>
    <row r="4414" spans="1:4" ht="25.5">
      <c r="A4414" s="26">
        <v>7695</v>
      </c>
      <c r="B4414" s="31" t="s">
        <v>4387</v>
      </c>
      <c r="C4414" s="26" t="s">
        <v>56</v>
      </c>
      <c r="D4414" s="98">
        <v>477.61</v>
      </c>
    </row>
    <row r="4415" spans="1:4">
      <c r="A4415" s="26">
        <v>13356</v>
      </c>
      <c r="B4415" s="31" t="s">
        <v>4388</v>
      </c>
      <c r="C4415" s="26" t="s">
        <v>56</v>
      </c>
      <c r="D4415" s="98">
        <v>34.630000000000003</v>
      </c>
    </row>
    <row r="4416" spans="1:4">
      <c r="A4416" s="26">
        <v>36365</v>
      </c>
      <c r="B4416" s="31" t="s">
        <v>4389</v>
      </c>
      <c r="C4416" s="26" t="s">
        <v>56</v>
      </c>
      <c r="D4416" s="98">
        <v>46.7</v>
      </c>
    </row>
    <row r="4417" spans="1:4">
      <c r="A4417" s="26">
        <v>41930</v>
      </c>
      <c r="B4417" s="31" t="s">
        <v>4390</v>
      </c>
      <c r="C4417" s="26" t="s">
        <v>56</v>
      </c>
      <c r="D4417" s="98">
        <v>155.54</v>
      </c>
    </row>
    <row r="4418" spans="1:4">
      <c r="A4418" s="26">
        <v>41931</v>
      </c>
      <c r="B4418" s="31" t="s">
        <v>4391</v>
      </c>
      <c r="C4418" s="26" t="s">
        <v>56</v>
      </c>
      <c r="D4418" s="98">
        <v>243.62</v>
      </c>
    </row>
    <row r="4419" spans="1:4">
      <c r="A4419" s="26">
        <v>41932</v>
      </c>
      <c r="B4419" s="31" t="s">
        <v>4392</v>
      </c>
      <c r="C4419" s="26" t="s">
        <v>56</v>
      </c>
      <c r="D4419" s="98">
        <v>374.97</v>
      </c>
    </row>
    <row r="4420" spans="1:4">
      <c r="A4420" s="26">
        <v>41933</v>
      </c>
      <c r="B4420" s="31" t="s">
        <v>4393</v>
      </c>
      <c r="C4420" s="26" t="s">
        <v>56</v>
      </c>
      <c r="D4420" s="98">
        <v>529.91999999999996</v>
      </c>
    </row>
    <row r="4421" spans="1:4">
      <c r="A4421" s="26">
        <v>41934</v>
      </c>
      <c r="B4421" s="31" t="s">
        <v>4394</v>
      </c>
      <c r="C4421" s="26" t="s">
        <v>56</v>
      </c>
      <c r="D4421" s="97">
        <v>617.16</v>
      </c>
    </row>
    <row r="4422" spans="1:4">
      <c r="A4422" s="26">
        <v>41936</v>
      </c>
      <c r="B4422" s="31" t="s">
        <v>4395</v>
      </c>
      <c r="C4422" s="26" t="s">
        <v>56</v>
      </c>
      <c r="D4422" s="97">
        <v>91.59</v>
      </c>
    </row>
    <row r="4423" spans="1:4">
      <c r="A4423" s="26">
        <v>44812</v>
      </c>
      <c r="B4423" s="31" t="s">
        <v>4396</v>
      </c>
      <c r="C4423" s="26" t="s">
        <v>56</v>
      </c>
      <c r="D4423" s="97">
        <v>535.47</v>
      </c>
    </row>
    <row r="4424" spans="1:4" ht="25.5">
      <c r="A4424" s="26">
        <v>41785</v>
      </c>
      <c r="B4424" s="31" t="s">
        <v>4397</v>
      </c>
      <c r="C4424" s="26" t="s">
        <v>56</v>
      </c>
      <c r="D4424" s="97">
        <v>1984.42</v>
      </c>
    </row>
    <row r="4425" spans="1:4" ht="25.5">
      <c r="A4425" s="26">
        <v>41781</v>
      </c>
      <c r="B4425" s="31" t="s">
        <v>4398</v>
      </c>
      <c r="C4425" s="26" t="s">
        <v>56</v>
      </c>
      <c r="D4425" s="97">
        <v>358.32</v>
      </c>
    </row>
    <row r="4426" spans="1:4" ht="25.5">
      <c r="A4426" s="26">
        <v>41783</v>
      </c>
      <c r="B4426" s="31" t="s">
        <v>4399</v>
      </c>
      <c r="C4426" s="26" t="s">
        <v>56</v>
      </c>
      <c r="D4426" s="97">
        <v>1288.18</v>
      </c>
    </row>
    <row r="4427" spans="1:4" ht="25.5">
      <c r="A4427" s="26">
        <v>41786</v>
      </c>
      <c r="B4427" s="31" t="s">
        <v>4400</v>
      </c>
      <c r="C4427" s="26" t="s">
        <v>56</v>
      </c>
      <c r="D4427" s="97">
        <v>2742.59</v>
      </c>
    </row>
    <row r="4428" spans="1:4" ht="25.5">
      <c r="A4428" s="26">
        <v>41779</v>
      </c>
      <c r="B4428" s="31" t="s">
        <v>4401</v>
      </c>
      <c r="C4428" s="26" t="s">
        <v>56</v>
      </c>
      <c r="D4428" s="97">
        <v>141.12</v>
      </c>
    </row>
    <row r="4429" spans="1:4" ht="25.5">
      <c r="A4429" s="26">
        <v>41780</v>
      </c>
      <c r="B4429" s="31" t="s">
        <v>4402</v>
      </c>
      <c r="C4429" s="26" t="s">
        <v>56</v>
      </c>
      <c r="D4429" s="97">
        <v>221.09</v>
      </c>
    </row>
    <row r="4430" spans="1:4" ht="25.5">
      <c r="A4430" s="26">
        <v>41782</v>
      </c>
      <c r="B4430" s="31" t="s">
        <v>4403</v>
      </c>
      <c r="C4430" s="26" t="s">
        <v>56</v>
      </c>
      <c r="D4430" s="97">
        <v>791.98</v>
      </c>
    </row>
    <row r="4431" spans="1:4">
      <c r="A4431" s="26">
        <v>38130</v>
      </c>
      <c r="B4431" s="31" t="s">
        <v>4404</v>
      </c>
      <c r="C4431" s="26" t="s">
        <v>56</v>
      </c>
      <c r="D4431" s="97">
        <v>44.7</v>
      </c>
    </row>
    <row r="4432" spans="1:4">
      <c r="A4432" s="26">
        <v>44260</v>
      </c>
      <c r="B4432" s="31" t="s">
        <v>4405</v>
      </c>
      <c r="C4432" s="26" t="s">
        <v>56</v>
      </c>
      <c r="D4432" s="97">
        <v>423.09</v>
      </c>
    </row>
    <row r="4433" spans="1:4">
      <c r="A4433" s="26">
        <v>21123</v>
      </c>
      <c r="B4433" s="31" t="s">
        <v>4406</v>
      </c>
      <c r="C4433" s="26" t="s">
        <v>56</v>
      </c>
      <c r="D4433" s="97">
        <v>12.44</v>
      </c>
    </row>
    <row r="4434" spans="1:4">
      <c r="A4434" s="26">
        <v>21124</v>
      </c>
      <c r="B4434" s="31" t="s">
        <v>4407</v>
      </c>
      <c r="C4434" s="26" t="s">
        <v>56</v>
      </c>
      <c r="D4434" s="97">
        <v>19.87</v>
      </c>
    </row>
    <row r="4435" spans="1:4">
      <c r="A4435" s="26">
        <v>21125</v>
      </c>
      <c r="B4435" s="31" t="s">
        <v>4408</v>
      </c>
      <c r="C4435" s="26" t="s">
        <v>56</v>
      </c>
      <c r="D4435" s="97">
        <v>34.229999999999997</v>
      </c>
    </row>
    <row r="4436" spans="1:4">
      <c r="A4436" s="26">
        <v>38028</v>
      </c>
      <c r="B4436" s="31" t="s">
        <v>4409</v>
      </c>
      <c r="C4436" s="26" t="s">
        <v>56</v>
      </c>
      <c r="D4436" s="97">
        <v>59.84</v>
      </c>
    </row>
    <row r="4437" spans="1:4">
      <c r="A4437" s="26">
        <v>38029</v>
      </c>
      <c r="B4437" s="31" t="s">
        <v>4410</v>
      </c>
      <c r="C4437" s="26" t="s">
        <v>56</v>
      </c>
      <c r="D4437" s="97">
        <v>87.59</v>
      </c>
    </row>
    <row r="4438" spans="1:4">
      <c r="A4438" s="26">
        <v>38030</v>
      </c>
      <c r="B4438" s="31" t="s">
        <v>4411</v>
      </c>
      <c r="C4438" s="26" t="s">
        <v>56</v>
      </c>
      <c r="D4438" s="97">
        <v>141.63999999999999</v>
      </c>
    </row>
    <row r="4439" spans="1:4">
      <c r="A4439" s="26">
        <v>38031</v>
      </c>
      <c r="B4439" s="31" t="s">
        <v>4412</v>
      </c>
      <c r="C4439" s="26" t="s">
        <v>56</v>
      </c>
      <c r="D4439" s="97">
        <v>222.31</v>
      </c>
    </row>
    <row r="4440" spans="1:4" ht="38.25">
      <c r="A4440" s="26">
        <v>39735</v>
      </c>
      <c r="B4440" s="31" t="s">
        <v>4413</v>
      </c>
      <c r="C4440" s="26" t="s">
        <v>56</v>
      </c>
      <c r="D4440" s="97">
        <v>57.46</v>
      </c>
    </row>
    <row r="4441" spans="1:4" ht="38.25">
      <c r="A4441" s="26">
        <v>39734</v>
      </c>
      <c r="B4441" s="31" t="s">
        <v>4414</v>
      </c>
      <c r="C4441" s="26" t="s">
        <v>56</v>
      </c>
      <c r="D4441" s="98">
        <v>68.150000000000006</v>
      </c>
    </row>
    <row r="4442" spans="1:4" ht="38.25">
      <c r="A4442" s="26">
        <v>39736</v>
      </c>
      <c r="B4442" s="31" t="s">
        <v>4415</v>
      </c>
      <c r="C4442" s="26" t="s">
        <v>56</v>
      </c>
      <c r="D4442" s="97">
        <v>77.78</v>
      </c>
    </row>
    <row r="4443" spans="1:4" ht="38.25">
      <c r="A4443" s="26">
        <v>39737</v>
      </c>
      <c r="B4443" s="31" t="s">
        <v>4416</v>
      </c>
      <c r="C4443" s="26" t="s">
        <v>56</v>
      </c>
      <c r="D4443" s="97">
        <v>10.46</v>
      </c>
    </row>
    <row r="4444" spans="1:4" ht="38.25">
      <c r="A4444" s="26">
        <v>39738</v>
      </c>
      <c r="B4444" s="31" t="s">
        <v>4417</v>
      </c>
      <c r="C4444" s="26" t="s">
        <v>56</v>
      </c>
      <c r="D4444" s="98">
        <v>3.78</v>
      </c>
    </row>
    <row r="4445" spans="1:4" ht="38.25">
      <c r="A4445" s="26">
        <v>39739</v>
      </c>
      <c r="B4445" s="31" t="s">
        <v>4418</v>
      </c>
      <c r="C4445" s="26" t="s">
        <v>56</v>
      </c>
      <c r="D4445" s="98">
        <v>53.79</v>
      </c>
    </row>
    <row r="4446" spans="1:4" ht="38.25">
      <c r="A4446" s="26">
        <v>39733</v>
      </c>
      <c r="B4446" s="31" t="s">
        <v>4419</v>
      </c>
      <c r="C4446" s="26" t="s">
        <v>56</v>
      </c>
      <c r="D4446" s="97">
        <v>93.08</v>
      </c>
    </row>
    <row r="4447" spans="1:4" ht="38.25">
      <c r="A4447" s="26">
        <v>39854</v>
      </c>
      <c r="B4447" s="31" t="s">
        <v>4420</v>
      </c>
      <c r="C4447" s="26" t="s">
        <v>56</v>
      </c>
      <c r="D4447" s="97">
        <v>94.4</v>
      </c>
    </row>
    <row r="4448" spans="1:4" ht="38.25">
      <c r="A4448" s="26">
        <v>39740</v>
      </c>
      <c r="B4448" s="31" t="s">
        <v>4421</v>
      </c>
      <c r="C4448" s="26" t="s">
        <v>56</v>
      </c>
      <c r="D4448" s="97">
        <v>51.65</v>
      </c>
    </row>
    <row r="4449" spans="1:4" ht="38.25">
      <c r="A4449" s="26">
        <v>39741</v>
      </c>
      <c r="B4449" s="31" t="s">
        <v>4422</v>
      </c>
      <c r="C4449" s="26" t="s">
        <v>56</v>
      </c>
      <c r="D4449" s="97">
        <v>9.52</v>
      </c>
    </row>
    <row r="4450" spans="1:4" ht="38.25">
      <c r="A4450" s="26">
        <v>39853</v>
      </c>
      <c r="B4450" s="31" t="s">
        <v>4423</v>
      </c>
      <c r="C4450" s="26" t="s">
        <v>56</v>
      </c>
      <c r="D4450" s="97">
        <v>12.5</v>
      </c>
    </row>
    <row r="4451" spans="1:4" ht="38.25">
      <c r="A4451" s="26">
        <v>39742</v>
      </c>
      <c r="B4451" s="31" t="s">
        <v>4424</v>
      </c>
      <c r="C4451" s="26" t="s">
        <v>56</v>
      </c>
      <c r="D4451" s="97">
        <v>41.52</v>
      </c>
    </row>
    <row r="4452" spans="1:4" ht="25.5">
      <c r="A4452" s="26">
        <v>39749</v>
      </c>
      <c r="B4452" s="31" t="s">
        <v>4425</v>
      </c>
      <c r="C4452" s="26" t="s">
        <v>56</v>
      </c>
      <c r="D4452" s="97">
        <v>92.67</v>
      </c>
    </row>
    <row r="4453" spans="1:4" ht="25.5">
      <c r="A4453" s="26">
        <v>39751</v>
      </c>
      <c r="B4453" s="31" t="s">
        <v>4426</v>
      </c>
      <c r="C4453" s="26" t="s">
        <v>56</v>
      </c>
      <c r="D4453" s="97">
        <v>168.4</v>
      </c>
    </row>
    <row r="4454" spans="1:4" ht="25.5">
      <c r="A4454" s="26">
        <v>39750</v>
      </c>
      <c r="B4454" s="31" t="s">
        <v>4427</v>
      </c>
      <c r="C4454" s="26" t="s">
        <v>56</v>
      </c>
      <c r="D4454" s="98">
        <v>139.97</v>
      </c>
    </row>
    <row r="4455" spans="1:4" ht="25.5">
      <c r="A4455" s="26">
        <v>39747</v>
      </c>
      <c r="B4455" s="31" t="s">
        <v>4428</v>
      </c>
      <c r="C4455" s="26" t="s">
        <v>56</v>
      </c>
      <c r="D4455" s="97">
        <v>45.02</v>
      </c>
    </row>
    <row r="4456" spans="1:4" ht="25.5">
      <c r="A4456" s="26">
        <v>39753</v>
      </c>
      <c r="B4456" s="31" t="s">
        <v>4429</v>
      </c>
      <c r="C4456" s="26" t="s">
        <v>56</v>
      </c>
      <c r="D4456" s="97">
        <v>309.99</v>
      </c>
    </row>
    <row r="4457" spans="1:4" ht="25.5">
      <c r="A4457" s="26">
        <v>39754</v>
      </c>
      <c r="B4457" s="31" t="s">
        <v>4430</v>
      </c>
      <c r="C4457" s="26" t="s">
        <v>56</v>
      </c>
      <c r="D4457" s="97">
        <v>456.69</v>
      </c>
    </row>
    <row r="4458" spans="1:4" ht="25.5">
      <c r="A4458" s="26">
        <v>39748</v>
      </c>
      <c r="B4458" s="31" t="s">
        <v>4431</v>
      </c>
      <c r="C4458" s="26" t="s">
        <v>56</v>
      </c>
      <c r="D4458" s="97">
        <v>72.849999999999994</v>
      </c>
    </row>
    <row r="4459" spans="1:4" ht="25.5">
      <c r="A4459" s="26">
        <v>39755</v>
      </c>
      <c r="B4459" s="31" t="s">
        <v>4432</v>
      </c>
      <c r="C4459" s="26" t="s">
        <v>56</v>
      </c>
      <c r="D4459" s="97">
        <v>692.45</v>
      </c>
    </row>
    <row r="4460" spans="1:4">
      <c r="A4460" s="26">
        <v>12742</v>
      </c>
      <c r="B4460" s="31" t="s">
        <v>4433</v>
      </c>
      <c r="C4460" s="26" t="s">
        <v>56</v>
      </c>
      <c r="D4460" s="97">
        <v>548.29999999999995</v>
      </c>
    </row>
    <row r="4461" spans="1:4">
      <c r="A4461" s="26">
        <v>12713</v>
      </c>
      <c r="B4461" s="31" t="s">
        <v>4434</v>
      </c>
      <c r="C4461" s="26" t="s">
        <v>56</v>
      </c>
      <c r="D4461" s="97">
        <v>29.08</v>
      </c>
    </row>
    <row r="4462" spans="1:4">
      <c r="A4462" s="26">
        <v>12743</v>
      </c>
      <c r="B4462" s="31" t="s">
        <v>4435</v>
      </c>
      <c r="C4462" s="26" t="s">
        <v>56</v>
      </c>
      <c r="D4462" s="97">
        <v>50.02</v>
      </c>
    </row>
    <row r="4463" spans="1:4">
      <c r="A4463" s="26">
        <v>12744</v>
      </c>
      <c r="B4463" s="31" t="s">
        <v>4436</v>
      </c>
      <c r="C4463" s="26" t="s">
        <v>56</v>
      </c>
      <c r="D4463" s="97">
        <v>63.49</v>
      </c>
    </row>
    <row r="4464" spans="1:4">
      <c r="A4464" s="26">
        <v>12745</v>
      </c>
      <c r="B4464" s="31" t="s">
        <v>4437</v>
      </c>
      <c r="C4464" s="26" t="s">
        <v>56</v>
      </c>
      <c r="D4464" s="97">
        <v>92.2</v>
      </c>
    </row>
    <row r="4465" spans="1:4">
      <c r="A4465" s="26">
        <v>12746</v>
      </c>
      <c r="B4465" s="31" t="s">
        <v>4438</v>
      </c>
      <c r="C4465" s="26" t="s">
        <v>56</v>
      </c>
      <c r="D4465" s="97">
        <v>124.5</v>
      </c>
    </row>
    <row r="4466" spans="1:4">
      <c r="A4466" s="26">
        <v>12747</v>
      </c>
      <c r="B4466" s="31" t="s">
        <v>4439</v>
      </c>
      <c r="C4466" s="26" t="s">
        <v>56</v>
      </c>
      <c r="D4466" s="97">
        <v>180.55</v>
      </c>
    </row>
    <row r="4467" spans="1:4">
      <c r="A4467" s="26">
        <v>12748</v>
      </c>
      <c r="B4467" s="31" t="s">
        <v>4440</v>
      </c>
      <c r="C4467" s="26" t="s">
        <v>56</v>
      </c>
      <c r="D4467" s="97">
        <v>254.36</v>
      </c>
    </row>
    <row r="4468" spans="1:4">
      <c r="A4468" s="26">
        <v>12749</v>
      </c>
      <c r="B4468" s="31" t="s">
        <v>4441</v>
      </c>
      <c r="C4468" s="26" t="s">
        <v>56</v>
      </c>
      <c r="D4468" s="97">
        <v>371.84</v>
      </c>
    </row>
    <row r="4469" spans="1:4" ht="25.5">
      <c r="A4469" s="26">
        <v>39726</v>
      </c>
      <c r="B4469" s="31" t="s">
        <v>4442</v>
      </c>
      <c r="C4469" s="26" t="s">
        <v>56</v>
      </c>
      <c r="D4469" s="97">
        <v>122.13</v>
      </c>
    </row>
    <row r="4470" spans="1:4" ht="25.5">
      <c r="A4470" s="26">
        <v>39728</v>
      </c>
      <c r="B4470" s="31" t="s">
        <v>4443</v>
      </c>
      <c r="C4470" s="26" t="s">
        <v>56</v>
      </c>
      <c r="D4470" s="97">
        <v>214.65</v>
      </c>
    </row>
    <row r="4471" spans="1:4" ht="25.5">
      <c r="A4471" s="26">
        <v>39727</v>
      </c>
      <c r="B4471" s="31" t="s">
        <v>4444</v>
      </c>
      <c r="C4471" s="26" t="s">
        <v>56</v>
      </c>
      <c r="D4471" s="97">
        <v>176.65</v>
      </c>
    </row>
    <row r="4472" spans="1:4" ht="25.5">
      <c r="A4472" s="26">
        <v>39724</v>
      </c>
      <c r="B4472" s="31" t="s">
        <v>4445</v>
      </c>
      <c r="C4472" s="26" t="s">
        <v>56</v>
      </c>
      <c r="D4472" s="97">
        <v>54.08</v>
      </c>
    </row>
    <row r="4473" spans="1:4" ht="25.5">
      <c r="A4473" s="26">
        <v>39729</v>
      </c>
      <c r="B4473" s="31" t="s">
        <v>4446</v>
      </c>
      <c r="C4473" s="26" t="s">
        <v>56</v>
      </c>
      <c r="D4473" s="97">
        <v>297.26</v>
      </c>
    </row>
    <row r="4474" spans="1:4" ht="25.5">
      <c r="A4474" s="26">
        <v>39730</v>
      </c>
      <c r="B4474" s="31" t="s">
        <v>4447</v>
      </c>
      <c r="C4474" s="26" t="s">
        <v>56</v>
      </c>
      <c r="D4474" s="97">
        <v>385.68</v>
      </c>
    </row>
    <row r="4475" spans="1:4" ht="25.5">
      <c r="A4475" s="26">
        <v>39731</v>
      </c>
      <c r="B4475" s="31" t="s">
        <v>4448</v>
      </c>
      <c r="C4475" s="26" t="s">
        <v>56</v>
      </c>
      <c r="D4475" s="97">
        <v>571.22</v>
      </c>
    </row>
    <row r="4476" spans="1:4" ht="25.5">
      <c r="A4476" s="26">
        <v>39725</v>
      </c>
      <c r="B4476" s="31" t="s">
        <v>4449</v>
      </c>
      <c r="C4476" s="26" t="s">
        <v>56</v>
      </c>
      <c r="D4476" s="97">
        <v>88.15</v>
      </c>
    </row>
    <row r="4477" spans="1:4" ht="25.5">
      <c r="A4477" s="26">
        <v>39732</v>
      </c>
      <c r="B4477" s="31" t="s">
        <v>4450</v>
      </c>
      <c r="C4477" s="26" t="s">
        <v>56</v>
      </c>
      <c r="D4477" s="97">
        <v>840.8</v>
      </c>
    </row>
    <row r="4478" spans="1:4" ht="25.5">
      <c r="A4478" s="26">
        <v>39660</v>
      </c>
      <c r="B4478" s="31" t="s">
        <v>4451</v>
      </c>
      <c r="C4478" s="26" t="s">
        <v>56</v>
      </c>
      <c r="D4478" s="97">
        <v>38.31</v>
      </c>
    </row>
    <row r="4479" spans="1:4" ht="25.5">
      <c r="A4479" s="26">
        <v>39662</v>
      </c>
      <c r="B4479" s="31" t="s">
        <v>4452</v>
      </c>
      <c r="C4479" s="26" t="s">
        <v>56</v>
      </c>
      <c r="D4479" s="97">
        <v>18.36</v>
      </c>
    </row>
    <row r="4480" spans="1:4" ht="25.5">
      <c r="A4480" s="26">
        <v>39661</v>
      </c>
      <c r="B4480" s="31" t="s">
        <v>4453</v>
      </c>
      <c r="C4480" s="26" t="s">
        <v>56</v>
      </c>
      <c r="D4480" s="97">
        <v>12.52</v>
      </c>
    </row>
    <row r="4481" spans="1:4" ht="25.5">
      <c r="A4481" s="26">
        <v>39666</v>
      </c>
      <c r="B4481" s="31" t="s">
        <v>4454</v>
      </c>
      <c r="C4481" s="26" t="s">
        <v>56</v>
      </c>
      <c r="D4481" s="97">
        <v>57.63</v>
      </c>
    </row>
    <row r="4482" spans="1:4" ht="25.5">
      <c r="A4482" s="26">
        <v>39664</v>
      </c>
      <c r="B4482" s="31" t="s">
        <v>4455</v>
      </c>
      <c r="C4482" s="26" t="s">
        <v>56</v>
      </c>
      <c r="D4482" s="97">
        <v>28.25</v>
      </c>
    </row>
    <row r="4483" spans="1:4" ht="25.5">
      <c r="A4483" s="26">
        <v>39663</v>
      </c>
      <c r="B4483" s="31" t="s">
        <v>4456</v>
      </c>
      <c r="C4483" s="26" t="s">
        <v>56</v>
      </c>
      <c r="D4483" s="97">
        <v>22.58</v>
      </c>
    </row>
    <row r="4484" spans="1:4" ht="25.5">
      <c r="A4484" s="26">
        <v>39665</v>
      </c>
      <c r="B4484" s="31" t="s">
        <v>4457</v>
      </c>
      <c r="C4484" s="26" t="s">
        <v>56</v>
      </c>
      <c r="D4484" s="97">
        <v>47.65</v>
      </c>
    </row>
    <row r="4485" spans="1:4" ht="25.5">
      <c r="A4485" s="26">
        <v>39752</v>
      </c>
      <c r="B4485" s="31" t="s">
        <v>4458</v>
      </c>
      <c r="C4485" s="26" t="s">
        <v>56</v>
      </c>
      <c r="D4485" s="97">
        <v>239.62</v>
      </c>
    </row>
    <row r="4486" spans="1:4" ht="25.5">
      <c r="A4486" s="26">
        <v>7725</v>
      </c>
      <c r="B4486" s="31" t="s">
        <v>4459</v>
      </c>
      <c r="C4486" s="26" t="s">
        <v>56</v>
      </c>
      <c r="D4486" s="97">
        <v>200.79</v>
      </c>
    </row>
    <row r="4487" spans="1:4" ht="25.5">
      <c r="A4487" s="26">
        <v>7753</v>
      </c>
      <c r="B4487" s="31" t="s">
        <v>4460</v>
      </c>
      <c r="C4487" s="26" t="s">
        <v>56</v>
      </c>
      <c r="D4487" s="98">
        <v>391.45</v>
      </c>
    </row>
    <row r="4488" spans="1:4" ht="25.5">
      <c r="A4488" s="26">
        <v>13256</v>
      </c>
      <c r="B4488" s="31" t="s">
        <v>4461</v>
      </c>
      <c r="C4488" s="26" t="s">
        <v>56</v>
      </c>
      <c r="D4488" s="97">
        <v>548.37</v>
      </c>
    </row>
    <row r="4489" spans="1:4" ht="25.5">
      <c r="A4489" s="26">
        <v>7757</v>
      </c>
      <c r="B4489" s="31" t="s">
        <v>4462</v>
      </c>
      <c r="C4489" s="26" t="s">
        <v>56</v>
      </c>
      <c r="D4489" s="98">
        <v>584.65</v>
      </c>
    </row>
    <row r="4490" spans="1:4" ht="25.5">
      <c r="A4490" s="26">
        <v>7758</v>
      </c>
      <c r="B4490" s="31" t="s">
        <v>4463</v>
      </c>
      <c r="C4490" s="26" t="s">
        <v>56</v>
      </c>
      <c r="D4490" s="98">
        <v>847.03</v>
      </c>
    </row>
    <row r="4491" spans="1:4" ht="25.5">
      <c r="A4491" s="26">
        <v>7759</v>
      </c>
      <c r="B4491" s="31" t="s">
        <v>4464</v>
      </c>
      <c r="C4491" s="26" t="s">
        <v>56</v>
      </c>
      <c r="D4491" s="97">
        <v>2347.11</v>
      </c>
    </row>
    <row r="4492" spans="1:4" ht="25.5">
      <c r="A4492" s="26">
        <v>40334</v>
      </c>
      <c r="B4492" s="31" t="s">
        <v>4465</v>
      </c>
      <c r="C4492" s="26" t="s">
        <v>56</v>
      </c>
      <c r="D4492" s="97">
        <v>91.95</v>
      </c>
    </row>
    <row r="4493" spans="1:4" ht="25.5">
      <c r="A4493" s="26">
        <v>7745</v>
      </c>
      <c r="B4493" s="31" t="s">
        <v>4466</v>
      </c>
      <c r="C4493" s="26" t="s">
        <v>56</v>
      </c>
      <c r="D4493" s="97">
        <v>103.76</v>
      </c>
    </row>
    <row r="4494" spans="1:4" ht="25.5">
      <c r="A4494" s="26">
        <v>7742</v>
      </c>
      <c r="B4494" s="31" t="s">
        <v>4467</v>
      </c>
      <c r="C4494" s="26" t="s">
        <v>56</v>
      </c>
      <c r="D4494" s="97">
        <v>273.68</v>
      </c>
    </row>
    <row r="4495" spans="1:4" ht="25.5">
      <c r="A4495" s="26">
        <v>7750</v>
      </c>
      <c r="B4495" s="31" t="s">
        <v>4468</v>
      </c>
      <c r="C4495" s="26" t="s">
        <v>56</v>
      </c>
      <c r="D4495" s="97">
        <v>334.08</v>
      </c>
    </row>
    <row r="4496" spans="1:4" ht="25.5">
      <c r="A4496" s="26">
        <v>7756</v>
      </c>
      <c r="B4496" s="31" t="s">
        <v>4469</v>
      </c>
      <c r="C4496" s="26" t="s">
        <v>56</v>
      </c>
      <c r="D4496" s="97">
        <v>383.86</v>
      </c>
    </row>
    <row r="4497" spans="1:4" ht="25.5">
      <c r="A4497" s="26">
        <v>7765</v>
      </c>
      <c r="B4497" s="31" t="s">
        <v>4470</v>
      </c>
      <c r="C4497" s="26" t="s">
        <v>56</v>
      </c>
      <c r="D4497" s="97">
        <v>430.26</v>
      </c>
    </row>
    <row r="4498" spans="1:4" ht="25.5">
      <c r="A4498" s="26">
        <v>12569</v>
      </c>
      <c r="B4498" s="31" t="s">
        <v>4471</v>
      </c>
      <c r="C4498" s="26" t="s">
        <v>56</v>
      </c>
      <c r="D4498" s="97">
        <v>593.92999999999995</v>
      </c>
    </row>
    <row r="4499" spans="1:4" ht="25.5">
      <c r="A4499" s="26">
        <v>7766</v>
      </c>
      <c r="B4499" s="31" t="s">
        <v>4472</v>
      </c>
      <c r="C4499" s="26" t="s">
        <v>56</v>
      </c>
      <c r="D4499" s="97">
        <v>631.04999999999995</v>
      </c>
    </row>
    <row r="4500" spans="1:4" ht="25.5">
      <c r="A4500" s="26">
        <v>7767</v>
      </c>
      <c r="B4500" s="31" t="s">
        <v>4473</v>
      </c>
      <c r="C4500" s="26" t="s">
        <v>56</v>
      </c>
      <c r="D4500" s="97">
        <v>906.08</v>
      </c>
    </row>
    <row r="4501" spans="1:4" ht="25.5">
      <c r="A4501" s="26">
        <v>7727</v>
      </c>
      <c r="B4501" s="31" t="s">
        <v>4474</v>
      </c>
      <c r="C4501" s="26" t="s">
        <v>56</v>
      </c>
      <c r="D4501" s="97">
        <v>2632.2</v>
      </c>
    </row>
    <row r="4502" spans="1:4" ht="25.5">
      <c r="A4502" s="26">
        <v>7760</v>
      </c>
      <c r="B4502" s="31" t="s">
        <v>4475</v>
      </c>
      <c r="C4502" s="26" t="s">
        <v>56</v>
      </c>
      <c r="D4502" s="97">
        <v>104.61</v>
      </c>
    </row>
    <row r="4503" spans="1:4" ht="25.5">
      <c r="A4503" s="26">
        <v>7761</v>
      </c>
      <c r="B4503" s="31" t="s">
        <v>4476</v>
      </c>
      <c r="C4503" s="26" t="s">
        <v>56</v>
      </c>
      <c r="D4503" s="97">
        <v>109.67</v>
      </c>
    </row>
    <row r="4504" spans="1:4" ht="25.5">
      <c r="A4504" s="26">
        <v>7752</v>
      </c>
      <c r="B4504" s="31" t="s">
        <v>4477</v>
      </c>
      <c r="C4504" s="26" t="s">
        <v>56</v>
      </c>
      <c r="D4504" s="97">
        <v>133.29</v>
      </c>
    </row>
    <row r="4505" spans="1:4" ht="25.5">
      <c r="A4505" s="26">
        <v>7762</v>
      </c>
      <c r="B4505" s="31" t="s">
        <v>4478</v>
      </c>
      <c r="C4505" s="26" t="s">
        <v>56</v>
      </c>
      <c r="D4505" s="97">
        <v>174.21</v>
      </c>
    </row>
    <row r="4506" spans="1:4" ht="25.5">
      <c r="A4506" s="26">
        <v>7722</v>
      </c>
      <c r="B4506" s="31" t="s">
        <v>4479</v>
      </c>
      <c r="C4506" s="26" t="s">
        <v>56</v>
      </c>
      <c r="D4506" s="97">
        <v>266.58999999999997</v>
      </c>
    </row>
    <row r="4507" spans="1:4" ht="25.5">
      <c r="A4507" s="26">
        <v>7763</v>
      </c>
      <c r="B4507" s="31" t="s">
        <v>4480</v>
      </c>
      <c r="C4507" s="26" t="s">
        <v>56</v>
      </c>
      <c r="D4507" s="97">
        <v>324.8</v>
      </c>
    </row>
    <row r="4508" spans="1:4" ht="25.5">
      <c r="A4508" s="26">
        <v>7764</v>
      </c>
      <c r="B4508" s="31" t="s">
        <v>4481</v>
      </c>
      <c r="C4508" s="26" t="s">
        <v>56</v>
      </c>
      <c r="D4508" s="97">
        <v>388.08</v>
      </c>
    </row>
    <row r="4509" spans="1:4" ht="25.5">
      <c r="A4509" s="26">
        <v>12572</v>
      </c>
      <c r="B4509" s="31" t="s">
        <v>4482</v>
      </c>
      <c r="C4509" s="26" t="s">
        <v>56</v>
      </c>
      <c r="D4509" s="97">
        <v>548.37</v>
      </c>
    </row>
    <row r="4510" spans="1:4" ht="25.5">
      <c r="A4510" s="26">
        <v>12573</v>
      </c>
      <c r="B4510" s="31" t="s">
        <v>4483</v>
      </c>
      <c r="C4510" s="26" t="s">
        <v>56</v>
      </c>
      <c r="D4510" s="97">
        <v>721.32</v>
      </c>
    </row>
    <row r="4511" spans="1:4" ht="25.5">
      <c r="A4511" s="26">
        <v>12574</v>
      </c>
      <c r="B4511" s="31" t="s">
        <v>4484</v>
      </c>
      <c r="C4511" s="26" t="s">
        <v>56</v>
      </c>
      <c r="D4511" s="97">
        <v>872.17</v>
      </c>
    </row>
    <row r="4512" spans="1:4" ht="25.5">
      <c r="A4512" s="26">
        <v>12575</v>
      </c>
      <c r="B4512" s="31" t="s">
        <v>4485</v>
      </c>
      <c r="C4512" s="26" t="s">
        <v>56</v>
      </c>
      <c r="D4512" s="97">
        <v>1324.53</v>
      </c>
    </row>
    <row r="4513" spans="1:4" ht="25.5">
      <c r="A4513" s="26">
        <v>12576</v>
      </c>
      <c r="B4513" s="31" t="s">
        <v>4486</v>
      </c>
      <c r="C4513" s="26" t="s">
        <v>56</v>
      </c>
      <c r="D4513" s="97">
        <v>160.29</v>
      </c>
    </row>
    <row r="4514" spans="1:4" ht="25.5">
      <c r="A4514" s="26">
        <v>12577</v>
      </c>
      <c r="B4514" s="31" t="s">
        <v>4487</v>
      </c>
      <c r="C4514" s="26" t="s">
        <v>56</v>
      </c>
      <c r="D4514" s="97">
        <v>215.97</v>
      </c>
    </row>
    <row r="4515" spans="1:4" ht="25.5">
      <c r="A4515" s="26">
        <v>12578</v>
      </c>
      <c r="B4515" s="31" t="s">
        <v>4488</v>
      </c>
      <c r="C4515" s="26" t="s">
        <v>56</v>
      </c>
      <c r="D4515" s="97">
        <v>261.52999999999997</v>
      </c>
    </row>
    <row r="4516" spans="1:4" ht="25.5">
      <c r="A4516" s="26">
        <v>12579</v>
      </c>
      <c r="B4516" s="31" t="s">
        <v>4489</v>
      </c>
      <c r="C4516" s="26" t="s">
        <v>56</v>
      </c>
      <c r="D4516" s="97">
        <v>450.51</v>
      </c>
    </row>
    <row r="4517" spans="1:4" ht="25.5">
      <c r="A4517" s="26">
        <v>12580</v>
      </c>
      <c r="B4517" s="31" t="s">
        <v>4490</v>
      </c>
      <c r="C4517" s="26" t="s">
        <v>56</v>
      </c>
      <c r="D4517" s="97">
        <v>469.4</v>
      </c>
    </row>
    <row r="4518" spans="1:4" ht="25.5">
      <c r="A4518" s="26">
        <v>12581</v>
      </c>
      <c r="B4518" s="31" t="s">
        <v>4491</v>
      </c>
      <c r="C4518" s="26" t="s">
        <v>56</v>
      </c>
      <c r="D4518" s="97">
        <v>502.81</v>
      </c>
    </row>
    <row r="4519" spans="1:4" ht="25.5">
      <c r="A4519" s="26">
        <v>7720</v>
      </c>
      <c r="B4519" s="31" t="s">
        <v>4492</v>
      </c>
      <c r="C4519" s="26" t="s">
        <v>56</v>
      </c>
      <c r="D4519" s="97">
        <v>786.28</v>
      </c>
    </row>
    <row r="4520" spans="1:4" ht="25.5">
      <c r="A4520" s="26">
        <v>40335</v>
      </c>
      <c r="B4520" s="31" t="s">
        <v>4493</v>
      </c>
      <c r="C4520" s="26" t="s">
        <v>56</v>
      </c>
      <c r="D4520" s="97">
        <v>164.51</v>
      </c>
    </row>
    <row r="4521" spans="1:4" ht="25.5">
      <c r="A4521" s="26">
        <v>7740</v>
      </c>
      <c r="B4521" s="31" t="s">
        <v>4494</v>
      </c>
      <c r="C4521" s="26" t="s">
        <v>56</v>
      </c>
      <c r="D4521" s="97">
        <v>168.73</v>
      </c>
    </row>
    <row r="4522" spans="1:4" ht="25.5">
      <c r="A4522" s="26">
        <v>7741</v>
      </c>
      <c r="B4522" s="31" t="s">
        <v>4495</v>
      </c>
      <c r="C4522" s="26" t="s">
        <v>56</v>
      </c>
      <c r="D4522" s="97">
        <v>312.14999999999998</v>
      </c>
    </row>
    <row r="4523" spans="1:4" ht="25.5">
      <c r="A4523" s="26">
        <v>7774</v>
      </c>
      <c r="B4523" s="31" t="s">
        <v>4496</v>
      </c>
      <c r="C4523" s="26" t="s">
        <v>56</v>
      </c>
      <c r="D4523" s="97">
        <v>383.01</v>
      </c>
    </row>
    <row r="4524" spans="1:4" ht="25.5">
      <c r="A4524" s="26">
        <v>7744</v>
      </c>
      <c r="B4524" s="31" t="s">
        <v>4497</v>
      </c>
      <c r="C4524" s="26" t="s">
        <v>56</v>
      </c>
      <c r="D4524" s="97">
        <v>500.28</v>
      </c>
    </row>
    <row r="4525" spans="1:4" ht="25.5">
      <c r="A4525" s="26">
        <v>7773</v>
      </c>
      <c r="B4525" s="31" t="s">
        <v>4498</v>
      </c>
      <c r="C4525" s="26" t="s">
        <v>56</v>
      </c>
      <c r="D4525" s="97">
        <v>511.33</v>
      </c>
    </row>
    <row r="4526" spans="1:4" ht="25.5">
      <c r="A4526" s="26">
        <v>7754</v>
      </c>
      <c r="B4526" s="31" t="s">
        <v>4499</v>
      </c>
      <c r="C4526" s="26" t="s">
        <v>56</v>
      </c>
      <c r="D4526" s="97">
        <v>775.31</v>
      </c>
    </row>
    <row r="4527" spans="1:4" ht="25.5">
      <c r="A4527" s="26">
        <v>7735</v>
      </c>
      <c r="B4527" s="31" t="s">
        <v>4500</v>
      </c>
      <c r="C4527" s="26" t="s">
        <v>56</v>
      </c>
      <c r="D4527" s="97">
        <v>1003.95</v>
      </c>
    </row>
    <row r="4528" spans="1:4" ht="25.5">
      <c r="A4528" s="26">
        <v>7755</v>
      </c>
      <c r="B4528" s="31" t="s">
        <v>4501</v>
      </c>
      <c r="C4528" s="26" t="s">
        <v>56</v>
      </c>
      <c r="D4528" s="97">
        <v>199.1</v>
      </c>
    </row>
    <row r="4529" spans="1:4" ht="25.5">
      <c r="A4529" s="26">
        <v>7776</v>
      </c>
      <c r="B4529" s="31" t="s">
        <v>4502</v>
      </c>
      <c r="C4529" s="26" t="s">
        <v>56</v>
      </c>
      <c r="D4529" s="97">
        <v>415.07</v>
      </c>
    </row>
    <row r="4530" spans="1:4" ht="25.5">
      <c r="A4530" s="26">
        <v>7743</v>
      </c>
      <c r="B4530" s="31" t="s">
        <v>4503</v>
      </c>
      <c r="C4530" s="26" t="s">
        <v>56</v>
      </c>
      <c r="D4530" s="97">
        <v>439.54</v>
      </c>
    </row>
    <row r="4531" spans="1:4" ht="25.5">
      <c r="A4531" s="26">
        <v>7733</v>
      </c>
      <c r="B4531" s="31" t="s">
        <v>4504</v>
      </c>
      <c r="C4531" s="26" t="s">
        <v>56</v>
      </c>
      <c r="D4531" s="97">
        <v>573.67999999999995</v>
      </c>
    </row>
    <row r="4532" spans="1:4" ht="25.5">
      <c r="A4532" s="26">
        <v>7775</v>
      </c>
      <c r="B4532" s="31" t="s">
        <v>4505</v>
      </c>
      <c r="C4532" s="26" t="s">
        <v>56</v>
      </c>
      <c r="D4532" s="97">
        <v>628.52</v>
      </c>
    </row>
    <row r="4533" spans="1:4" ht="25.5">
      <c r="A4533" s="26">
        <v>7734</v>
      </c>
      <c r="B4533" s="31" t="s">
        <v>4506</v>
      </c>
      <c r="C4533" s="26" t="s">
        <v>56</v>
      </c>
      <c r="D4533" s="97">
        <v>890.05</v>
      </c>
    </row>
    <row r="4534" spans="1:4" ht="25.5">
      <c r="A4534" s="26">
        <v>7714</v>
      </c>
      <c r="B4534" s="31" t="s">
        <v>5036</v>
      </c>
      <c r="C4534" s="26" t="s">
        <v>56</v>
      </c>
      <c r="D4534" s="97">
        <v>124.01</v>
      </c>
    </row>
    <row r="4535" spans="1:4" ht="25.5">
      <c r="A4535" s="26">
        <v>37449</v>
      </c>
      <c r="B4535" s="31" t="s">
        <v>4507</v>
      </c>
      <c r="C4535" s="26" t="s">
        <v>56</v>
      </c>
      <c r="D4535" s="97">
        <v>36.86</v>
      </c>
    </row>
    <row r="4536" spans="1:4" ht="25.5">
      <c r="A4536" s="26">
        <v>37450</v>
      </c>
      <c r="B4536" s="31" t="s">
        <v>4508</v>
      </c>
      <c r="C4536" s="26" t="s">
        <v>56</v>
      </c>
      <c r="D4536" s="97">
        <v>51.61</v>
      </c>
    </row>
    <row r="4537" spans="1:4" ht="25.5">
      <c r="A4537" s="26">
        <v>37451</v>
      </c>
      <c r="B4537" s="31" t="s">
        <v>4509</v>
      </c>
      <c r="C4537" s="26" t="s">
        <v>56</v>
      </c>
      <c r="D4537" s="97">
        <v>72.05</v>
      </c>
    </row>
    <row r="4538" spans="1:4" ht="25.5">
      <c r="A4538" s="26">
        <v>37452</v>
      </c>
      <c r="B4538" s="31" t="s">
        <v>4510</v>
      </c>
      <c r="C4538" s="26" t="s">
        <v>56</v>
      </c>
      <c r="D4538" s="97">
        <v>104.72</v>
      </c>
    </row>
    <row r="4539" spans="1:4" ht="25.5">
      <c r="A4539" s="26">
        <v>37453</v>
      </c>
      <c r="B4539" s="31" t="s">
        <v>4511</v>
      </c>
      <c r="C4539" s="26" t="s">
        <v>56</v>
      </c>
      <c r="D4539" s="97">
        <v>120.6</v>
      </c>
    </row>
    <row r="4540" spans="1:4" ht="25.5">
      <c r="A4540" s="26">
        <v>7778</v>
      </c>
      <c r="B4540" s="31" t="s">
        <v>4512</v>
      </c>
      <c r="C4540" s="26" t="s">
        <v>56</v>
      </c>
      <c r="D4540" s="97">
        <v>45.24</v>
      </c>
    </row>
    <row r="4541" spans="1:4" ht="25.5">
      <c r="A4541" s="26">
        <v>7796</v>
      </c>
      <c r="B4541" s="31" t="s">
        <v>4513</v>
      </c>
      <c r="C4541" s="26" t="s">
        <v>56</v>
      </c>
      <c r="D4541" s="97">
        <v>62</v>
      </c>
    </row>
    <row r="4542" spans="1:4" ht="25.5">
      <c r="A4542" s="26">
        <v>7781</v>
      </c>
      <c r="B4542" s="31" t="s">
        <v>4514</v>
      </c>
      <c r="C4542" s="26" t="s">
        <v>56</v>
      </c>
      <c r="D4542" s="97">
        <v>73.260000000000005</v>
      </c>
    </row>
    <row r="4543" spans="1:4" ht="25.5">
      <c r="A4543" s="26">
        <v>7795</v>
      </c>
      <c r="B4543" s="31" t="s">
        <v>4515</v>
      </c>
      <c r="C4543" s="26" t="s">
        <v>56</v>
      </c>
      <c r="D4543" s="97">
        <v>109.04</v>
      </c>
    </row>
    <row r="4544" spans="1:4" ht="25.5">
      <c r="A4544" s="26">
        <v>7791</v>
      </c>
      <c r="B4544" s="31" t="s">
        <v>4516</v>
      </c>
      <c r="C4544" s="26" t="s">
        <v>56</v>
      </c>
      <c r="D4544" s="97">
        <v>130.53</v>
      </c>
    </row>
    <row r="4545" spans="1:4" ht="25.5">
      <c r="A4545" s="26">
        <v>7783</v>
      </c>
      <c r="B4545" s="31" t="s">
        <v>4517</v>
      </c>
      <c r="C4545" s="26" t="s">
        <v>56</v>
      </c>
      <c r="D4545" s="97">
        <v>46.25</v>
      </c>
    </row>
    <row r="4546" spans="1:4" ht="25.5">
      <c r="A4546" s="26">
        <v>7790</v>
      </c>
      <c r="B4546" s="31" t="s">
        <v>4518</v>
      </c>
      <c r="C4546" s="26" t="s">
        <v>56</v>
      </c>
      <c r="D4546" s="97">
        <v>72.89</v>
      </c>
    </row>
    <row r="4547" spans="1:4" ht="25.5">
      <c r="A4547" s="26">
        <v>7785</v>
      </c>
      <c r="B4547" s="31" t="s">
        <v>4519</v>
      </c>
      <c r="C4547" s="26" t="s">
        <v>56</v>
      </c>
      <c r="D4547" s="97">
        <v>80.430000000000007</v>
      </c>
    </row>
    <row r="4548" spans="1:4" ht="25.5">
      <c r="A4548" s="26">
        <v>7792</v>
      </c>
      <c r="B4548" s="31" t="s">
        <v>4520</v>
      </c>
      <c r="C4548" s="26" t="s">
        <v>56</v>
      </c>
      <c r="D4548" s="97">
        <v>114.07</v>
      </c>
    </row>
    <row r="4549" spans="1:4" ht="25.5">
      <c r="A4549" s="26">
        <v>7793</v>
      </c>
      <c r="B4549" s="31" t="s">
        <v>4521</v>
      </c>
      <c r="C4549" s="26" t="s">
        <v>56</v>
      </c>
      <c r="D4549" s="97">
        <v>134.72</v>
      </c>
    </row>
    <row r="4550" spans="1:4" ht="25.5">
      <c r="A4550" s="26">
        <v>13159</v>
      </c>
      <c r="B4550" s="31" t="s">
        <v>4522</v>
      </c>
      <c r="C4550" s="26" t="s">
        <v>56</v>
      </c>
      <c r="D4550" s="97">
        <v>117.29</v>
      </c>
    </row>
    <row r="4551" spans="1:4" ht="25.5">
      <c r="A4551" s="26">
        <v>13168</v>
      </c>
      <c r="B4551" s="31" t="s">
        <v>4523</v>
      </c>
      <c r="C4551" s="26" t="s">
        <v>56</v>
      </c>
      <c r="D4551" s="97">
        <v>142.43</v>
      </c>
    </row>
    <row r="4552" spans="1:4" ht="25.5">
      <c r="A4552" s="26">
        <v>13173</v>
      </c>
      <c r="B4552" s="31" t="s">
        <v>4524</v>
      </c>
      <c r="C4552" s="26" t="s">
        <v>56</v>
      </c>
      <c r="D4552" s="97">
        <v>192.7</v>
      </c>
    </row>
    <row r="4553" spans="1:4" ht="25.5">
      <c r="A4553" s="26">
        <v>12583</v>
      </c>
      <c r="B4553" s="31" t="s">
        <v>4525</v>
      </c>
      <c r="C4553" s="26" t="s">
        <v>56</v>
      </c>
      <c r="D4553" s="97">
        <v>38.54</v>
      </c>
    </row>
    <row r="4554" spans="1:4" ht="25.5">
      <c r="A4554" s="26">
        <v>12584</v>
      </c>
      <c r="B4554" s="31" t="s">
        <v>4526</v>
      </c>
      <c r="C4554" s="26" t="s">
        <v>56</v>
      </c>
      <c r="D4554" s="98">
        <v>50.27</v>
      </c>
    </row>
    <row r="4555" spans="1:4" ht="25.5">
      <c r="A4555" s="26">
        <v>12613</v>
      </c>
      <c r="B4555" s="31" t="s">
        <v>4527</v>
      </c>
      <c r="C4555" s="26" t="s">
        <v>55</v>
      </c>
      <c r="D4555" s="97">
        <v>20.92</v>
      </c>
    </row>
    <row r="4556" spans="1:4" ht="25.5">
      <c r="A4556" s="26">
        <v>1031</v>
      </c>
      <c r="B4556" s="31" t="s">
        <v>4528</v>
      </c>
      <c r="C4556" s="26" t="s">
        <v>55</v>
      </c>
      <c r="D4556" s="97">
        <v>13.42</v>
      </c>
    </row>
    <row r="4557" spans="1:4" ht="25.5">
      <c r="A4557" s="26">
        <v>39707</v>
      </c>
      <c r="B4557" s="31" t="s">
        <v>4529</v>
      </c>
      <c r="C4557" s="26" t="s">
        <v>56</v>
      </c>
      <c r="D4557" s="97">
        <v>4.59</v>
      </c>
    </row>
    <row r="4558" spans="1:4" ht="25.5">
      <c r="A4558" s="26">
        <v>39708</v>
      </c>
      <c r="B4558" s="31" t="s">
        <v>4530</v>
      </c>
      <c r="C4558" s="26" t="s">
        <v>56</v>
      </c>
      <c r="D4558" s="97">
        <v>4.45</v>
      </c>
    </row>
    <row r="4559" spans="1:4" ht="25.5">
      <c r="A4559" s="26">
        <v>39710</v>
      </c>
      <c r="B4559" s="31" t="s">
        <v>4531</v>
      </c>
      <c r="C4559" s="26" t="s">
        <v>56</v>
      </c>
      <c r="D4559" s="97">
        <v>3.13</v>
      </c>
    </row>
    <row r="4560" spans="1:4" ht="25.5">
      <c r="A4560" s="26">
        <v>39709</v>
      </c>
      <c r="B4560" s="31" t="s">
        <v>4532</v>
      </c>
      <c r="C4560" s="26" t="s">
        <v>56</v>
      </c>
      <c r="D4560" s="97">
        <v>4.34</v>
      </c>
    </row>
    <row r="4561" spans="1:4" ht="25.5">
      <c r="A4561" s="26">
        <v>39711</v>
      </c>
      <c r="B4561" s="31" t="s">
        <v>4533</v>
      </c>
      <c r="C4561" s="26" t="s">
        <v>56</v>
      </c>
      <c r="D4561" s="97">
        <v>4.88</v>
      </c>
    </row>
    <row r="4562" spans="1:4" ht="25.5">
      <c r="A4562" s="26">
        <v>39712</v>
      </c>
      <c r="B4562" s="31" t="s">
        <v>4534</v>
      </c>
      <c r="C4562" s="26" t="s">
        <v>56</v>
      </c>
      <c r="D4562" s="97">
        <v>1.71</v>
      </c>
    </row>
    <row r="4563" spans="1:4" ht="25.5">
      <c r="A4563" s="26">
        <v>39713</v>
      </c>
      <c r="B4563" s="31" t="s">
        <v>4535</v>
      </c>
      <c r="C4563" s="26" t="s">
        <v>56</v>
      </c>
      <c r="D4563" s="97">
        <v>1.35</v>
      </c>
    </row>
    <row r="4564" spans="1:4" ht="25.5">
      <c r="A4564" s="26">
        <v>39714</v>
      </c>
      <c r="B4564" s="31" t="s">
        <v>4536</v>
      </c>
      <c r="C4564" s="26" t="s">
        <v>56</v>
      </c>
      <c r="D4564" s="97">
        <v>3.09</v>
      </c>
    </row>
    <row r="4565" spans="1:4" ht="25.5">
      <c r="A4565" s="26">
        <v>39715</v>
      </c>
      <c r="B4565" s="31" t="s">
        <v>4537</v>
      </c>
      <c r="C4565" s="26" t="s">
        <v>56</v>
      </c>
      <c r="D4565" s="98">
        <v>2.2000000000000002</v>
      </c>
    </row>
    <row r="4566" spans="1:4" ht="25.5">
      <c r="A4566" s="26">
        <v>39716</v>
      </c>
      <c r="B4566" s="31" t="s">
        <v>4538</v>
      </c>
      <c r="C4566" s="26" t="s">
        <v>56</v>
      </c>
      <c r="D4566" s="97">
        <v>1.67</v>
      </c>
    </row>
    <row r="4567" spans="1:4" ht="25.5">
      <c r="A4567" s="26">
        <v>39718</v>
      </c>
      <c r="B4567" s="31" t="s">
        <v>4539</v>
      </c>
      <c r="C4567" s="26" t="s">
        <v>56</v>
      </c>
      <c r="D4567" s="97">
        <v>2.85</v>
      </c>
    </row>
    <row r="4568" spans="1:4" ht="25.5">
      <c r="A4568" s="26">
        <v>9813</v>
      </c>
      <c r="B4568" s="31" t="s">
        <v>4540</v>
      </c>
      <c r="C4568" s="26" t="s">
        <v>56</v>
      </c>
      <c r="D4568" s="97">
        <v>5.1100000000000003</v>
      </c>
    </row>
    <row r="4569" spans="1:4" ht="25.5">
      <c r="A4569" s="26">
        <v>9815</v>
      </c>
      <c r="B4569" s="31" t="s">
        <v>4541</v>
      </c>
      <c r="C4569" s="26" t="s">
        <v>56</v>
      </c>
      <c r="D4569" s="97">
        <v>10.09</v>
      </c>
    </row>
    <row r="4570" spans="1:4" ht="25.5">
      <c r="A4570" s="26">
        <v>44543</v>
      </c>
      <c r="B4570" s="31" t="s">
        <v>4542</v>
      </c>
      <c r="C4570" s="26" t="s">
        <v>56</v>
      </c>
      <c r="D4570" s="97">
        <v>5021.42</v>
      </c>
    </row>
    <row r="4571" spans="1:4" ht="25.5">
      <c r="A4571" s="26">
        <v>44526</v>
      </c>
      <c r="B4571" s="31" t="s">
        <v>4543</v>
      </c>
      <c r="C4571" s="26" t="s">
        <v>56</v>
      </c>
      <c r="D4571" s="97">
        <v>123.07</v>
      </c>
    </row>
    <row r="4572" spans="1:4" ht="25.5">
      <c r="A4572" s="26">
        <v>44545</v>
      </c>
      <c r="B4572" s="31" t="s">
        <v>4544</v>
      </c>
      <c r="C4572" s="26" t="s">
        <v>56</v>
      </c>
      <c r="D4572" s="97">
        <v>264.17</v>
      </c>
    </row>
    <row r="4573" spans="1:4" ht="25.5">
      <c r="A4573" s="26">
        <v>44525</v>
      </c>
      <c r="B4573" s="31" t="s">
        <v>4545</v>
      </c>
      <c r="C4573" s="26" t="s">
        <v>56</v>
      </c>
      <c r="D4573" s="97">
        <v>4554.3999999999996</v>
      </c>
    </row>
    <row r="4574" spans="1:4" ht="25.5">
      <c r="A4574" s="26">
        <v>44547</v>
      </c>
      <c r="B4574" s="31" t="s">
        <v>4546</v>
      </c>
      <c r="C4574" s="26" t="s">
        <v>56</v>
      </c>
      <c r="D4574" s="97">
        <v>411.8</v>
      </c>
    </row>
    <row r="4575" spans="1:4" ht="25.5">
      <c r="A4575" s="26">
        <v>44519</v>
      </c>
      <c r="B4575" s="31" t="s">
        <v>4547</v>
      </c>
      <c r="C4575" s="26" t="s">
        <v>56</v>
      </c>
      <c r="D4575" s="97">
        <v>1009.03</v>
      </c>
    </row>
    <row r="4576" spans="1:4" ht="25.5">
      <c r="A4576" s="26">
        <v>44520</v>
      </c>
      <c r="B4576" s="31" t="s">
        <v>4548</v>
      </c>
      <c r="C4576" s="26" t="s">
        <v>56</v>
      </c>
      <c r="D4576" s="98">
        <v>1625.17</v>
      </c>
    </row>
    <row r="4577" spans="1:4" ht="25.5">
      <c r="A4577" s="26">
        <v>44521</v>
      </c>
      <c r="B4577" s="31" t="s">
        <v>4549</v>
      </c>
      <c r="C4577" s="26" t="s">
        <v>56</v>
      </c>
      <c r="D4577" s="97">
        <v>26.22</v>
      </c>
    </row>
    <row r="4578" spans="1:4" ht="25.5">
      <c r="A4578" s="26">
        <v>44522</v>
      </c>
      <c r="B4578" s="31" t="s">
        <v>4550</v>
      </c>
      <c r="C4578" s="26" t="s">
        <v>56</v>
      </c>
      <c r="D4578" s="97">
        <v>2853.21</v>
      </c>
    </row>
    <row r="4579" spans="1:4" ht="25.5">
      <c r="A4579" s="26">
        <v>44523</v>
      </c>
      <c r="B4579" s="31" t="s">
        <v>4551</v>
      </c>
      <c r="C4579" s="26" t="s">
        <v>56</v>
      </c>
      <c r="D4579" s="97">
        <v>4243.5200000000004</v>
      </c>
    </row>
    <row r="4580" spans="1:4" ht="25.5">
      <c r="A4580" s="26">
        <v>44527</v>
      </c>
      <c r="B4580" s="31" t="s">
        <v>4552</v>
      </c>
      <c r="C4580" s="26" t="s">
        <v>56</v>
      </c>
      <c r="D4580" s="97">
        <v>2128.02</v>
      </c>
    </row>
    <row r="4581" spans="1:4" ht="25.5">
      <c r="A4581" s="26">
        <v>44524</v>
      </c>
      <c r="B4581" s="31" t="s">
        <v>4553</v>
      </c>
      <c r="C4581" s="26" t="s">
        <v>56</v>
      </c>
      <c r="D4581" s="97">
        <v>58.63</v>
      </c>
    </row>
    <row r="4582" spans="1:4" ht="25.5">
      <c r="A4582" s="26">
        <v>44542</v>
      </c>
      <c r="B4582" s="31" t="s">
        <v>4554</v>
      </c>
      <c r="C4582" s="26" t="s">
        <v>56</v>
      </c>
      <c r="D4582" s="97">
        <v>2776.35</v>
      </c>
    </row>
    <row r="4583" spans="1:4">
      <c r="A4583" s="26">
        <v>9877</v>
      </c>
      <c r="B4583" s="31" t="s">
        <v>4555</v>
      </c>
      <c r="C4583" s="26" t="s">
        <v>56</v>
      </c>
      <c r="D4583" s="97">
        <v>143.88</v>
      </c>
    </row>
    <row r="4584" spans="1:4">
      <c r="A4584" s="26">
        <v>9878</v>
      </c>
      <c r="B4584" s="31" t="s">
        <v>4556</v>
      </c>
      <c r="C4584" s="26" t="s">
        <v>56</v>
      </c>
      <c r="D4584" s="97">
        <v>177.13</v>
      </c>
    </row>
    <row r="4585" spans="1:4" ht="25.5">
      <c r="A4585" s="26">
        <v>41986</v>
      </c>
      <c r="B4585" s="31" t="s">
        <v>5037</v>
      </c>
      <c r="C4585" s="26" t="s">
        <v>56</v>
      </c>
      <c r="D4585" s="97">
        <v>3408.32</v>
      </c>
    </row>
    <row r="4586" spans="1:4" ht="25.5">
      <c r="A4586" s="26">
        <v>43422</v>
      </c>
      <c r="B4586" s="31" t="s">
        <v>4557</v>
      </c>
      <c r="C4586" s="26" t="s">
        <v>56</v>
      </c>
      <c r="D4586" s="97">
        <v>4179.97</v>
      </c>
    </row>
    <row r="4587" spans="1:4" ht="25.5">
      <c r="A4587" s="26">
        <v>41987</v>
      </c>
      <c r="B4587" s="31" t="s">
        <v>4558</v>
      </c>
      <c r="C4587" s="26" t="s">
        <v>56</v>
      </c>
      <c r="D4587" s="97">
        <v>4844.93</v>
      </c>
    </row>
    <row r="4588" spans="1:4" ht="25.5">
      <c r="A4588" s="26">
        <v>41988</v>
      </c>
      <c r="B4588" s="31" t="s">
        <v>4559</v>
      </c>
      <c r="C4588" s="26" t="s">
        <v>56</v>
      </c>
      <c r="D4588" s="97">
        <v>6399.46</v>
      </c>
    </row>
    <row r="4589" spans="1:4" ht="25.5">
      <c r="A4589" s="26">
        <v>41697</v>
      </c>
      <c r="B4589" s="31" t="s">
        <v>4560</v>
      </c>
      <c r="C4589" s="26" t="s">
        <v>56</v>
      </c>
      <c r="D4589" s="97">
        <v>1134.28</v>
      </c>
    </row>
    <row r="4590" spans="1:4" ht="25.5">
      <c r="A4590" s="26">
        <v>41985</v>
      </c>
      <c r="B4590" s="31" t="s">
        <v>4561</v>
      </c>
      <c r="C4590" s="26" t="s">
        <v>56</v>
      </c>
      <c r="D4590" s="97">
        <v>1579.75</v>
      </c>
    </row>
    <row r="4591" spans="1:4" ht="25.5">
      <c r="A4591" s="26">
        <v>41699</v>
      </c>
      <c r="B4591" s="31" t="s">
        <v>4562</v>
      </c>
      <c r="C4591" s="26" t="s">
        <v>56</v>
      </c>
      <c r="D4591" s="98">
        <v>2249.4899999999998</v>
      </c>
    </row>
    <row r="4592" spans="1:4" ht="38.25">
      <c r="A4592" s="26">
        <v>38053</v>
      </c>
      <c r="B4592" s="31" t="s">
        <v>4563</v>
      </c>
      <c r="C4592" s="26" t="s">
        <v>56</v>
      </c>
      <c r="D4592" s="97">
        <v>24.21</v>
      </c>
    </row>
    <row r="4593" spans="1:4" ht="38.25">
      <c r="A4593" s="26">
        <v>38054</v>
      </c>
      <c r="B4593" s="31" t="s">
        <v>4564</v>
      </c>
      <c r="C4593" s="26" t="s">
        <v>56</v>
      </c>
      <c r="D4593" s="97">
        <v>41.61</v>
      </c>
    </row>
    <row r="4594" spans="1:4" ht="25.5">
      <c r="A4594" s="26">
        <v>38052</v>
      </c>
      <c r="B4594" s="31" t="s">
        <v>4565</v>
      </c>
      <c r="C4594" s="26" t="s">
        <v>56</v>
      </c>
      <c r="D4594" s="97">
        <v>11.72</v>
      </c>
    </row>
    <row r="4595" spans="1:4" ht="38.25">
      <c r="A4595" s="26">
        <v>38051</v>
      </c>
      <c r="B4595" s="31" t="s">
        <v>4566</v>
      </c>
      <c r="C4595" s="26" t="s">
        <v>56</v>
      </c>
      <c r="D4595" s="97">
        <v>7.31</v>
      </c>
    </row>
    <row r="4596" spans="1:4">
      <c r="A4596" s="26">
        <v>38787</v>
      </c>
      <c r="B4596" s="31" t="s">
        <v>4567</v>
      </c>
      <c r="C4596" s="26" t="s">
        <v>56</v>
      </c>
      <c r="D4596" s="97">
        <v>4.72</v>
      </c>
    </row>
    <row r="4597" spans="1:4">
      <c r="A4597" s="26">
        <v>38825</v>
      </c>
      <c r="B4597" s="31" t="s">
        <v>4568</v>
      </c>
      <c r="C4597" s="26" t="s">
        <v>56</v>
      </c>
      <c r="D4597" s="97">
        <v>6.1</v>
      </c>
    </row>
    <row r="4598" spans="1:4">
      <c r="A4598" s="26">
        <v>38826</v>
      </c>
      <c r="B4598" s="31" t="s">
        <v>4569</v>
      </c>
      <c r="C4598" s="26" t="s">
        <v>56</v>
      </c>
      <c r="D4598" s="97">
        <v>8.67</v>
      </c>
    </row>
    <row r="4599" spans="1:4">
      <c r="A4599" s="26">
        <v>38827</v>
      </c>
      <c r="B4599" s="31" t="s">
        <v>4570</v>
      </c>
      <c r="C4599" s="26" t="s">
        <v>56</v>
      </c>
      <c r="D4599" s="97">
        <v>14.19</v>
      </c>
    </row>
    <row r="4600" spans="1:4">
      <c r="A4600" s="26">
        <v>38828</v>
      </c>
      <c r="B4600" s="31" t="s">
        <v>5038</v>
      </c>
      <c r="C4600" s="26" t="s">
        <v>56</v>
      </c>
      <c r="D4600" s="97">
        <v>9.09</v>
      </c>
    </row>
    <row r="4601" spans="1:4">
      <c r="A4601" s="26">
        <v>38829</v>
      </c>
      <c r="B4601" s="31" t="s">
        <v>5039</v>
      </c>
      <c r="C4601" s="26" t="s">
        <v>56</v>
      </c>
      <c r="D4601" s="97">
        <v>14.89</v>
      </c>
    </row>
    <row r="4602" spans="1:4">
      <c r="A4602" s="26">
        <v>38830</v>
      </c>
      <c r="B4602" s="31" t="s">
        <v>5040</v>
      </c>
      <c r="C4602" s="26" t="s">
        <v>56</v>
      </c>
      <c r="D4602" s="97">
        <v>20.61</v>
      </c>
    </row>
    <row r="4603" spans="1:4">
      <c r="A4603" s="26">
        <v>38831</v>
      </c>
      <c r="B4603" s="31" t="s">
        <v>5041</v>
      </c>
      <c r="C4603" s="26" t="s">
        <v>56</v>
      </c>
      <c r="D4603" s="97">
        <v>28.75</v>
      </c>
    </row>
    <row r="4604" spans="1:4">
      <c r="A4604" s="26">
        <v>36274</v>
      </c>
      <c r="B4604" s="31" t="s">
        <v>4571</v>
      </c>
      <c r="C4604" s="26" t="s">
        <v>56</v>
      </c>
      <c r="D4604" s="97">
        <v>8.94</v>
      </c>
    </row>
    <row r="4605" spans="1:4">
      <c r="A4605" s="26">
        <v>36278</v>
      </c>
      <c r="B4605" s="31" t="s">
        <v>4572</v>
      </c>
      <c r="C4605" s="26" t="s">
        <v>56</v>
      </c>
      <c r="D4605" s="97">
        <v>12.12</v>
      </c>
    </row>
    <row r="4606" spans="1:4">
      <c r="A4606" s="26">
        <v>38977</v>
      </c>
      <c r="B4606" s="31" t="s">
        <v>4573</v>
      </c>
      <c r="C4606" s="26" t="s">
        <v>56</v>
      </c>
      <c r="D4606" s="97">
        <v>118.6</v>
      </c>
    </row>
    <row r="4607" spans="1:4">
      <c r="A4607" s="26">
        <v>38971</v>
      </c>
      <c r="B4607" s="31" t="s">
        <v>4574</v>
      </c>
      <c r="C4607" s="26" t="s">
        <v>56</v>
      </c>
      <c r="D4607" s="97">
        <v>9.9499999999999993</v>
      </c>
    </row>
    <row r="4608" spans="1:4">
      <c r="A4608" s="26">
        <v>38972</v>
      </c>
      <c r="B4608" s="31" t="s">
        <v>4575</v>
      </c>
      <c r="C4608" s="26" t="s">
        <v>56</v>
      </c>
      <c r="D4608" s="97">
        <v>13.42</v>
      </c>
    </row>
    <row r="4609" spans="1:4">
      <c r="A4609" s="26">
        <v>38973</v>
      </c>
      <c r="B4609" s="31" t="s">
        <v>4576</v>
      </c>
      <c r="C4609" s="26" t="s">
        <v>56</v>
      </c>
      <c r="D4609" s="97">
        <v>22.17</v>
      </c>
    </row>
    <row r="4610" spans="1:4">
      <c r="A4610" s="26">
        <v>38974</v>
      </c>
      <c r="B4610" s="31" t="s">
        <v>4577</v>
      </c>
      <c r="C4610" s="26" t="s">
        <v>56</v>
      </c>
      <c r="D4610" s="97">
        <v>36.01</v>
      </c>
    </row>
    <row r="4611" spans="1:4">
      <c r="A4611" s="26">
        <v>38975</v>
      </c>
      <c r="B4611" s="31" t="s">
        <v>4578</v>
      </c>
      <c r="C4611" s="26" t="s">
        <v>56</v>
      </c>
      <c r="D4611" s="97">
        <v>46.17</v>
      </c>
    </row>
    <row r="4612" spans="1:4">
      <c r="A4612" s="26">
        <v>38976</v>
      </c>
      <c r="B4612" s="31" t="s">
        <v>4579</v>
      </c>
      <c r="C4612" s="26" t="s">
        <v>56</v>
      </c>
      <c r="D4612" s="97">
        <v>79.38</v>
      </c>
    </row>
    <row r="4613" spans="1:4">
      <c r="A4613" s="26">
        <v>44176</v>
      </c>
      <c r="B4613" s="31" t="s">
        <v>4580</v>
      </c>
      <c r="C4613" s="26" t="s">
        <v>56</v>
      </c>
      <c r="D4613" s="97">
        <v>18.239999999999998</v>
      </c>
    </row>
    <row r="4614" spans="1:4">
      <c r="A4614" s="26">
        <v>38986</v>
      </c>
      <c r="B4614" s="31" t="s">
        <v>4581</v>
      </c>
      <c r="C4614" s="26" t="s">
        <v>56</v>
      </c>
      <c r="D4614" s="97">
        <v>239.62</v>
      </c>
    </row>
    <row r="4615" spans="1:4">
      <c r="A4615" s="26">
        <v>38978</v>
      </c>
      <c r="B4615" s="31" t="s">
        <v>4582</v>
      </c>
      <c r="C4615" s="26" t="s">
        <v>56</v>
      </c>
      <c r="D4615" s="97">
        <v>9.83</v>
      </c>
    </row>
    <row r="4616" spans="1:4">
      <c r="A4616" s="26">
        <v>38979</v>
      </c>
      <c r="B4616" s="31" t="s">
        <v>4583</v>
      </c>
      <c r="C4616" s="26" t="s">
        <v>56</v>
      </c>
      <c r="D4616" s="97">
        <v>13.59</v>
      </c>
    </row>
    <row r="4617" spans="1:4">
      <c r="A4617" s="26">
        <v>38980</v>
      </c>
      <c r="B4617" s="31" t="s">
        <v>4584</v>
      </c>
      <c r="C4617" s="26" t="s">
        <v>56</v>
      </c>
      <c r="D4617" s="97">
        <v>18.190000000000001</v>
      </c>
    </row>
    <row r="4618" spans="1:4">
      <c r="A4618" s="26">
        <v>38981</v>
      </c>
      <c r="B4618" s="31" t="s">
        <v>4585</v>
      </c>
      <c r="C4618" s="26" t="s">
        <v>56</v>
      </c>
      <c r="D4618" s="97">
        <v>26.24</v>
      </c>
    </row>
    <row r="4619" spans="1:4">
      <c r="A4619" s="26">
        <v>38982</v>
      </c>
      <c r="B4619" s="31" t="s">
        <v>4586</v>
      </c>
      <c r="C4619" s="26" t="s">
        <v>56</v>
      </c>
      <c r="D4619" s="97">
        <v>41.46</v>
      </c>
    </row>
    <row r="4620" spans="1:4">
      <c r="A4620" s="26">
        <v>38983</v>
      </c>
      <c r="B4620" s="31" t="s">
        <v>4587</v>
      </c>
      <c r="C4620" s="26" t="s">
        <v>56</v>
      </c>
      <c r="D4620" s="97">
        <v>72.959999999999994</v>
      </c>
    </row>
    <row r="4621" spans="1:4">
      <c r="A4621" s="26">
        <v>38984</v>
      </c>
      <c r="B4621" s="31" t="s">
        <v>4588</v>
      </c>
      <c r="C4621" s="26" t="s">
        <v>56</v>
      </c>
      <c r="D4621" s="97">
        <v>100.3</v>
      </c>
    </row>
    <row r="4622" spans="1:4">
      <c r="A4622" s="26">
        <v>38985</v>
      </c>
      <c r="B4622" s="31" t="s">
        <v>4589</v>
      </c>
      <c r="C4622" s="26" t="s">
        <v>56</v>
      </c>
      <c r="D4622" s="97">
        <v>172.44</v>
      </c>
    </row>
    <row r="4623" spans="1:4">
      <c r="A4623" s="26">
        <v>9836</v>
      </c>
      <c r="B4623" s="31" t="s">
        <v>4590</v>
      </c>
      <c r="C4623" s="26" t="s">
        <v>56</v>
      </c>
      <c r="D4623" s="97">
        <v>17.34</v>
      </c>
    </row>
    <row r="4624" spans="1:4">
      <c r="A4624" s="26">
        <v>20065</v>
      </c>
      <c r="B4624" s="31" t="s">
        <v>4591</v>
      </c>
      <c r="C4624" s="26" t="s">
        <v>56</v>
      </c>
      <c r="D4624" s="97">
        <v>45.32</v>
      </c>
    </row>
    <row r="4625" spans="1:4">
      <c r="A4625" s="26">
        <v>9835</v>
      </c>
      <c r="B4625" s="31" t="s">
        <v>4592</v>
      </c>
      <c r="C4625" s="26" t="s">
        <v>56</v>
      </c>
      <c r="D4625" s="97">
        <v>7.57</v>
      </c>
    </row>
    <row r="4626" spans="1:4">
      <c r="A4626" s="26">
        <v>38032</v>
      </c>
      <c r="B4626" s="31" t="s">
        <v>4593</v>
      </c>
      <c r="C4626" s="26" t="s">
        <v>56</v>
      </c>
      <c r="D4626" s="97">
        <v>68.52</v>
      </c>
    </row>
    <row r="4627" spans="1:4">
      <c r="A4627" s="26">
        <v>38033</v>
      </c>
      <c r="B4627" s="31" t="s">
        <v>4594</v>
      </c>
      <c r="C4627" s="26" t="s">
        <v>56</v>
      </c>
      <c r="D4627" s="97">
        <v>116.47</v>
      </c>
    </row>
    <row r="4628" spans="1:4">
      <c r="A4628" s="26">
        <v>38034</v>
      </c>
      <c r="B4628" s="31" t="s">
        <v>4595</v>
      </c>
      <c r="C4628" s="26" t="s">
        <v>56</v>
      </c>
      <c r="D4628" s="97">
        <v>182.45</v>
      </c>
    </row>
    <row r="4629" spans="1:4">
      <c r="A4629" s="26">
        <v>38035</v>
      </c>
      <c r="B4629" s="31" t="s">
        <v>4596</v>
      </c>
      <c r="C4629" s="26" t="s">
        <v>56</v>
      </c>
      <c r="D4629" s="97">
        <v>268.41000000000003</v>
      </c>
    </row>
    <row r="4630" spans="1:4">
      <c r="A4630" s="26">
        <v>38036</v>
      </c>
      <c r="B4630" s="31" t="s">
        <v>4597</v>
      </c>
      <c r="C4630" s="26" t="s">
        <v>56</v>
      </c>
      <c r="D4630" s="97">
        <v>361.58</v>
      </c>
    </row>
    <row r="4631" spans="1:4">
      <c r="A4631" s="26">
        <v>38037</v>
      </c>
      <c r="B4631" s="31" t="s">
        <v>4598</v>
      </c>
      <c r="C4631" s="26" t="s">
        <v>56</v>
      </c>
      <c r="D4631" s="97">
        <v>477.6</v>
      </c>
    </row>
    <row r="4632" spans="1:4" ht="25.5">
      <c r="A4632" s="26">
        <v>9850</v>
      </c>
      <c r="B4632" s="31" t="s">
        <v>4599</v>
      </c>
      <c r="C4632" s="26" t="s">
        <v>56</v>
      </c>
      <c r="D4632" s="97">
        <v>147.75</v>
      </c>
    </row>
    <row r="4633" spans="1:4" ht="25.5">
      <c r="A4633" s="26">
        <v>9853</v>
      </c>
      <c r="B4633" s="31" t="s">
        <v>4600</v>
      </c>
      <c r="C4633" s="26" t="s">
        <v>56</v>
      </c>
      <c r="D4633" s="98">
        <v>262.74</v>
      </c>
    </row>
    <row r="4634" spans="1:4" ht="25.5">
      <c r="A4634" s="26">
        <v>9854</v>
      </c>
      <c r="B4634" s="31" t="s">
        <v>4601</v>
      </c>
      <c r="C4634" s="26" t="s">
        <v>56</v>
      </c>
      <c r="D4634" s="97">
        <v>115.12</v>
      </c>
    </row>
    <row r="4635" spans="1:4" ht="25.5">
      <c r="A4635" s="26">
        <v>9851</v>
      </c>
      <c r="B4635" s="31" t="s">
        <v>4602</v>
      </c>
      <c r="C4635" s="26" t="s">
        <v>56</v>
      </c>
      <c r="D4635" s="97">
        <v>199.62</v>
      </c>
    </row>
    <row r="4636" spans="1:4">
      <c r="A4636" s="26">
        <v>9825</v>
      </c>
      <c r="B4636" s="31" t="s">
        <v>4603</v>
      </c>
      <c r="C4636" s="26" t="s">
        <v>56</v>
      </c>
      <c r="D4636" s="98">
        <v>37.99</v>
      </c>
    </row>
    <row r="4637" spans="1:4">
      <c r="A4637" s="26">
        <v>9828</v>
      </c>
      <c r="B4637" s="31" t="s">
        <v>4604</v>
      </c>
      <c r="C4637" s="26" t="s">
        <v>56</v>
      </c>
      <c r="D4637" s="97">
        <v>102.24</v>
      </c>
    </row>
    <row r="4638" spans="1:4">
      <c r="A4638" s="26">
        <v>9829</v>
      </c>
      <c r="B4638" s="31" t="s">
        <v>4605</v>
      </c>
      <c r="C4638" s="26" t="s">
        <v>56</v>
      </c>
      <c r="D4638" s="98">
        <v>173.28</v>
      </c>
    </row>
    <row r="4639" spans="1:4">
      <c r="A4639" s="26">
        <v>9826</v>
      </c>
      <c r="B4639" s="31" t="s">
        <v>4606</v>
      </c>
      <c r="C4639" s="26" t="s">
        <v>56</v>
      </c>
      <c r="D4639" s="98">
        <v>263.79000000000002</v>
      </c>
    </row>
    <row r="4640" spans="1:4">
      <c r="A4640" s="26">
        <v>9827</v>
      </c>
      <c r="B4640" s="31" t="s">
        <v>4607</v>
      </c>
      <c r="C4640" s="26" t="s">
        <v>56</v>
      </c>
      <c r="D4640" s="97">
        <v>374.58</v>
      </c>
    </row>
    <row r="4641" spans="1:4">
      <c r="A4641" s="26">
        <v>36374</v>
      </c>
      <c r="B4641" s="31" t="s">
        <v>4608</v>
      </c>
      <c r="C4641" s="26" t="s">
        <v>56</v>
      </c>
      <c r="D4641" s="98">
        <v>45.53</v>
      </c>
    </row>
    <row r="4642" spans="1:4">
      <c r="A4642" s="26">
        <v>36084</v>
      </c>
      <c r="B4642" s="31" t="s">
        <v>4609</v>
      </c>
      <c r="C4642" s="26" t="s">
        <v>56</v>
      </c>
      <c r="D4642" s="98">
        <v>13.49</v>
      </c>
    </row>
    <row r="4643" spans="1:4">
      <c r="A4643" s="26">
        <v>36373</v>
      </c>
      <c r="B4643" s="31" t="s">
        <v>4610</v>
      </c>
      <c r="C4643" s="26" t="s">
        <v>56</v>
      </c>
      <c r="D4643" s="98">
        <v>28.01</v>
      </c>
    </row>
    <row r="4644" spans="1:4">
      <c r="A4644" s="26">
        <v>36377</v>
      </c>
      <c r="B4644" s="31" t="s">
        <v>4611</v>
      </c>
      <c r="C4644" s="26" t="s">
        <v>56</v>
      </c>
      <c r="D4644" s="97">
        <v>54.62</v>
      </c>
    </row>
    <row r="4645" spans="1:4">
      <c r="A4645" s="26">
        <v>36375</v>
      </c>
      <c r="B4645" s="31" t="s">
        <v>4612</v>
      </c>
      <c r="C4645" s="26" t="s">
        <v>56</v>
      </c>
      <c r="D4645" s="98">
        <v>16.64</v>
      </c>
    </row>
    <row r="4646" spans="1:4">
      <c r="A4646" s="26">
        <v>36376</v>
      </c>
      <c r="B4646" s="31" t="s">
        <v>4613</v>
      </c>
      <c r="C4646" s="26" t="s">
        <v>56</v>
      </c>
      <c r="D4646" s="97">
        <v>32.69</v>
      </c>
    </row>
    <row r="4647" spans="1:4">
      <c r="A4647" s="26">
        <v>36380</v>
      </c>
      <c r="B4647" s="31" t="s">
        <v>4614</v>
      </c>
      <c r="C4647" s="26" t="s">
        <v>56</v>
      </c>
      <c r="D4647" s="97">
        <v>68.3</v>
      </c>
    </row>
    <row r="4648" spans="1:4">
      <c r="A4648" s="26">
        <v>36378</v>
      </c>
      <c r="B4648" s="31" t="s">
        <v>4615</v>
      </c>
      <c r="C4648" s="26" t="s">
        <v>56</v>
      </c>
      <c r="D4648" s="98">
        <v>20.46</v>
      </c>
    </row>
    <row r="4649" spans="1:4">
      <c r="A4649" s="26">
        <v>36379</v>
      </c>
      <c r="B4649" s="31" t="s">
        <v>4616</v>
      </c>
      <c r="C4649" s="26" t="s">
        <v>56</v>
      </c>
      <c r="D4649" s="98">
        <v>41.25</v>
      </c>
    </row>
    <row r="4650" spans="1:4">
      <c r="A4650" s="26">
        <v>9859</v>
      </c>
      <c r="B4650" s="31" t="s">
        <v>4617</v>
      </c>
      <c r="C4650" s="26" t="s">
        <v>56</v>
      </c>
      <c r="D4650" s="98">
        <v>10.79</v>
      </c>
    </row>
    <row r="4651" spans="1:4">
      <c r="A4651" s="26">
        <v>9838</v>
      </c>
      <c r="B4651" s="31" t="s">
        <v>4618</v>
      </c>
      <c r="C4651" s="26" t="s">
        <v>56</v>
      </c>
      <c r="D4651" s="98">
        <v>12.51</v>
      </c>
    </row>
    <row r="4652" spans="1:4">
      <c r="A4652" s="26">
        <v>9837</v>
      </c>
      <c r="B4652" s="31" t="s">
        <v>4619</v>
      </c>
      <c r="C4652" s="26" t="s">
        <v>56</v>
      </c>
      <c r="D4652" s="98">
        <v>16.420000000000002</v>
      </c>
    </row>
    <row r="4653" spans="1:4" ht="25.5">
      <c r="A4653" s="26">
        <v>44315</v>
      </c>
      <c r="B4653" s="31" t="s">
        <v>4620</v>
      </c>
      <c r="C4653" s="26" t="s">
        <v>56</v>
      </c>
      <c r="D4653" s="98">
        <v>67.89</v>
      </c>
    </row>
    <row r="4654" spans="1:4">
      <c r="A4654" s="26">
        <v>9863</v>
      </c>
      <c r="B4654" s="31" t="s">
        <v>4621</v>
      </c>
      <c r="C4654" s="26" t="s">
        <v>56</v>
      </c>
      <c r="D4654" s="98">
        <v>65.23</v>
      </c>
    </row>
    <row r="4655" spans="1:4">
      <c r="A4655" s="26">
        <v>9860</v>
      </c>
      <c r="B4655" s="31" t="s">
        <v>4622</v>
      </c>
      <c r="C4655" s="26" t="s">
        <v>56</v>
      </c>
      <c r="D4655" s="97">
        <v>47.62</v>
      </c>
    </row>
    <row r="4656" spans="1:4">
      <c r="A4656" s="26">
        <v>9862</v>
      </c>
      <c r="B4656" s="31" t="s">
        <v>4623</v>
      </c>
      <c r="C4656" s="26" t="s">
        <v>56</v>
      </c>
      <c r="D4656" s="97">
        <v>33.270000000000003</v>
      </c>
    </row>
    <row r="4657" spans="1:4">
      <c r="A4657" s="26">
        <v>9861</v>
      </c>
      <c r="B4657" s="31" t="s">
        <v>4624</v>
      </c>
      <c r="C4657" s="26" t="s">
        <v>56</v>
      </c>
      <c r="D4657" s="97">
        <v>26.13</v>
      </c>
    </row>
    <row r="4658" spans="1:4">
      <c r="A4658" s="26">
        <v>9856</v>
      </c>
      <c r="B4658" s="31" t="s">
        <v>4625</v>
      </c>
      <c r="C4658" s="26" t="s">
        <v>56</v>
      </c>
      <c r="D4658" s="97">
        <v>8.43</v>
      </c>
    </row>
    <row r="4659" spans="1:4">
      <c r="A4659" s="26">
        <v>9866</v>
      </c>
      <c r="B4659" s="31" t="s">
        <v>4626</v>
      </c>
      <c r="C4659" s="26" t="s">
        <v>56</v>
      </c>
      <c r="D4659" s="97">
        <v>22.55</v>
      </c>
    </row>
    <row r="4660" spans="1:4">
      <c r="A4660" s="26">
        <v>9841</v>
      </c>
      <c r="B4660" s="31" t="s">
        <v>4627</v>
      </c>
      <c r="C4660" s="26" t="s">
        <v>56</v>
      </c>
      <c r="D4660" s="97">
        <v>32.65</v>
      </c>
    </row>
    <row r="4661" spans="1:4">
      <c r="A4661" s="26">
        <v>9840</v>
      </c>
      <c r="B4661" s="31" t="s">
        <v>4628</v>
      </c>
      <c r="C4661" s="26" t="s">
        <v>56</v>
      </c>
      <c r="D4661" s="97">
        <v>68.98</v>
      </c>
    </row>
    <row r="4662" spans="1:4">
      <c r="A4662" s="26">
        <v>20067</v>
      </c>
      <c r="B4662" s="31" t="s">
        <v>4629</v>
      </c>
      <c r="C4662" s="26" t="s">
        <v>56</v>
      </c>
      <c r="D4662" s="97">
        <v>10.59</v>
      </c>
    </row>
    <row r="4663" spans="1:4">
      <c r="A4663" s="26">
        <v>20068</v>
      </c>
      <c r="B4663" s="31" t="s">
        <v>4630</v>
      </c>
      <c r="C4663" s="26" t="s">
        <v>56</v>
      </c>
      <c r="D4663" s="97">
        <v>14.91</v>
      </c>
    </row>
    <row r="4664" spans="1:4">
      <c r="A4664" s="26">
        <v>9839</v>
      </c>
      <c r="B4664" s="31" t="s">
        <v>4631</v>
      </c>
      <c r="C4664" s="26" t="s">
        <v>56</v>
      </c>
      <c r="D4664" s="97">
        <v>27.05</v>
      </c>
    </row>
    <row r="4665" spans="1:4">
      <c r="A4665" s="26">
        <v>9870</v>
      </c>
      <c r="B4665" s="31" t="s">
        <v>4632</v>
      </c>
      <c r="C4665" s="26" t="s">
        <v>56</v>
      </c>
      <c r="D4665" s="97">
        <v>97.29</v>
      </c>
    </row>
    <row r="4666" spans="1:4">
      <c r="A4666" s="26">
        <v>9867</v>
      </c>
      <c r="B4666" s="31" t="s">
        <v>4633</v>
      </c>
      <c r="C4666" s="26" t="s">
        <v>56</v>
      </c>
      <c r="D4666" s="97">
        <v>3.91</v>
      </c>
    </row>
    <row r="4667" spans="1:4">
      <c r="A4667" s="26">
        <v>9868</v>
      </c>
      <c r="B4667" s="31" t="s">
        <v>4634</v>
      </c>
      <c r="C4667" s="26" t="s">
        <v>56</v>
      </c>
      <c r="D4667" s="97">
        <v>4.41</v>
      </c>
    </row>
    <row r="4668" spans="1:4">
      <c r="A4668" s="26">
        <v>9869</v>
      </c>
      <c r="B4668" s="31" t="s">
        <v>4635</v>
      </c>
      <c r="C4668" s="26" t="s">
        <v>56</v>
      </c>
      <c r="D4668" s="97">
        <v>9.52</v>
      </c>
    </row>
    <row r="4669" spans="1:4">
      <c r="A4669" s="26">
        <v>9874</v>
      </c>
      <c r="B4669" s="31" t="s">
        <v>4636</v>
      </c>
      <c r="C4669" s="26" t="s">
        <v>56</v>
      </c>
      <c r="D4669" s="97">
        <v>14.94</v>
      </c>
    </row>
    <row r="4670" spans="1:4">
      <c r="A4670" s="26">
        <v>9875</v>
      </c>
      <c r="B4670" s="31" t="s">
        <v>4637</v>
      </c>
      <c r="C4670" s="26" t="s">
        <v>56</v>
      </c>
      <c r="D4670" s="97">
        <v>16.39</v>
      </c>
    </row>
    <row r="4671" spans="1:4">
      <c r="A4671" s="26">
        <v>9873</v>
      </c>
      <c r="B4671" s="31" t="s">
        <v>4638</v>
      </c>
      <c r="C4671" s="26" t="s">
        <v>56</v>
      </c>
      <c r="D4671" s="97">
        <v>26.97</v>
      </c>
    </row>
    <row r="4672" spans="1:4">
      <c r="A4672" s="26">
        <v>9871</v>
      </c>
      <c r="B4672" s="31" t="s">
        <v>4639</v>
      </c>
      <c r="C4672" s="26" t="s">
        <v>56</v>
      </c>
      <c r="D4672" s="97">
        <v>44.69</v>
      </c>
    </row>
    <row r="4673" spans="1:4">
      <c r="A4673" s="26">
        <v>9872</v>
      </c>
      <c r="B4673" s="31" t="s">
        <v>4640</v>
      </c>
      <c r="C4673" s="26" t="s">
        <v>56</v>
      </c>
      <c r="D4673" s="97">
        <v>62.17</v>
      </c>
    </row>
    <row r="4674" spans="1:4">
      <c r="A4674" s="26">
        <v>7667</v>
      </c>
      <c r="B4674" s="31" t="s">
        <v>4641</v>
      </c>
      <c r="C4674" s="26" t="s">
        <v>56</v>
      </c>
      <c r="D4674" s="97">
        <v>3216.8</v>
      </c>
    </row>
    <row r="4675" spans="1:4">
      <c r="A4675" s="26">
        <v>7660</v>
      </c>
      <c r="B4675" s="31" t="s">
        <v>4642</v>
      </c>
      <c r="C4675" s="26" t="s">
        <v>56</v>
      </c>
      <c r="D4675" s="97">
        <v>4100.66</v>
      </c>
    </row>
    <row r="4676" spans="1:4">
      <c r="A4676" s="26">
        <v>7676</v>
      </c>
      <c r="B4676" s="31" t="s">
        <v>4643</v>
      </c>
      <c r="C4676" s="26" t="s">
        <v>56</v>
      </c>
      <c r="D4676" s="97">
        <v>4147.5200000000004</v>
      </c>
    </row>
    <row r="4677" spans="1:4">
      <c r="A4677" s="26">
        <v>12426</v>
      </c>
      <c r="B4677" s="31" t="s">
        <v>4644</v>
      </c>
      <c r="C4677" s="26" t="s">
        <v>55</v>
      </c>
      <c r="D4677" s="97">
        <v>50.7</v>
      </c>
    </row>
    <row r="4678" spans="1:4">
      <c r="A4678" s="26">
        <v>12425</v>
      </c>
      <c r="B4678" s="31" t="s">
        <v>4645</v>
      </c>
      <c r="C4678" s="26" t="s">
        <v>55</v>
      </c>
      <c r="D4678" s="97">
        <v>69.650000000000006</v>
      </c>
    </row>
    <row r="4679" spans="1:4">
      <c r="A4679" s="26">
        <v>12427</v>
      </c>
      <c r="B4679" s="31" t="s">
        <v>4646</v>
      </c>
      <c r="C4679" s="26" t="s">
        <v>55</v>
      </c>
      <c r="D4679" s="97">
        <v>289.11</v>
      </c>
    </row>
    <row r="4680" spans="1:4">
      <c r="A4680" s="26">
        <v>12428</v>
      </c>
      <c r="B4680" s="31" t="s">
        <v>4647</v>
      </c>
      <c r="C4680" s="26" t="s">
        <v>55</v>
      </c>
      <c r="D4680" s="97">
        <v>185.57</v>
      </c>
    </row>
    <row r="4681" spans="1:4">
      <c r="A4681" s="26">
        <v>12430</v>
      </c>
      <c r="B4681" s="31" t="s">
        <v>4648</v>
      </c>
      <c r="C4681" s="26" t="s">
        <v>55</v>
      </c>
      <c r="D4681" s="97">
        <v>62.15</v>
      </c>
    </row>
    <row r="4682" spans="1:4">
      <c r="A4682" s="26">
        <v>12429</v>
      </c>
      <c r="B4682" s="31" t="s">
        <v>4649</v>
      </c>
      <c r="C4682" s="26" t="s">
        <v>55</v>
      </c>
      <c r="D4682" s="97">
        <v>467.5</v>
      </c>
    </row>
    <row r="4683" spans="1:4">
      <c r="A4683" s="26">
        <v>12431</v>
      </c>
      <c r="B4683" s="31" t="s">
        <v>4650</v>
      </c>
      <c r="C4683" s="26" t="s">
        <v>55</v>
      </c>
      <c r="D4683" s="97">
        <v>795.6</v>
      </c>
    </row>
    <row r="4684" spans="1:4">
      <c r="A4684" s="26">
        <v>12432</v>
      </c>
      <c r="B4684" s="31" t="s">
        <v>4651</v>
      </c>
      <c r="C4684" s="26" t="s">
        <v>55</v>
      </c>
      <c r="D4684" s="97">
        <v>163.63</v>
      </c>
    </row>
    <row r="4685" spans="1:4">
      <c r="A4685" s="26">
        <v>12434</v>
      </c>
      <c r="B4685" s="31" t="s">
        <v>4652</v>
      </c>
      <c r="C4685" s="26" t="s">
        <v>55</v>
      </c>
      <c r="D4685" s="97">
        <v>53.32</v>
      </c>
    </row>
    <row r="4686" spans="1:4">
      <c r="A4686" s="26">
        <v>12433</v>
      </c>
      <c r="B4686" s="31" t="s">
        <v>4653</v>
      </c>
      <c r="C4686" s="26" t="s">
        <v>55</v>
      </c>
      <c r="D4686" s="97">
        <v>104.17</v>
      </c>
    </row>
    <row r="4687" spans="1:4">
      <c r="A4687" s="26">
        <v>12435</v>
      </c>
      <c r="B4687" s="31" t="s">
        <v>4654</v>
      </c>
      <c r="C4687" s="26" t="s">
        <v>55</v>
      </c>
      <c r="D4687" s="97">
        <v>322.38</v>
      </c>
    </row>
    <row r="4688" spans="1:4">
      <c r="A4688" s="26">
        <v>12437</v>
      </c>
      <c r="B4688" s="31" t="s">
        <v>4655</v>
      </c>
      <c r="C4688" s="26" t="s">
        <v>55</v>
      </c>
      <c r="D4688" s="97">
        <v>260.36</v>
      </c>
    </row>
    <row r="4689" spans="1:4">
      <c r="A4689" s="26">
        <v>12439</v>
      </c>
      <c r="B4689" s="31" t="s">
        <v>4656</v>
      </c>
      <c r="C4689" s="26" t="s">
        <v>55</v>
      </c>
      <c r="D4689" s="97">
        <v>83.56</v>
      </c>
    </row>
    <row r="4690" spans="1:4">
      <c r="A4690" s="26">
        <v>12438</v>
      </c>
      <c r="B4690" s="31" t="s">
        <v>4657</v>
      </c>
      <c r="C4690" s="26" t="s">
        <v>55</v>
      </c>
      <c r="D4690" s="97">
        <v>471.17</v>
      </c>
    </row>
    <row r="4691" spans="1:4">
      <c r="A4691" s="26">
        <v>12436</v>
      </c>
      <c r="B4691" s="31" t="s">
        <v>4658</v>
      </c>
      <c r="C4691" s="26" t="s">
        <v>55</v>
      </c>
      <c r="D4691" s="97">
        <v>595.19000000000005</v>
      </c>
    </row>
    <row r="4692" spans="1:4">
      <c r="A4692" s="26">
        <v>36357</v>
      </c>
      <c r="B4692" s="31" t="s">
        <v>4659</v>
      </c>
      <c r="C4692" s="26" t="s">
        <v>55</v>
      </c>
      <c r="D4692" s="97">
        <v>132.33000000000001</v>
      </c>
    </row>
    <row r="4693" spans="1:4">
      <c r="A4693" s="26">
        <v>12424</v>
      </c>
      <c r="B4693" s="31" t="s">
        <v>4660</v>
      </c>
      <c r="C4693" s="26" t="s">
        <v>55</v>
      </c>
      <c r="D4693" s="97">
        <v>107.25</v>
      </c>
    </row>
    <row r="4694" spans="1:4">
      <c r="A4694" s="26">
        <v>12440</v>
      </c>
      <c r="B4694" s="31" t="s">
        <v>4661</v>
      </c>
      <c r="C4694" s="26" t="s">
        <v>55</v>
      </c>
      <c r="D4694" s="97">
        <v>103.67</v>
      </c>
    </row>
    <row r="4695" spans="1:4">
      <c r="A4695" s="26">
        <v>9884</v>
      </c>
      <c r="B4695" s="31" t="s">
        <v>4662</v>
      </c>
      <c r="C4695" s="26" t="s">
        <v>55</v>
      </c>
      <c r="D4695" s="97">
        <v>77.319999999999993</v>
      </c>
    </row>
    <row r="4696" spans="1:4">
      <c r="A4696" s="26">
        <v>9888</v>
      </c>
      <c r="B4696" s="31" t="s">
        <v>4663</v>
      </c>
      <c r="C4696" s="26" t="s">
        <v>55</v>
      </c>
      <c r="D4696" s="97">
        <v>62.13</v>
      </c>
    </row>
    <row r="4697" spans="1:4">
      <c r="A4697" s="26">
        <v>9883</v>
      </c>
      <c r="B4697" s="31" t="s">
        <v>4664</v>
      </c>
      <c r="C4697" s="26" t="s">
        <v>55</v>
      </c>
      <c r="D4697" s="97">
        <v>27.11</v>
      </c>
    </row>
    <row r="4698" spans="1:4">
      <c r="A4698" s="26">
        <v>9886</v>
      </c>
      <c r="B4698" s="31" t="s">
        <v>4665</v>
      </c>
      <c r="C4698" s="26" t="s">
        <v>55</v>
      </c>
      <c r="D4698" s="97">
        <v>37.130000000000003</v>
      </c>
    </row>
    <row r="4699" spans="1:4">
      <c r="A4699" s="26">
        <v>9889</v>
      </c>
      <c r="B4699" s="31" t="s">
        <v>4666</v>
      </c>
      <c r="C4699" s="26" t="s">
        <v>55</v>
      </c>
      <c r="D4699" s="97">
        <v>188.12</v>
      </c>
    </row>
    <row r="4700" spans="1:4">
      <c r="A4700" s="26">
        <v>9887</v>
      </c>
      <c r="B4700" s="31" t="s">
        <v>4667</v>
      </c>
      <c r="C4700" s="26" t="s">
        <v>55</v>
      </c>
      <c r="D4700" s="97">
        <v>113.7</v>
      </c>
    </row>
    <row r="4701" spans="1:4">
      <c r="A4701" s="26">
        <v>9885</v>
      </c>
      <c r="B4701" s="31" t="s">
        <v>4668</v>
      </c>
      <c r="C4701" s="26" t="s">
        <v>55</v>
      </c>
      <c r="D4701" s="97">
        <v>35.9</v>
      </c>
    </row>
    <row r="4702" spans="1:4">
      <c r="A4702" s="26">
        <v>9890</v>
      </c>
      <c r="B4702" s="31" t="s">
        <v>4669</v>
      </c>
      <c r="C4702" s="26" t="s">
        <v>55</v>
      </c>
      <c r="D4702" s="97">
        <v>291.45</v>
      </c>
    </row>
    <row r="4703" spans="1:4">
      <c r="A4703" s="26">
        <v>9891</v>
      </c>
      <c r="B4703" s="31" t="s">
        <v>4670</v>
      </c>
      <c r="C4703" s="26" t="s">
        <v>55</v>
      </c>
      <c r="D4703" s="97">
        <v>409.14</v>
      </c>
    </row>
    <row r="4704" spans="1:4">
      <c r="A4704" s="26">
        <v>36316</v>
      </c>
      <c r="B4704" s="31" t="s">
        <v>5042</v>
      </c>
      <c r="C4704" s="26" t="s">
        <v>55</v>
      </c>
      <c r="D4704" s="97">
        <v>21.57</v>
      </c>
    </row>
    <row r="4705" spans="1:4">
      <c r="A4705" s="26">
        <v>36313</v>
      </c>
      <c r="B4705" s="31" t="s">
        <v>4671</v>
      </c>
      <c r="C4705" s="26" t="s">
        <v>55</v>
      </c>
      <c r="D4705" s="97">
        <v>13.85</v>
      </c>
    </row>
    <row r="4706" spans="1:4">
      <c r="A4706" s="26">
        <v>64</v>
      </c>
      <c r="B4706" s="31" t="s">
        <v>4672</v>
      </c>
      <c r="C4706" s="26" t="s">
        <v>55</v>
      </c>
      <c r="D4706" s="97">
        <v>4.76</v>
      </c>
    </row>
    <row r="4707" spans="1:4">
      <c r="A4707" s="26">
        <v>37423</v>
      </c>
      <c r="B4707" s="31" t="s">
        <v>4673</v>
      </c>
      <c r="C4707" s="26" t="s">
        <v>55</v>
      </c>
      <c r="D4707" s="97">
        <v>11.76</v>
      </c>
    </row>
    <row r="4708" spans="1:4">
      <c r="A4708" s="26">
        <v>9892</v>
      </c>
      <c r="B4708" s="31" t="s">
        <v>4674</v>
      </c>
      <c r="C4708" s="26" t="s">
        <v>55</v>
      </c>
      <c r="D4708" s="97">
        <v>7.16</v>
      </c>
    </row>
    <row r="4709" spans="1:4">
      <c r="A4709" s="26">
        <v>9901</v>
      </c>
      <c r="B4709" s="31" t="s">
        <v>4675</v>
      </c>
      <c r="C4709" s="26" t="s">
        <v>55</v>
      </c>
      <c r="D4709" s="97">
        <v>34.630000000000003</v>
      </c>
    </row>
    <row r="4710" spans="1:4">
      <c r="A4710" s="26">
        <v>9900</v>
      </c>
      <c r="B4710" s="31" t="s">
        <v>4676</v>
      </c>
      <c r="C4710" s="26" t="s">
        <v>55</v>
      </c>
      <c r="D4710" s="97">
        <v>20.059999999999999</v>
      </c>
    </row>
    <row r="4711" spans="1:4">
      <c r="A4711" s="26">
        <v>9899</v>
      </c>
      <c r="B4711" s="31" t="s">
        <v>4677</v>
      </c>
      <c r="C4711" s="26" t="s">
        <v>55</v>
      </c>
      <c r="D4711" s="97">
        <v>9</v>
      </c>
    </row>
    <row r="4712" spans="1:4">
      <c r="A4712" s="26">
        <v>9908</v>
      </c>
      <c r="B4712" s="31" t="s">
        <v>4678</v>
      </c>
      <c r="C4712" s="26" t="s">
        <v>55</v>
      </c>
      <c r="D4712" s="97">
        <v>404.46</v>
      </c>
    </row>
    <row r="4713" spans="1:4">
      <c r="A4713" s="26">
        <v>9905</v>
      </c>
      <c r="B4713" s="31" t="s">
        <v>4679</v>
      </c>
      <c r="C4713" s="26" t="s">
        <v>55</v>
      </c>
      <c r="D4713" s="97">
        <v>7.04</v>
      </c>
    </row>
    <row r="4714" spans="1:4">
      <c r="A4714" s="26">
        <v>9906</v>
      </c>
      <c r="B4714" s="31" t="s">
        <v>4680</v>
      </c>
      <c r="C4714" s="26" t="s">
        <v>55</v>
      </c>
      <c r="D4714" s="97">
        <v>8.48</v>
      </c>
    </row>
    <row r="4715" spans="1:4">
      <c r="A4715" s="26">
        <v>9895</v>
      </c>
      <c r="B4715" s="31" t="s">
        <v>4681</v>
      </c>
      <c r="C4715" s="26" t="s">
        <v>55</v>
      </c>
      <c r="D4715" s="97">
        <v>14.29</v>
      </c>
    </row>
    <row r="4716" spans="1:4">
      <c r="A4716" s="26">
        <v>9894</v>
      </c>
      <c r="B4716" s="31" t="s">
        <v>4682</v>
      </c>
      <c r="C4716" s="26" t="s">
        <v>55</v>
      </c>
      <c r="D4716" s="97">
        <v>27.48</v>
      </c>
    </row>
    <row r="4717" spans="1:4">
      <c r="A4717" s="26">
        <v>9897</v>
      </c>
      <c r="B4717" s="31" t="s">
        <v>4683</v>
      </c>
      <c r="C4717" s="26" t="s">
        <v>55</v>
      </c>
      <c r="D4717" s="97">
        <v>29.34</v>
      </c>
    </row>
    <row r="4718" spans="1:4">
      <c r="A4718" s="26">
        <v>9910</v>
      </c>
      <c r="B4718" s="31" t="s">
        <v>4684</v>
      </c>
      <c r="C4718" s="26" t="s">
        <v>55</v>
      </c>
      <c r="D4718" s="97">
        <v>76.34</v>
      </c>
    </row>
    <row r="4719" spans="1:4">
      <c r="A4719" s="26">
        <v>9909</v>
      </c>
      <c r="B4719" s="31" t="s">
        <v>4685</v>
      </c>
      <c r="C4719" s="26" t="s">
        <v>55</v>
      </c>
      <c r="D4719" s="97">
        <v>155.47999999999999</v>
      </c>
    </row>
    <row r="4720" spans="1:4">
      <c r="A4720" s="26">
        <v>9907</v>
      </c>
      <c r="B4720" s="31" t="s">
        <v>4686</v>
      </c>
      <c r="C4720" s="26" t="s">
        <v>55</v>
      </c>
      <c r="D4720" s="97">
        <v>183.58</v>
      </c>
    </row>
    <row r="4721" spans="1:4" ht="25.5">
      <c r="A4721" s="26">
        <v>20973</v>
      </c>
      <c r="B4721" s="31" t="s">
        <v>4687</v>
      </c>
      <c r="C4721" s="26" t="s">
        <v>55</v>
      </c>
      <c r="D4721" s="97">
        <v>116.36</v>
      </c>
    </row>
    <row r="4722" spans="1:4" ht="25.5">
      <c r="A4722" s="26">
        <v>20974</v>
      </c>
      <c r="B4722" s="31" t="s">
        <v>4688</v>
      </c>
      <c r="C4722" s="26" t="s">
        <v>55</v>
      </c>
      <c r="D4722" s="97">
        <v>166.47</v>
      </c>
    </row>
    <row r="4723" spans="1:4">
      <c r="A4723" s="26">
        <v>37989</v>
      </c>
      <c r="B4723" s="31" t="s">
        <v>4689</v>
      </c>
      <c r="C4723" s="26" t="s">
        <v>55</v>
      </c>
      <c r="D4723" s="97">
        <v>15.58</v>
      </c>
    </row>
    <row r="4724" spans="1:4">
      <c r="A4724" s="26">
        <v>37990</v>
      </c>
      <c r="B4724" s="31" t="s">
        <v>4690</v>
      </c>
      <c r="C4724" s="26" t="s">
        <v>55</v>
      </c>
      <c r="D4724" s="97">
        <v>17.18</v>
      </c>
    </row>
    <row r="4725" spans="1:4">
      <c r="A4725" s="26">
        <v>37991</v>
      </c>
      <c r="B4725" s="31" t="s">
        <v>4691</v>
      </c>
      <c r="C4725" s="26" t="s">
        <v>55</v>
      </c>
      <c r="D4725" s="97">
        <v>22.87</v>
      </c>
    </row>
    <row r="4726" spans="1:4">
      <c r="A4726" s="26">
        <v>37992</v>
      </c>
      <c r="B4726" s="31" t="s">
        <v>4692</v>
      </c>
      <c r="C4726" s="26" t="s">
        <v>55</v>
      </c>
      <c r="D4726" s="97">
        <v>35.49</v>
      </c>
    </row>
    <row r="4727" spans="1:4">
      <c r="A4727" s="26">
        <v>37993</v>
      </c>
      <c r="B4727" s="31" t="s">
        <v>4693</v>
      </c>
      <c r="C4727" s="26" t="s">
        <v>55</v>
      </c>
      <c r="D4727" s="97">
        <v>53.85</v>
      </c>
    </row>
    <row r="4728" spans="1:4">
      <c r="A4728" s="26">
        <v>37994</v>
      </c>
      <c r="B4728" s="31" t="s">
        <v>4694</v>
      </c>
      <c r="C4728" s="26" t="s">
        <v>55</v>
      </c>
      <c r="D4728" s="97">
        <v>128.22</v>
      </c>
    </row>
    <row r="4729" spans="1:4">
      <c r="A4729" s="26">
        <v>37995</v>
      </c>
      <c r="B4729" s="31" t="s">
        <v>4695</v>
      </c>
      <c r="C4729" s="26" t="s">
        <v>55</v>
      </c>
      <c r="D4729" s="97">
        <v>167.13</v>
      </c>
    </row>
    <row r="4730" spans="1:4">
      <c r="A4730" s="26">
        <v>37996</v>
      </c>
      <c r="B4730" s="31" t="s">
        <v>4696</v>
      </c>
      <c r="C4730" s="26" t="s">
        <v>55</v>
      </c>
      <c r="D4730" s="97">
        <v>254.49</v>
      </c>
    </row>
    <row r="4731" spans="1:4">
      <c r="A4731" s="26">
        <v>13883</v>
      </c>
      <c r="B4731" s="31" t="s">
        <v>4697</v>
      </c>
      <c r="C4731" s="26" t="s">
        <v>55</v>
      </c>
      <c r="D4731" s="97">
        <v>172381.7</v>
      </c>
    </row>
    <row r="4732" spans="1:4">
      <c r="A4732" s="26">
        <v>38604</v>
      </c>
      <c r="B4732" s="31" t="s">
        <v>4698</v>
      </c>
      <c r="C4732" s="26" t="s">
        <v>55</v>
      </c>
      <c r="D4732" s="97">
        <v>214699.12</v>
      </c>
    </row>
    <row r="4733" spans="1:4" ht="25.5">
      <c r="A4733" s="26">
        <v>10601</v>
      </c>
      <c r="B4733" s="31" t="s">
        <v>4699</v>
      </c>
      <c r="C4733" s="26" t="s">
        <v>55</v>
      </c>
      <c r="D4733" s="97">
        <v>4176326.08</v>
      </c>
    </row>
    <row r="4734" spans="1:4">
      <c r="A4734" s="26">
        <v>44469</v>
      </c>
      <c r="B4734" s="31" t="s">
        <v>4700</v>
      </c>
      <c r="C4734" s="26" t="s">
        <v>55</v>
      </c>
      <c r="D4734" s="97">
        <v>10996119.18</v>
      </c>
    </row>
    <row r="4735" spans="1:4">
      <c r="A4735" s="26">
        <v>13894</v>
      </c>
      <c r="B4735" s="31" t="s">
        <v>4701</v>
      </c>
      <c r="C4735" s="26" t="s">
        <v>55</v>
      </c>
      <c r="D4735" s="97">
        <v>399604.75</v>
      </c>
    </row>
    <row r="4736" spans="1:4">
      <c r="A4736" s="26">
        <v>13895</v>
      </c>
      <c r="B4736" s="31" t="s">
        <v>4702</v>
      </c>
      <c r="C4736" s="26" t="s">
        <v>55</v>
      </c>
      <c r="D4736" s="97">
        <v>537335.18000000005</v>
      </c>
    </row>
    <row r="4737" spans="1:4">
      <c r="A4737" s="26">
        <v>13892</v>
      </c>
      <c r="B4737" s="31" t="s">
        <v>4703</v>
      </c>
      <c r="C4737" s="26" t="s">
        <v>55</v>
      </c>
      <c r="D4737" s="98">
        <v>658491.12</v>
      </c>
    </row>
    <row r="4738" spans="1:4">
      <c r="A4738" s="26">
        <v>9914</v>
      </c>
      <c r="B4738" s="31" t="s">
        <v>4704</v>
      </c>
      <c r="C4738" s="26" t="s">
        <v>55</v>
      </c>
      <c r="D4738" s="98">
        <v>712400</v>
      </c>
    </row>
    <row r="4739" spans="1:4" ht="38.25">
      <c r="A4739" s="26">
        <v>36485</v>
      </c>
      <c r="B4739" s="31" t="s">
        <v>4705</v>
      </c>
      <c r="C4739" s="26" t="s">
        <v>55</v>
      </c>
      <c r="D4739" s="98">
        <v>665336.65</v>
      </c>
    </row>
    <row r="4740" spans="1:4" ht="25.5">
      <c r="A4740" s="26">
        <v>9912</v>
      </c>
      <c r="B4740" s="31" t="s">
        <v>4706</v>
      </c>
      <c r="C4740" s="26" t="s">
        <v>55</v>
      </c>
      <c r="D4740" s="97">
        <v>3400000</v>
      </c>
    </row>
    <row r="4741" spans="1:4" ht="25.5">
      <c r="A4741" s="26">
        <v>9921</v>
      </c>
      <c r="B4741" s="31" t="s">
        <v>4707</v>
      </c>
      <c r="C4741" s="26" t="s">
        <v>55</v>
      </c>
      <c r="D4741" s="97">
        <v>1753880.82</v>
      </c>
    </row>
    <row r="4742" spans="1:4" ht="25.5">
      <c r="A4742" s="26">
        <v>21112</v>
      </c>
      <c r="B4742" s="31" t="s">
        <v>4708</v>
      </c>
      <c r="C4742" s="26" t="s">
        <v>55</v>
      </c>
      <c r="D4742" s="97">
        <v>240.52</v>
      </c>
    </row>
    <row r="4743" spans="1:4">
      <c r="A4743" s="26">
        <v>10228</v>
      </c>
      <c r="B4743" s="31" t="s">
        <v>4709</v>
      </c>
      <c r="C4743" s="26" t="s">
        <v>55</v>
      </c>
      <c r="D4743" s="97">
        <v>279.41000000000003</v>
      </c>
    </row>
    <row r="4744" spans="1:4">
      <c r="A4744" s="26">
        <v>11781</v>
      </c>
      <c r="B4744" s="31" t="s">
        <v>4710</v>
      </c>
      <c r="C4744" s="26" t="s">
        <v>55</v>
      </c>
      <c r="D4744" s="97">
        <v>226.35</v>
      </c>
    </row>
    <row r="4745" spans="1:4" ht="25.5">
      <c r="A4745" s="26">
        <v>37588</v>
      </c>
      <c r="B4745" s="31" t="s">
        <v>4711</v>
      </c>
      <c r="C4745" s="26" t="s">
        <v>55</v>
      </c>
      <c r="D4745" s="97">
        <v>67.319999999999993</v>
      </c>
    </row>
    <row r="4746" spans="1:4">
      <c r="A4746" s="26">
        <v>11746</v>
      </c>
      <c r="B4746" s="31" t="s">
        <v>4712</v>
      </c>
      <c r="C4746" s="26" t="s">
        <v>55</v>
      </c>
      <c r="D4746" s="97">
        <v>90.38</v>
      </c>
    </row>
    <row r="4747" spans="1:4">
      <c r="A4747" s="26">
        <v>11751</v>
      </c>
      <c r="B4747" s="31" t="s">
        <v>4713</v>
      </c>
      <c r="C4747" s="26" t="s">
        <v>55</v>
      </c>
      <c r="D4747" s="97">
        <v>162.32</v>
      </c>
    </row>
    <row r="4748" spans="1:4">
      <c r="A4748" s="26">
        <v>11750</v>
      </c>
      <c r="B4748" s="31" t="s">
        <v>4714</v>
      </c>
      <c r="C4748" s="26" t="s">
        <v>55</v>
      </c>
      <c r="D4748" s="97">
        <v>134.69999999999999</v>
      </c>
    </row>
    <row r="4749" spans="1:4">
      <c r="A4749" s="26">
        <v>11748</v>
      </c>
      <c r="B4749" s="31" t="s">
        <v>4715</v>
      </c>
      <c r="C4749" s="26" t="s">
        <v>55</v>
      </c>
      <c r="D4749" s="97">
        <v>58</v>
      </c>
    </row>
    <row r="4750" spans="1:4">
      <c r="A4750" s="26">
        <v>11747</v>
      </c>
      <c r="B4750" s="31" t="s">
        <v>4716</v>
      </c>
      <c r="C4750" s="26" t="s">
        <v>55</v>
      </c>
      <c r="D4750" s="97">
        <v>250.3</v>
      </c>
    </row>
    <row r="4751" spans="1:4">
      <c r="A4751" s="26">
        <v>11749</v>
      </c>
      <c r="B4751" s="31" t="s">
        <v>4717</v>
      </c>
      <c r="C4751" s="26" t="s">
        <v>55</v>
      </c>
      <c r="D4751" s="97">
        <v>66.94</v>
      </c>
    </row>
    <row r="4752" spans="1:4" ht="25.5">
      <c r="A4752" s="26">
        <v>10236</v>
      </c>
      <c r="B4752" s="31" t="s">
        <v>4718</v>
      </c>
      <c r="C4752" s="26" t="s">
        <v>55</v>
      </c>
      <c r="D4752" s="97">
        <v>101.82</v>
      </c>
    </row>
    <row r="4753" spans="1:4" ht="25.5">
      <c r="A4753" s="26">
        <v>10233</v>
      </c>
      <c r="B4753" s="31" t="s">
        <v>4719</v>
      </c>
      <c r="C4753" s="26" t="s">
        <v>55</v>
      </c>
      <c r="D4753" s="97">
        <v>95.42</v>
      </c>
    </row>
    <row r="4754" spans="1:4" ht="25.5">
      <c r="A4754" s="26">
        <v>10234</v>
      </c>
      <c r="B4754" s="31" t="s">
        <v>4720</v>
      </c>
      <c r="C4754" s="26" t="s">
        <v>55</v>
      </c>
      <c r="D4754" s="97">
        <v>60.11</v>
      </c>
    </row>
    <row r="4755" spans="1:4" ht="25.5">
      <c r="A4755" s="26">
        <v>10231</v>
      </c>
      <c r="B4755" s="31" t="s">
        <v>4721</v>
      </c>
      <c r="C4755" s="26" t="s">
        <v>55</v>
      </c>
      <c r="D4755" s="97">
        <v>275.63</v>
      </c>
    </row>
    <row r="4756" spans="1:4" ht="25.5">
      <c r="A4756" s="26">
        <v>10232</v>
      </c>
      <c r="B4756" s="31" t="s">
        <v>4722</v>
      </c>
      <c r="C4756" s="26" t="s">
        <v>55</v>
      </c>
      <c r="D4756" s="97">
        <v>154.24</v>
      </c>
    </row>
    <row r="4757" spans="1:4" ht="25.5">
      <c r="A4757" s="26">
        <v>10229</v>
      </c>
      <c r="B4757" s="31" t="s">
        <v>4723</v>
      </c>
      <c r="C4757" s="26" t="s">
        <v>55</v>
      </c>
      <c r="D4757" s="97">
        <v>54.36</v>
      </c>
    </row>
    <row r="4758" spans="1:4" ht="25.5">
      <c r="A4758" s="26">
        <v>10235</v>
      </c>
      <c r="B4758" s="31" t="s">
        <v>4724</v>
      </c>
      <c r="C4758" s="26" t="s">
        <v>55</v>
      </c>
      <c r="D4758" s="97">
        <v>377.87</v>
      </c>
    </row>
    <row r="4759" spans="1:4" ht="25.5">
      <c r="A4759" s="26">
        <v>10230</v>
      </c>
      <c r="B4759" s="31" t="s">
        <v>4725</v>
      </c>
      <c r="C4759" s="26" t="s">
        <v>55</v>
      </c>
      <c r="D4759" s="97">
        <v>665.01</v>
      </c>
    </row>
    <row r="4760" spans="1:4" ht="25.5">
      <c r="A4760" s="26">
        <v>10409</v>
      </c>
      <c r="B4760" s="31" t="s">
        <v>4726</v>
      </c>
      <c r="C4760" s="26" t="s">
        <v>55</v>
      </c>
      <c r="D4760" s="97">
        <v>197.57</v>
      </c>
    </row>
    <row r="4761" spans="1:4" ht="25.5">
      <c r="A4761" s="26">
        <v>10411</v>
      </c>
      <c r="B4761" s="31" t="s">
        <v>4727</v>
      </c>
      <c r="C4761" s="26" t="s">
        <v>55</v>
      </c>
      <c r="D4761" s="97">
        <v>176.78</v>
      </c>
    </row>
    <row r="4762" spans="1:4" ht="25.5">
      <c r="A4762" s="26">
        <v>10404</v>
      </c>
      <c r="B4762" s="31" t="s">
        <v>4728</v>
      </c>
      <c r="C4762" s="26" t="s">
        <v>55</v>
      </c>
      <c r="D4762" s="97">
        <v>71.69</v>
      </c>
    </row>
    <row r="4763" spans="1:4" ht="25.5">
      <c r="A4763" s="26">
        <v>10410</v>
      </c>
      <c r="B4763" s="31" t="s">
        <v>4729</v>
      </c>
      <c r="C4763" s="26" t="s">
        <v>55</v>
      </c>
      <c r="D4763" s="97">
        <v>118.09</v>
      </c>
    </row>
    <row r="4764" spans="1:4" ht="25.5">
      <c r="A4764" s="26">
        <v>10405</v>
      </c>
      <c r="B4764" s="31" t="s">
        <v>4730</v>
      </c>
      <c r="C4764" s="26" t="s">
        <v>55</v>
      </c>
      <c r="D4764" s="97">
        <v>395.82</v>
      </c>
    </row>
    <row r="4765" spans="1:4" ht="25.5">
      <c r="A4765" s="26">
        <v>10408</v>
      </c>
      <c r="B4765" s="31" t="s">
        <v>4731</v>
      </c>
      <c r="C4765" s="26" t="s">
        <v>55</v>
      </c>
      <c r="D4765" s="97">
        <v>276.79000000000002</v>
      </c>
    </row>
    <row r="4766" spans="1:4" ht="25.5">
      <c r="A4766" s="26">
        <v>10412</v>
      </c>
      <c r="B4766" s="31" t="s">
        <v>4732</v>
      </c>
      <c r="C4766" s="26" t="s">
        <v>55</v>
      </c>
      <c r="D4766" s="97">
        <v>86.88</v>
      </c>
    </row>
    <row r="4767" spans="1:4" ht="25.5">
      <c r="A4767" s="26">
        <v>10406</v>
      </c>
      <c r="B4767" s="31" t="s">
        <v>4733</v>
      </c>
      <c r="C4767" s="26" t="s">
        <v>55</v>
      </c>
      <c r="D4767" s="97">
        <v>546.71</v>
      </c>
    </row>
    <row r="4768" spans="1:4" ht="25.5">
      <c r="A4768" s="26">
        <v>10407</v>
      </c>
      <c r="B4768" s="31" t="s">
        <v>4734</v>
      </c>
      <c r="C4768" s="26" t="s">
        <v>55</v>
      </c>
      <c r="D4768" s="97">
        <v>847.96</v>
      </c>
    </row>
    <row r="4769" spans="1:4" ht="25.5">
      <c r="A4769" s="26">
        <v>10416</v>
      </c>
      <c r="B4769" s="31" t="s">
        <v>4735</v>
      </c>
      <c r="C4769" s="26" t="s">
        <v>55</v>
      </c>
      <c r="D4769" s="97">
        <v>105.18</v>
      </c>
    </row>
    <row r="4770" spans="1:4" ht="25.5">
      <c r="A4770" s="26">
        <v>10419</v>
      </c>
      <c r="B4770" s="31" t="s">
        <v>4736</v>
      </c>
      <c r="C4770" s="26" t="s">
        <v>55</v>
      </c>
      <c r="D4770" s="97">
        <v>91.29</v>
      </c>
    </row>
    <row r="4771" spans="1:4">
      <c r="A4771" s="26">
        <v>21092</v>
      </c>
      <c r="B4771" s="31" t="s">
        <v>4737</v>
      </c>
      <c r="C4771" s="26" t="s">
        <v>55</v>
      </c>
      <c r="D4771" s="97">
        <v>52.19</v>
      </c>
    </row>
    <row r="4772" spans="1:4">
      <c r="A4772" s="26">
        <v>10418</v>
      </c>
      <c r="B4772" s="31" t="s">
        <v>4738</v>
      </c>
      <c r="C4772" s="26" t="s">
        <v>55</v>
      </c>
      <c r="D4772" s="97">
        <v>60.85</v>
      </c>
    </row>
    <row r="4773" spans="1:4" ht="25.5">
      <c r="A4773" s="26">
        <v>12657</v>
      </c>
      <c r="B4773" s="31" t="s">
        <v>4739</v>
      </c>
      <c r="C4773" s="26" t="s">
        <v>55</v>
      </c>
      <c r="D4773" s="97">
        <v>245.57</v>
      </c>
    </row>
    <row r="4774" spans="1:4">
      <c r="A4774" s="26">
        <v>10417</v>
      </c>
      <c r="B4774" s="31" t="s">
        <v>4740</v>
      </c>
      <c r="C4774" s="26" t="s">
        <v>55</v>
      </c>
      <c r="D4774" s="97">
        <v>153.25</v>
      </c>
    </row>
    <row r="4775" spans="1:4">
      <c r="A4775" s="26">
        <v>10413</v>
      </c>
      <c r="B4775" s="31" t="s">
        <v>4741</v>
      </c>
      <c r="C4775" s="26" t="s">
        <v>55</v>
      </c>
      <c r="D4775" s="97">
        <v>55.7</v>
      </c>
    </row>
    <row r="4776" spans="1:4">
      <c r="A4776" s="26">
        <v>10414</v>
      </c>
      <c r="B4776" s="31" t="s">
        <v>4742</v>
      </c>
      <c r="C4776" s="26" t="s">
        <v>55</v>
      </c>
      <c r="D4776" s="97">
        <v>335.34</v>
      </c>
    </row>
    <row r="4777" spans="1:4">
      <c r="A4777" s="26">
        <v>10415</v>
      </c>
      <c r="B4777" s="31" t="s">
        <v>4743</v>
      </c>
      <c r="C4777" s="26" t="s">
        <v>55</v>
      </c>
      <c r="D4777" s="97">
        <v>582.01</v>
      </c>
    </row>
    <row r="4778" spans="1:4">
      <c r="A4778" s="26">
        <v>38643</v>
      </c>
      <c r="B4778" s="31" t="s">
        <v>4744</v>
      </c>
      <c r="C4778" s="26" t="s">
        <v>55</v>
      </c>
      <c r="D4778" s="97">
        <v>53.49</v>
      </c>
    </row>
    <row r="4779" spans="1:4">
      <c r="A4779" s="26">
        <v>6157</v>
      </c>
      <c r="B4779" s="31" t="s">
        <v>4745</v>
      </c>
      <c r="C4779" s="26" t="s">
        <v>55</v>
      </c>
      <c r="D4779" s="97">
        <v>73.08</v>
      </c>
    </row>
    <row r="4780" spans="1:4">
      <c r="A4780" s="26">
        <v>6158</v>
      </c>
      <c r="B4780" s="31" t="s">
        <v>4746</v>
      </c>
      <c r="C4780" s="26" t="s">
        <v>55</v>
      </c>
      <c r="D4780" s="97">
        <v>6.83</v>
      </c>
    </row>
    <row r="4781" spans="1:4">
      <c r="A4781" s="26">
        <v>6153</v>
      </c>
      <c r="B4781" s="31" t="s">
        <v>4747</v>
      </c>
      <c r="C4781" s="26" t="s">
        <v>55</v>
      </c>
      <c r="D4781" s="97">
        <v>4.7</v>
      </c>
    </row>
    <row r="4782" spans="1:4">
      <c r="A4782" s="26">
        <v>6156</v>
      </c>
      <c r="B4782" s="31" t="s">
        <v>4748</v>
      </c>
      <c r="C4782" s="26" t="s">
        <v>55</v>
      </c>
      <c r="D4782" s="97">
        <v>5.86</v>
      </c>
    </row>
    <row r="4783" spans="1:4">
      <c r="A4783" s="26">
        <v>6154</v>
      </c>
      <c r="B4783" s="31" t="s">
        <v>4749</v>
      </c>
      <c r="C4783" s="26" t="s">
        <v>55</v>
      </c>
      <c r="D4783" s="97">
        <v>8.36</v>
      </c>
    </row>
    <row r="4784" spans="1:4" ht="25.5">
      <c r="A4784" s="26">
        <v>6155</v>
      </c>
      <c r="B4784" s="31" t="s">
        <v>4750</v>
      </c>
      <c r="C4784" s="26" t="s">
        <v>55</v>
      </c>
      <c r="D4784" s="97">
        <v>19.239999999999998</v>
      </c>
    </row>
    <row r="4785" spans="1:4" ht="25.5">
      <c r="A4785" s="26">
        <v>43595</v>
      </c>
      <c r="B4785" s="31" t="s">
        <v>4751</v>
      </c>
      <c r="C4785" s="26" t="s">
        <v>55</v>
      </c>
      <c r="D4785" s="97">
        <v>17.36</v>
      </c>
    </row>
    <row r="4786" spans="1:4" ht="25.5">
      <c r="A4786" s="26">
        <v>43596</v>
      </c>
      <c r="B4786" s="31" t="s">
        <v>4752</v>
      </c>
      <c r="C4786" s="26" t="s">
        <v>55</v>
      </c>
      <c r="D4786" s="97">
        <v>20.059999999999999</v>
      </c>
    </row>
    <row r="4787" spans="1:4">
      <c r="A4787" s="26">
        <v>38108</v>
      </c>
      <c r="B4787" s="31" t="s">
        <v>4753</v>
      </c>
      <c r="C4787" s="26" t="s">
        <v>55</v>
      </c>
      <c r="D4787" s="97">
        <v>55.31</v>
      </c>
    </row>
    <row r="4788" spans="1:4" ht="25.5">
      <c r="A4788" s="26">
        <v>38087</v>
      </c>
      <c r="B4788" s="31" t="s">
        <v>4754</v>
      </c>
      <c r="C4788" s="26" t="s">
        <v>55</v>
      </c>
      <c r="D4788" s="97">
        <v>71.14</v>
      </c>
    </row>
    <row r="4789" spans="1:4">
      <c r="A4789" s="26">
        <v>38109</v>
      </c>
      <c r="B4789" s="31" t="s">
        <v>4755</v>
      </c>
      <c r="C4789" s="26" t="s">
        <v>55</v>
      </c>
      <c r="D4789" s="97">
        <v>88.39</v>
      </c>
    </row>
    <row r="4790" spans="1:4" ht="25.5">
      <c r="A4790" s="26">
        <v>38088</v>
      </c>
      <c r="B4790" s="31" t="s">
        <v>4756</v>
      </c>
      <c r="C4790" s="26" t="s">
        <v>55</v>
      </c>
      <c r="D4790" s="97">
        <v>92.95</v>
      </c>
    </row>
    <row r="4791" spans="1:4">
      <c r="A4791" s="26">
        <v>38110</v>
      </c>
      <c r="B4791" s="31" t="s">
        <v>4757</v>
      </c>
      <c r="C4791" s="26" t="s">
        <v>55</v>
      </c>
      <c r="D4791" s="97">
        <v>34</v>
      </c>
    </row>
    <row r="4792" spans="1:4" ht="38.25">
      <c r="A4792" s="26">
        <v>38089</v>
      </c>
      <c r="B4792" s="31" t="s">
        <v>4758</v>
      </c>
      <c r="C4792" s="26" t="s">
        <v>55</v>
      </c>
      <c r="D4792" s="97">
        <v>59.25</v>
      </c>
    </row>
    <row r="4793" spans="1:4">
      <c r="A4793" s="26">
        <v>38111</v>
      </c>
      <c r="B4793" s="31" t="s">
        <v>4759</v>
      </c>
      <c r="C4793" s="26" t="s">
        <v>55</v>
      </c>
      <c r="D4793" s="97">
        <v>38.020000000000003</v>
      </c>
    </row>
    <row r="4794" spans="1:4" ht="38.25">
      <c r="A4794" s="26">
        <v>38090</v>
      </c>
      <c r="B4794" s="31" t="s">
        <v>4760</v>
      </c>
      <c r="C4794" s="26" t="s">
        <v>55</v>
      </c>
      <c r="D4794" s="98">
        <v>61.24</v>
      </c>
    </row>
    <row r="4795" spans="1:4" ht="25.5">
      <c r="A4795" s="26">
        <v>13726</v>
      </c>
      <c r="B4795" s="31" t="s">
        <v>4761</v>
      </c>
      <c r="C4795" s="26" t="s">
        <v>55</v>
      </c>
      <c r="D4795" s="98">
        <v>66249.990000000005</v>
      </c>
    </row>
    <row r="4796" spans="1:4">
      <c r="A4796" s="26">
        <v>38400</v>
      </c>
      <c r="B4796" s="31" t="s">
        <v>4762</v>
      </c>
      <c r="C4796" s="26" t="s">
        <v>55</v>
      </c>
      <c r="D4796" s="98">
        <v>19.91</v>
      </c>
    </row>
    <row r="4797" spans="1:4" ht="25.5">
      <c r="A4797" s="26">
        <v>12627</v>
      </c>
      <c r="B4797" s="31" t="s">
        <v>4763</v>
      </c>
      <c r="C4797" s="26" t="s">
        <v>55</v>
      </c>
      <c r="D4797" s="98">
        <v>1.49</v>
      </c>
    </row>
    <row r="4798" spans="1:4">
      <c r="A4798" s="26">
        <v>39996</v>
      </c>
      <c r="B4798" s="31" t="s">
        <v>4764</v>
      </c>
      <c r="C4798" s="26" t="s">
        <v>56</v>
      </c>
      <c r="D4798" s="98">
        <v>2.95</v>
      </c>
    </row>
    <row r="4799" spans="1:4" ht="25.5">
      <c r="A4799" s="26">
        <v>10478</v>
      </c>
      <c r="B4799" s="31" t="s">
        <v>4765</v>
      </c>
      <c r="C4799" s="26" t="s">
        <v>58</v>
      </c>
      <c r="D4799" s="98">
        <v>38.53</v>
      </c>
    </row>
    <row r="4800" spans="1:4" ht="25.5">
      <c r="A4800" s="26">
        <v>10481</v>
      </c>
      <c r="B4800" s="31" t="s">
        <v>4766</v>
      </c>
      <c r="C4800" s="26" t="s">
        <v>58</v>
      </c>
      <c r="D4800" s="98">
        <v>34.26</v>
      </c>
    </row>
    <row r="4801" spans="1:4">
      <c r="A4801" s="26">
        <v>10475</v>
      </c>
      <c r="B4801" s="31" t="s">
        <v>4767</v>
      </c>
      <c r="C4801" s="26" t="s">
        <v>58</v>
      </c>
      <c r="D4801" s="98">
        <v>33.15</v>
      </c>
    </row>
    <row r="4802" spans="1:4">
      <c r="A4802" s="26">
        <v>4030</v>
      </c>
      <c r="B4802" s="31" t="s">
        <v>4768</v>
      </c>
      <c r="C4802" s="26" t="s">
        <v>62</v>
      </c>
      <c r="D4802" s="98">
        <v>8.8000000000000007</v>
      </c>
    </row>
    <row r="4803" spans="1:4">
      <c r="A4803" s="26">
        <v>4031</v>
      </c>
      <c r="B4803" s="31" t="s">
        <v>4769</v>
      </c>
      <c r="C4803" s="26" t="s">
        <v>62</v>
      </c>
      <c r="D4803" s="98">
        <v>41.37</v>
      </c>
    </row>
    <row r="4804" spans="1:4">
      <c r="A4804" s="26">
        <v>39399</v>
      </c>
      <c r="B4804" s="31" t="s">
        <v>4770</v>
      </c>
      <c r="C4804" s="26" t="s">
        <v>55</v>
      </c>
      <c r="D4804" s="98">
        <v>1360.93</v>
      </c>
    </row>
    <row r="4805" spans="1:4">
      <c r="A4805" s="26">
        <v>39400</v>
      </c>
      <c r="B4805" s="31" t="s">
        <v>4771</v>
      </c>
      <c r="C4805" s="26" t="s">
        <v>55</v>
      </c>
      <c r="D4805" s="97">
        <v>1479.28</v>
      </c>
    </row>
    <row r="4806" spans="1:4">
      <c r="A4806" s="26">
        <v>39401</v>
      </c>
      <c r="B4806" s="31" t="s">
        <v>4772</v>
      </c>
      <c r="C4806" s="26" t="s">
        <v>55</v>
      </c>
      <c r="D4806" s="97">
        <v>1659.39</v>
      </c>
    </row>
    <row r="4807" spans="1:4" ht="25.5">
      <c r="A4807" s="26">
        <v>11652</v>
      </c>
      <c r="B4807" s="31" t="s">
        <v>4773</v>
      </c>
      <c r="C4807" s="26" t="s">
        <v>55</v>
      </c>
      <c r="D4807" s="97">
        <v>3570</v>
      </c>
    </row>
    <row r="4808" spans="1:4" ht="25.5">
      <c r="A4808" s="26">
        <v>13896</v>
      </c>
      <c r="B4808" s="31" t="s">
        <v>4774</v>
      </c>
      <c r="C4808" s="26" t="s">
        <v>55</v>
      </c>
      <c r="D4808" s="97">
        <v>3202.6</v>
      </c>
    </row>
    <row r="4809" spans="1:4" ht="25.5">
      <c r="A4809" s="26">
        <v>13475</v>
      </c>
      <c r="B4809" s="31" t="s">
        <v>4775</v>
      </c>
      <c r="C4809" s="26" t="s">
        <v>55</v>
      </c>
      <c r="D4809" s="97">
        <v>3901.15</v>
      </c>
    </row>
    <row r="4810" spans="1:4" ht="25.5">
      <c r="A4810" s="26">
        <v>44491</v>
      </c>
      <c r="B4810" s="31" t="s">
        <v>4776</v>
      </c>
      <c r="C4810" s="26" t="s">
        <v>55</v>
      </c>
      <c r="D4810" s="97">
        <v>3803375.37</v>
      </c>
    </row>
    <row r="4811" spans="1:4" ht="25.5">
      <c r="A4811" s="26">
        <v>44470</v>
      </c>
      <c r="B4811" s="31" t="s">
        <v>4777</v>
      </c>
      <c r="C4811" s="26" t="s">
        <v>55</v>
      </c>
      <c r="D4811" s="97">
        <v>1601176.89</v>
      </c>
    </row>
    <row r="4812" spans="1:4" ht="25.5">
      <c r="A4812" s="26">
        <v>13476</v>
      </c>
      <c r="B4812" s="31" t="s">
        <v>4778</v>
      </c>
      <c r="C4812" s="26" t="s">
        <v>55</v>
      </c>
      <c r="D4812" s="97">
        <v>1612779.73</v>
      </c>
    </row>
    <row r="4813" spans="1:4" ht="25.5">
      <c r="A4813" s="26">
        <v>10488</v>
      </c>
      <c r="B4813" s="31" t="s">
        <v>4779</v>
      </c>
      <c r="C4813" s="26" t="s">
        <v>55</v>
      </c>
      <c r="D4813" s="97">
        <v>1953900</v>
      </c>
    </row>
    <row r="4814" spans="1:4" ht="25.5">
      <c r="A4814" s="26">
        <v>13606</v>
      </c>
      <c r="B4814" s="31" t="s">
        <v>4780</v>
      </c>
      <c r="C4814" s="26" t="s">
        <v>55</v>
      </c>
      <c r="D4814" s="97">
        <v>1731127.45</v>
      </c>
    </row>
    <row r="4815" spans="1:4">
      <c r="A4815" s="26">
        <v>10489</v>
      </c>
      <c r="B4815" s="31" t="s">
        <v>4781</v>
      </c>
      <c r="C4815" s="26" t="s">
        <v>60</v>
      </c>
      <c r="D4815" s="97">
        <v>18.420000000000002</v>
      </c>
    </row>
    <row r="4816" spans="1:4">
      <c r="A4816" s="26">
        <v>41073</v>
      </c>
      <c r="B4816" s="31" t="s">
        <v>4782</v>
      </c>
      <c r="C4816" s="26" t="s">
        <v>61</v>
      </c>
      <c r="D4816" s="97">
        <v>3233.77</v>
      </c>
    </row>
    <row r="4817" spans="1:4" ht="25.5">
      <c r="A4817" s="26">
        <v>34391</v>
      </c>
      <c r="B4817" s="31" t="s">
        <v>4783</v>
      </c>
      <c r="C4817" s="26" t="s">
        <v>62</v>
      </c>
      <c r="D4817" s="97">
        <v>665.46</v>
      </c>
    </row>
    <row r="4818" spans="1:4" ht="25.5">
      <c r="A4818" s="26">
        <v>10496</v>
      </c>
      <c r="B4818" s="31" t="s">
        <v>4784</v>
      </c>
      <c r="C4818" s="26" t="s">
        <v>62</v>
      </c>
      <c r="D4818" s="97">
        <v>579.16</v>
      </c>
    </row>
    <row r="4819" spans="1:4" ht="25.5">
      <c r="A4819" s="26">
        <v>10497</v>
      </c>
      <c r="B4819" s="31" t="s">
        <v>4785</v>
      </c>
      <c r="C4819" s="26" t="s">
        <v>62</v>
      </c>
      <c r="D4819" s="97">
        <v>1505.83</v>
      </c>
    </row>
    <row r="4820" spans="1:4" ht="25.5">
      <c r="A4820" s="26">
        <v>10504</v>
      </c>
      <c r="B4820" s="31" t="s">
        <v>4786</v>
      </c>
      <c r="C4820" s="26" t="s">
        <v>62</v>
      </c>
      <c r="D4820" s="97">
        <v>1760.66</v>
      </c>
    </row>
    <row r="4821" spans="1:4">
      <c r="A4821" s="26">
        <v>34390</v>
      </c>
      <c r="B4821" s="31" t="s">
        <v>4787</v>
      </c>
      <c r="C4821" s="26" t="s">
        <v>62</v>
      </c>
      <c r="D4821" s="97">
        <v>518.92999999999995</v>
      </c>
    </row>
    <row r="4822" spans="1:4">
      <c r="A4822" s="26">
        <v>34389</v>
      </c>
      <c r="B4822" s="31" t="s">
        <v>4788</v>
      </c>
      <c r="C4822" s="26" t="s">
        <v>62</v>
      </c>
      <c r="D4822" s="97">
        <v>162.16</v>
      </c>
    </row>
    <row r="4823" spans="1:4">
      <c r="A4823" s="26">
        <v>34388</v>
      </c>
      <c r="B4823" s="31" t="s">
        <v>4789</v>
      </c>
      <c r="C4823" s="26" t="s">
        <v>62</v>
      </c>
      <c r="D4823" s="97">
        <v>230.48</v>
      </c>
    </row>
    <row r="4824" spans="1:4">
      <c r="A4824" s="26">
        <v>34387</v>
      </c>
      <c r="B4824" s="31" t="s">
        <v>4790</v>
      </c>
      <c r="C4824" s="26" t="s">
        <v>62</v>
      </c>
      <c r="D4824" s="97">
        <v>374.14</v>
      </c>
    </row>
    <row r="4825" spans="1:4">
      <c r="A4825" s="26">
        <v>11188</v>
      </c>
      <c r="B4825" s="31" t="s">
        <v>4791</v>
      </c>
      <c r="C4825" s="26" t="s">
        <v>62</v>
      </c>
      <c r="D4825" s="97">
        <v>185.33</v>
      </c>
    </row>
    <row r="4826" spans="1:4">
      <c r="A4826" s="26">
        <v>11189</v>
      </c>
      <c r="B4826" s="31" t="s">
        <v>4792</v>
      </c>
      <c r="C4826" s="26" t="s">
        <v>62</v>
      </c>
      <c r="D4826" s="97">
        <v>278</v>
      </c>
    </row>
    <row r="4827" spans="1:4">
      <c r="A4827" s="26">
        <v>21107</v>
      </c>
      <c r="B4827" s="31" t="s">
        <v>4793</v>
      </c>
      <c r="C4827" s="26" t="s">
        <v>62</v>
      </c>
      <c r="D4827" s="97">
        <v>200.06</v>
      </c>
    </row>
    <row r="4828" spans="1:4">
      <c r="A4828" s="26">
        <v>34386</v>
      </c>
      <c r="B4828" s="31" t="s">
        <v>4794</v>
      </c>
      <c r="C4828" s="26" t="s">
        <v>62</v>
      </c>
      <c r="D4828" s="97">
        <v>347.5</v>
      </c>
    </row>
    <row r="4829" spans="1:4">
      <c r="A4829" s="26">
        <v>10490</v>
      </c>
      <c r="B4829" s="31" t="s">
        <v>4795</v>
      </c>
      <c r="C4829" s="26" t="s">
        <v>62</v>
      </c>
      <c r="D4829" s="97">
        <v>121.62</v>
      </c>
    </row>
    <row r="4830" spans="1:4">
      <c r="A4830" s="26">
        <v>10492</v>
      </c>
      <c r="B4830" s="31" t="s">
        <v>4796</v>
      </c>
      <c r="C4830" s="26" t="s">
        <v>62</v>
      </c>
      <c r="D4830" s="97">
        <v>139</v>
      </c>
    </row>
    <row r="4831" spans="1:4">
      <c r="A4831" s="26">
        <v>10493</v>
      </c>
      <c r="B4831" s="31" t="s">
        <v>4797</v>
      </c>
      <c r="C4831" s="26" t="s">
        <v>62</v>
      </c>
      <c r="D4831" s="97">
        <v>162.16</v>
      </c>
    </row>
    <row r="4832" spans="1:4">
      <c r="A4832" s="26">
        <v>10491</v>
      </c>
      <c r="B4832" s="31" t="s">
        <v>4798</v>
      </c>
      <c r="C4832" s="26" t="s">
        <v>62</v>
      </c>
      <c r="D4832" s="97">
        <v>196.91</v>
      </c>
    </row>
    <row r="4833" spans="1:4">
      <c r="A4833" s="26">
        <v>34385</v>
      </c>
      <c r="B4833" s="31" t="s">
        <v>4799</v>
      </c>
      <c r="C4833" s="26" t="s">
        <v>62</v>
      </c>
      <c r="D4833" s="97">
        <v>287.26</v>
      </c>
    </row>
    <row r="4834" spans="1:4">
      <c r="A4834" s="26">
        <v>10499</v>
      </c>
      <c r="B4834" s="31" t="s">
        <v>4800</v>
      </c>
      <c r="C4834" s="26" t="s">
        <v>62</v>
      </c>
      <c r="D4834" s="97">
        <v>115.83</v>
      </c>
    </row>
    <row r="4835" spans="1:4">
      <c r="A4835" s="26">
        <v>34384</v>
      </c>
      <c r="B4835" s="31" t="s">
        <v>4801</v>
      </c>
      <c r="C4835" s="26" t="s">
        <v>62</v>
      </c>
      <c r="D4835" s="97">
        <v>347.5</v>
      </c>
    </row>
    <row r="4836" spans="1:4">
      <c r="A4836" s="26">
        <v>11185</v>
      </c>
      <c r="B4836" s="31" t="s">
        <v>4802</v>
      </c>
      <c r="C4836" s="26" t="s">
        <v>62</v>
      </c>
      <c r="D4836" s="97">
        <v>359.08</v>
      </c>
    </row>
    <row r="4837" spans="1:4">
      <c r="A4837" s="26">
        <v>10507</v>
      </c>
      <c r="B4837" s="31" t="s">
        <v>4803</v>
      </c>
      <c r="C4837" s="26" t="s">
        <v>62</v>
      </c>
      <c r="D4837" s="97">
        <v>406.97</v>
      </c>
    </row>
    <row r="4838" spans="1:4">
      <c r="A4838" s="26">
        <v>10505</v>
      </c>
      <c r="B4838" s="31" t="s">
        <v>4804</v>
      </c>
      <c r="C4838" s="26" t="s">
        <v>62</v>
      </c>
      <c r="D4838" s="97">
        <v>240.14</v>
      </c>
    </row>
    <row r="4839" spans="1:4">
      <c r="A4839" s="26">
        <v>10506</v>
      </c>
      <c r="B4839" s="31" t="s">
        <v>4805</v>
      </c>
      <c r="C4839" s="26" t="s">
        <v>62</v>
      </c>
      <c r="D4839" s="97">
        <v>313.48</v>
      </c>
    </row>
    <row r="4840" spans="1:4" ht="25.5">
      <c r="A4840" s="26">
        <v>5031</v>
      </c>
      <c r="B4840" s="31" t="s">
        <v>4806</v>
      </c>
      <c r="C4840" s="26" t="s">
        <v>62</v>
      </c>
      <c r="D4840" s="97">
        <v>440.18</v>
      </c>
    </row>
    <row r="4841" spans="1:4">
      <c r="A4841" s="26">
        <v>10502</v>
      </c>
      <c r="B4841" s="31" t="s">
        <v>4807</v>
      </c>
      <c r="C4841" s="26" t="s">
        <v>62</v>
      </c>
      <c r="D4841" s="97">
        <v>512.91</v>
      </c>
    </row>
    <row r="4842" spans="1:4">
      <c r="A4842" s="26">
        <v>10501</v>
      </c>
      <c r="B4842" s="31" t="s">
        <v>4808</v>
      </c>
      <c r="C4842" s="26" t="s">
        <v>62</v>
      </c>
      <c r="D4842" s="97">
        <v>289.77999999999997</v>
      </c>
    </row>
    <row r="4843" spans="1:4">
      <c r="A4843" s="26">
        <v>10503</v>
      </c>
      <c r="B4843" s="31" t="s">
        <v>4809</v>
      </c>
      <c r="C4843" s="26" t="s">
        <v>62</v>
      </c>
      <c r="D4843" s="97">
        <v>391.49</v>
      </c>
    </row>
    <row r="4844" spans="1:4">
      <c r="A4844" s="26">
        <v>4500</v>
      </c>
      <c r="B4844" s="31" t="s">
        <v>4810</v>
      </c>
      <c r="C4844" s="26" t="s">
        <v>56</v>
      </c>
      <c r="D4844" s="97">
        <v>15.46</v>
      </c>
    </row>
    <row r="4845" spans="1:4">
      <c r="A4845" s="26">
        <v>4448</v>
      </c>
      <c r="B4845" s="31" t="s">
        <v>4811</v>
      </c>
      <c r="C4845" s="26" t="s">
        <v>56</v>
      </c>
      <c r="D4845" s="97">
        <v>21.24</v>
      </c>
    </row>
    <row r="4846" spans="1:4" ht="25.5">
      <c r="A4846" s="26">
        <v>20213</v>
      </c>
      <c r="B4846" s="31" t="s">
        <v>4812</v>
      </c>
      <c r="C4846" s="26" t="s">
        <v>56</v>
      </c>
      <c r="D4846" s="97">
        <v>24.64</v>
      </c>
    </row>
    <row r="4847" spans="1:4" ht="25.5">
      <c r="A4847" s="26">
        <v>20211</v>
      </c>
      <c r="B4847" s="31" t="s">
        <v>4813</v>
      </c>
      <c r="C4847" s="26" t="s">
        <v>56</v>
      </c>
      <c r="D4847" s="97">
        <v>32.619999999999997</v>
      </c>
    </row>
    <row r="4848" spans="1:4" ht="25.5">
      <c r="A4848" s="26">
        <v>40270</v>
      </c>
      <c r="B4848" s="31" t="s">
        <v>4814</v>
      </c>
      <c r="C4848" s="26" t="s">
        <v>56</v>
      </c>
      <c r="D4848" s="97">
        <v>126.05</v>
      </c>
    </row>
    <row r="4849" spans="1:4" ht="25.5">
      <c r="A4849" s="26">
        <v>4425</v>
      </c>
      <c r="B4849" s="31" t="s">
        <v>4815</v>
      </c>
      <c r="C4849" s="26" t="s">
        <v>56</v>
      </c>
      <c r="D4849" s="97">
        <v>26.97</v>
      </c>
    </row>
    <row r="4850" spans="1:4" ht="25.5">
      <c r="A4850" s="26">
        <v>4472</v>
      </c>
      <c r="B4850" s="31" t="s">
        <v>4816</v>
      </c>
      <c r="C4850" s="26" t="s">
        <v>56</v>
      </c>
      <c r="D4850" s="97">
        <v>33.69</v>
      </c>
    </row>
    <row r="4851" spans="1:4" ht="25.5">
      <c r="A4851" s="26">
        <v>35272</v>
      </c>
      <c r="B4851" s="31" t="s">
        <v>4817</v>
      </c>
      <c r="C4851" s="26" t="s">
        <v>56</v>
      </c>
      <c r="D4851" s="97">
        <v>48.7</v>
      </c>
    </row>
    <row r="4852" spans="1:4" ht="25.5">
      <c r="A4852" s="26">
        <v>4481</v>
      </c>
      <c r="B4852" s="31" t="s">
        <v>4818</v>
      </c>
      <c r="C4852" s="26" t="s">
        <v>56</v>
      </c>
      <c r="D4852" s="97">
        <v>52.12</v>
      </c>
    </row>
    <row r="4853" spans="1:4">
      <c r="A4853" s="26">
        <v>34345</v>
      </c>
      <c r="B4853" s="31" t="s">
        <v>4819</v>
      </c>
      <c r="C4853" s="26" t="s">
        <v>60</v>
      </c>
      <c r="D4853" s="97">
        <v>14.21</v>
      </c>
    </row>
    <row r="4854" spans="1:4">
      <c r="A4854" s="26">
        <v>38110</v>
      </c>
      <c r="B4854" s="31" t="s">
        <v>4757</v>
      </c>
      <c r="C4854" s="26" t="s">
        <v>55</v>
      </c>
      <c r="D4854" s="97">
        <v>34</v>
      </c>
    </row>
    <row r="4855" spans="1:4" ht="38.25">
      <c r="A4855" s="26">
        <v>38089</v>
      </c>
      <c r="B4855" s="31" t="s">
        <v>4758</v>
      </c>
      <c r="C4855" s="26" t="s">
        <v>55</v>
      </c>
      <c r="D4855" s="97">
        <v>59.25</v>
      </c>
    </row>
    <row r="4856" spans="1:4">
      <c r="A4856" s="26">
        <v>38111</v>
      </c>
      <c r="B4856" s="31" t="s">
        <v>4759</v>
      </c>
      <c r="C4856" s="26" t="s">
        <v>55</v>
      </c>
      <c r="D4856" s="97">
        <v>38.020000000000003</v>
      </c>
    </row>
    <row r="4857" spans="1:4" ht="38.25">
      <c r="A4857" s="26">
        <v>38090</v>
      </c>
      <c r="B4857" s="31" t="s">
        <v>4760</v>
      </c>
      <c r="C4857" s="26" t="s">
        <v>55</v>
      </c>
      <c r="D4857" s="97">
        <v>61.24</v>
      </c>
    </row>
    <row r="4858" spans="1:4" ht="25.5">
      <c r="A4858" s="26">
        <v>13726</v>
      </c>
      <c r="B4858" s="31" t="s">
        <v>4761</v>
      </c>
      <c r="C4858" s="26" t="s">
        <v>55</v>
      </c>
      <c r="D4858" s="98">
        <v>70306.12</v>
      </c>
    </row>
    <row r="4859" spans="1:4">
      <c r="A4859" s="26">
        <v>38400</v>
      </c>
      <c r="B4859" s="31" t="s">
        <v>4762</v>
      </c>
      <c r="C4859" s="26" t="s">
        <v>55</v>
      </c>
      <c r="D4859" s="97">
        <v>19.91</v>
      </c>
    </row>
    <row r="4860" spans="1:4" ht="25.5">
      <c r="A4860" s="26">
        <v>12627</v>
      </c>
      <c r="B4860" s="31" t="s">
        <v>4763</v>
      </c>
      <c r="C4860" s="26" t="s">
        <v>55</v>
      </c>
      <c r="D4860" s="97">
        <v>1.58</v>
      </c>
    </row>
    <row r="4861" spans="1:4">
      <c r="A4861" s="26">
        <v>39996</v>
      </c>
      <c r="B4861" s="31" t="s">
        <v>4764</v>
      </c>
      <c r="C4861" s="26" t="s">
        <v>56</v>
      </c>
      <c r="D4861" s="97">
        <v>2.95</v>
      </c>
    </row>
    <row r="4862" spans="1:4" ht="25.5">
      <c r="A4862" s="26">
        <v>10478</v>
      </c>
      <c r="B4862" s="31" t="s">
        <v>4765</v>
      </c>
      <c r="C4862" s="26" t="s">
        <v>58</v>
      </c>
      <c r="D4862" s="97">
        <v>37.090000000000003</v>
      </c>
    </row>
    <row r="4863" spans="1:4" ht="25.5">
      <c r="A4863" s="26">
        <v>10481</v>
      </c>
      <c r="B4863" s="31" t="s">
        <v>4766</v>
      </c>
      <c r="C4863" s="26" t="s">
        <v>58</v>
      </c>
      <c r="D4863" s="97">
        <v>32.979999999999997</v>
      </c>
    </row>
    <row r="4864" spans="1:4">
      <c r="A4864" s="26">
        <v>10475</v>
      </c>
      <c r="B4864" s="31" t="s">
        <v>4767</v>
      </c>
      <c r="C4864" s="26" t="s">
        <v>58</v>
      </c>
      <c r="D4864" s="97">
        <v>31.92</v>
      </c>
    </row>
    <row r="4865" spans="1:4">
      <c r="A4865" s="26">
        <v>4030</v>
      </c>
      <c r="B4865" s="31" t="s">
        <v>4768</v>
      </c>
      <c r="C4865" s="26" t="s">
        <v>62</v>
      </c>
      <c r="D4865" s="97">
        <v>8.09</v>
      </c>
    </row>
    <row r="4866" spans="1:4">
      <c r="A4866" s="26">
        <v>4031</v>
      </c>
      <c r="B4866" s="31" t="s">
        <v>4769</v>
      </c>
      <c r="C4866" s="26" t="s">
        <v>62</v>
      </c>
      <c r="D4866" s="97">
        <v>38.03</v>
      </c>
    </row>
    <row r="4867" spans="1:4">
      <c r="A4867" s="26">
        <v>39399</v>
      </c>
      <c r="B4867" s="31" t="s">
        <v>4770</v>
      </c>
      <c r="C4867" s="26" t="s">
        <v>55</v>
      </c>
      <c r="D4867" s="98">
        <v>1193.2</v>
      </c>
    </row>
    <row r="4868" spans="1:4">
      <c r="A4868" s="26">
        <v>39400</v>
      </c>
      <c r="B4868" s="31" t="s">
        <v>4771</v>
      </c>
      <c r="C4868" s="26" t="s">
        <v>55</v>
      </c>
      <c r="D4868" s="98">
        <v>1296.96</v>
      </c>
    </row>
    <row r="4869" spans="1:4">
      <c r="A4869" s="26">
        <v>39401</v>
      </c>
      <c r="B4869" s="31" t="s">
        <v>4772</v>
      </c>
      <c r="C4869" s="26" t="s">
        <v>55</v>
      </c>
      <c r="D4869" s="98">
        <v>1454.87</v>
      </c>
    </row>
    <row r="4870" spans="1:4" ht="25.5">
      <c r="A4870" s="26">
        <v>11652</v>
      </c>
      <c r="B4870" s="31" t="s">
        <v>4773</v>
      </c>
      <c r="C4870" s="26" t="s">
        <v>55</v>
      </c>
      <c r="D4870" s="98">
        <v>3130</v>
      </c>
    </row>
    <row r="4871" spans="1:4" ht="25.5">
      <c r="A4871" s="26">
        <v>13896</v>
      </c>
      <c r="B4871" s="31" t="s">
        <v>4774</v>
      </c>
      <c r="C4871" s="26" t="s">
        <v>55</v>
      </c>
      <c r="D4871" s="98">
        <v>2807.88</v>
      </c>
    </row>
    <row r="4872" spans="1:4" ht="25.5">
      <c r="A4872" s="26">
        <v>13475</v>
      </c>
      <c r="B4872" s="31" t="s">
        <v>4775</v>
      </c>
      <c r="C4872" s="26" t="s">
        <v>55</v>
      </c>
      <c r="D4872" s="98">
        <v>3420.34</v>
      </c>
    </row>
    <row r="4873" spans="1:4" ht="25.5">
      <c r="A4873" s="26">
        <v>44491</v>
      </c>
      <c r="B4873" s="31" t="s">
        <v>4776</v>
      </c>
      <c r="C4873" s="26" t="s">
        <v>55</v>
      </c>
      <c r="D4873" s="98">
        <v>3712276.56</v>
      </c>
    </row>
    <row r="4874" spans="1:4" ht="25.5">
      <c r="A4874" s="26">
        <v>44470</v>
      </c>
      <c r="B4874" s="31" t="s">
        <v>4777</v>
      </c>
      <c r="C4874" s="26" t="s">
        <v>55</v>
      </c>
      <c r="D4874" s="98">
        <v>1562825.34</v>
      </c>
    </row>
    <row r="4875" spans="1:4" ht="25.5">
      <c r="A4875" s="26">
        <v>13476</v>
      </c>
      <c r="B4875" s="31" t="s">
        <v>4778</v>
      </c>
      <c r="C4875" s="26" t="s">
        <v>55</v>
      </c>
      <c r="D4875" s="98">
        <v>1574150.28</v>
      </c>
    </row>
    <row r="4876" spans="1:4" ht="25.5">
      <c r="A4876" s="26">
        <v>10488</v>
      </c>
      <c r="B4876" s="31" t="s">
        <v>4779</v>
      </c>
      <c r="C4876" s="26" t="s">
        <v>55</v>
      </c>
      <c r="D4876" s="98">
        <v>1907100</v>
      </c>
    </row>
    <row r="4877" spans="1:4" ht="25.5">
      <c r="A4877" s="26">
        <v>13606</v>
      </c>
      <c r="B4877" s="31" t="s">
        <v>4780</v>
      </c>
      <c r="C4877" s="26" t="s">
        <v>55</v>
      </c>
      <c r="D4877" s="98">
        <v>1689663.32</v>
      </c>
    </row>
    <row r="4878" spans="1:4">
      <c r="A4878" s="26">
        <v>10489</v>
      </c>
      <c r="B4878" s="31" t="s">
        <v>4781</v>
      </c>
      <c r="C4878" s="26" t="s">
        <v>60</v>
      </c>
      <c r="D4878" s="97">
        <v>16.77</v>
      </c>
    </row>
    <row r="4879" spans="1:4">
      <c r="A4879" s="26">
        <v>41073</v>
      </c>
      <c r="B4879" s="31" t="s">
        <v>4782</v>
      </c>
      <c r="C4879" s="26" t="s">
        <v>61</v>
      </c>
      <c r="D4879" s="98">
        <v>2942.95</v>
      </c>
    </row>
    <row r="4880" spans="1:4" ht="25.5">
      <c r="A4880" s="26">
        <v>34391</v>
      </c>
      <c r="B4880" s="31" t="s">
        <v>4783</v>
      </c>
      <c r="C4880" s="26" t="s">
        <v>62</v>
      </c>
      <c r="D4880" s="97">
        <v>739.66</v>
      </c>
    </row>
    <row r="4881" spans="1:4" ht="25.5">
      <c r="A4881" s="26">
        <v>10496</v>
      </c>
      <c r="B4881" s="31" t="s">
        <v>4784</v>
      </c>
      <c r="C4881" s="26" t="s">
        <v>62</v>
      </c>
      <c r="D4881" s="97">
        <v>643.75</v>
      </c>
    </row>
    <row r="4882" spans="1:4" ht="25.5">
      <c r="A4882" s="26">
        <v>10497</v>
      </c>
      <c r="B4882" s="31" t="s">
        <v>4785</v>
      </c>
      <c r="C4882" s="26" t="s">
        <v>62</v>
      </c>
      <c r="D4882" s="98">
        <v>1673.74</v>
      </c>
    </row>
    <row r="4883" spans="1:4" ht="25.5">
      <c r="A4883" s="26">
        <v>10504</v>
      </c>
      <c r="B4883" s="31" t="s">
        <v>4786</v>
      </c>
      <c r="C4883" s="26" t="s">
        <v>62</v>
      </c>
      <c r="D4883" s="98">
        <v>1957</v>
      </c>
    </row>
    <row r="4884" spans="1:4">
      <c r="A4884" s="26">
        <v>34390</v>
      </c>
      <c r="B4884" s="31" t="s">
        <v>4787</v>
      </c>
      <c r="C4884" s="26" t="s">
        <v>62</v>
      </c>
      <c r="D4884" s="97">
        <v>576.79</v>
      </c>
    </row>
    <row r="4885" spans="1:4">
      <c r="A4885" s="26">
        <v>34389</v>
      </c>
      <c r="B4885" s="31" t="s">
        <v>4788</v>
      </c>
      <c r="C4885" s="26" t="s">
        <v>62</v>
      </c>
      <c r="D4885" s="97">
        <v>180.25</v>
      </c>
    </row>
    <row r="4886" spans="1:4">
      <c r="A4886" s="26">
        <v>34388</v>
      </c>
      <c r="B4886" s="31" t="s">
        <v>4789</v>
      </c>
      <c r="C4886" s="26" t="s">
        <v>62</v>
      </c>
      <c r="D4886" s="97">
        <v>256.18</v>
      </c>
    </row>
    <row r="4887" spans="1:4">
      <c r="A4887" s="26">
        <v>34387</v>
      </c>
      <c r="B4887" s="31" t="s">
        <v>4790</v>
      </c>
      <c r="C4887" s="26" t="s">
        <v>62</v>
      </c>
      <c r="D4887" s="97">
        <v>415.86</v>
      </c>
    </row>
    <row r="4888" spans="1:4">
      <c r="A4888" s="26">
        <v>11188</v>
      </c>
      <c r="B4888" s="31" t="s">
        <v>4791</v>
      </c>
      <c r="C4888" s="26" t="s">
        <v>62</v>
      </c>
      <c r="D4888" s="97">
        <v>205.99</v>
      </c>
    </row>
    <row r="4889" spans="1:4">
      <c r="A4889" s="26">
        <v>11189</v>
      </c>
      <c r="B4889" s="31" t="s">
        <v>4792</v>
      </c>
      <c r="C4889" s="26" t="s">
        <v>62</v>
      </c>
      <c r="D4889" s="97">
        <v>309</v>
      </c>
    </row>
    <row r="4890" spans="1:4">
      <c r="A4890" s="26">
        <v>21107</v>
      </c>
      <c r="B4890" s="31" t="s">
        <v>4793</v>
      </c>
      <c r="C4890" s="26" t="s">
        <v>62</v>
      </c>
      <c r="D4890" s="97">
        <v>222.37</v>
      </c>
    </row>
    <row r="4891" spans="1:4">
      <c r="A4891" s="26">
        <v>34386</v>
      </c>
      <c r="B4891" s="31" t="s">
        <v>4794</v>
      </c>
      <c r="C4891" s="26" t="s">
        <v>62</v>
      </c>
      <c r="D4891" s="97">
        <v>386.25</v>
      </c>
    </row>
    <row r="4892" spans="1:4">
      <c r="A4892" s="26">
        <v>10490</v>
      </c>
      <c r="B4892" s="31" t="s">
        <v>4795</v>
      </c>
      <c r="C4892" s="26" t="s">
        <v>62</v>
      </c>
      <c r="D4892" s="97">
        <v>135.18</v>
      </c>
    </row>
    <row r="4893" spans="1:4">
      <c r="A4893" s="26">
        <v>10492</v>
      </c>
      <c r="B4893" s="31" t="s">
        <v>4796</v>
      </c>
      <c r="C4893" s="26" t="s">
        <v>62</v>
      </c>
      <c r="D4893" s="97">
        <v>154.5</v>
      </c>
    </row>
    <row r="4894" spans="1:4">
      <c r="A4894" s="26">
        <v>10493</v>
      </c>
      <c r="B4894" s="31" t="s">
        <v>4797</v>
      </c>
      <c r="C4894" s="26" t="s">
        <v>62</v>
      </c>
      <c r="D4894" s="97">
        <v>180.25</v>
      </c>
    </row>
    <row r="4895" spans="1:4">
      <c r="A4895" s="26">
        <v>10491</v>
      </c>
      <c r="B4895" s="31" t="s">
        <v>4798</v>
      </c>
      <c r="C4895" s="26" t="s">
        <v>62</v>
      </c>
      <c r="D4895" s="97">
        <v>218.87</v>
      </c>
    </row>
    <row r="4896" spans="1:4">
      <c r="A4896" s="26">
        <v>34385</v>
      </c>
      <c r="B4896" s="31" t="s">
        <v>4799</v>
      </c>
      <c r="C4896" s="26" t="s">
        <v>62</v>
      </c>
      <c r="D4896" s="97">
        <v>319.3</v>
      </c>
    </row>
    <row r="4897" spans="1:4">
      <c r="A4897" s="26">
        <v>10499</v>
      </c>
      <c r="B4897" s="31" t="s">
        <v>4800</v>
      </c>
      <c r="C4897" s="26" t="s">
        <v>62</v>
      </c>
      <c r="D4897" s="97">
        <v>128.74</v>
      </c>
    </row>
    <row r="4898" spans="1:4">
      <c r="A4898" s="26">
        <v>34384</v>
      </c>
      <c r="B4898" s="31" t="s">
        <v>4801</v>
      </c>
      <c r="C4898" s="26" t="s">
        <v>62</v>
      </c>
      <c r="D4898" s="97">
        <v>386.25</v>
      </c>
    </row>
    <row r="4899" spans="1:4">
      <c r="A4899" s="26">
        <v>11185</v>
      </c>
      <c r="B4899" s="31" t="s">
        <v>4802</v>
      </c>
      <c r="C4899" s="26" t="s">
        <v>62</v>
      </c>
      <c r="D4899" s="97">
        <v>399.12</v>
      </c>
    </row>
    <row r="4900" spans="1:4">
      <c r="A4900" s="26">
        <v>10507</v>
      </c>
      <c r="B4900" s="31" t="s">
        <v>4803</v>
      </c>
      <c r="C4900" s="26" t="s">
        <v>62</v>
      </c>
      <c r="D4900" s="97">
        <v>397.55</v>
      </c>
    </row>
    <row r="4901" spans="1:4">
      <c r="A4901" s="26">
        <v>10505</v>
      </c>
      <c r="B4901" s="31" t="s">
        <v>4804</v>
      </c>
      <c r="C4901" s="26" t="s">
        <v>62</v>
      </c>
      <c r="D4901" s="97">
        <v>234.58</v>
      </c>
    </row>
    <row r="4902" spans="1:4">
      <c r="A4902" s="26">
        <v>10506</v>
      </c>
      <c r="B4902" s="31" t="s">
        <v>4805</v>
      </c>
      <c r="C4902" s="26" t="s">
        <v>62</v>
      </c>
      <c r="D4902" s="97">
        <v>306.23</v>
      </c>
    </row>
    <row r="4903" spans="1:4" ht="25.5">
      <c r="A4903" s="26">
        <v>5031</v>
      </c>
      <c r="B4903" s="31" t="s">
        <v>4806</v>
      </c>
      <c r="C4903" s="26" t="s">
        <v>62</v>
      </c>
      <c r="D4903" s="97">
        <v>430</v>
      </c>
    </row>
    <row r="4904" spans="1:4">
      <c r="A4904" s="26">
        <v>10502</v>
      </c>
      <c r="B4904" s="31" t="s">
        <v>4807</v>
      </c>
      <c r="C4904" s="26" t="s">
        <v>62</v>
      </c>
      <c r="D4904" s="97">
        <v>501.05</v>
      </c>
    </row>
    <row r="4905" spans="1:4">
      <c r="A4905" s="26">
        <v>10501</v>
      </c>
      <c r="B4905" s="31" t="s">
        <v>4808</v>
      </c>
      <c r="C4905" s="26" t="s">
        <v>62</v>
      </c>
      <c r="D4905" s="97">
        <v>283.08</v>
      </c>
    </row>
    <row r="4906" spans="1:4">
      <c r="A4906" s="26">
        <v>10503</v>
      </c>
      <c r="B4906" s="31" t="s">
        <v>4809</v>
      </c>
      <c r="C4906" s="26" t="s">
        <v>62</v>
      </c>
      <c r="D4906" s="97">
        <v>382.44</v>
      </c>
    </row>
    <row r="4907" spans="1:4">
      <c r="A4907" s="26">
        <v>4500</v>
      </c>
      <c r="B4907" s="31" t="s">
        <v>4810</v>
      </c>
      <c r="C4907" s="26" t="s">
        <v>56</v>
      </c>
      <c r="D4907" s="97">
        <v>15.46</v>
      </c>
    </row>
    <row r="4908" spans="1:4">
      <c r="A4908" s="26">
        <v>4448</v>
      </c>
      <c r="B4908" s="31" t="s">
        <v>4811</v>
      </c>
      <c r="C4908" s="26" t="s">
        <v>56</v>
      </c>
      <c r="D4908" s="97">
        <v>21.24</v>
      </c>
    </row>
    <row r="4909" spans="1:4" ht="25.5">
      <c r="A4909" s="26">
        <v>20213</v>
      </c>
      <c r="B4909" s="31" t="s">
        <v>4812</v>
      </c>
      <c r="C4909" s="26" t="s">
        <v>56</v>
      </c>
      <c r="D4909" s="97">
        <v>25.41</v>
      </c>
    </row>
    <row r="4910" spans="1:4" ht="25.5">
      <c r="A4910" s="26">
        <v>20211</v>
      </c>
      <c r="B4910" s="31" t="s">
        <v>4813</v>
      </c>
      <c r="C4910" s="26" t="s">
        <v>56</v>
      </c>
      <c r="D4910" s="97">
        <v>33.65</v>
      </c>
    </row>
    <row r="4911" spans="1:4" ht="25.5">
      <c r="A4911" s="26">
        <v>40270</v>
      </c>
      <c r="B4911" s="31" t="s">
        <v>4814</v>
      </c>
      <c r="C4911" s="26" t="s">
        <v>56</v>
      </c>
      <c r="D4911" s="97">
        <v>126.05</v>
      </c>
    </row>
    <row r="4912" spans="1:4" ht="25.5">
      <c r="A4912" s="26">
        <v>4425</v>
      </c>
      <c r="B4912" s="31" t="s">
        <v>4815</v>
      </c>
      <c r="C4912" s="26" t="s">
        <v>56</v>
      </c>
      <c r="D4912" s="97">
        <v>27.81</v>
      </c>
    </row>
    <row r="4913" spans="1:4" ht="25.5">
      <c r="A4913" s="26">
        <v>4472</v>
      </c>
      <c r="B4913" s="31" t="s">
        <v>4816</v>
      </c>
      <c r="C4913" s="26" t="s">
        <v>56</v>
      </c>
      <c r="D4913" s="97">
        <v>34.74</v>
      </c>
    </row>
    <row r="4914" spans="1:4" ht="25.5">
      <c r="A4914" s="26">
        <v>35272</v>
      </c>
      <c r="B4914" s="31" t="s">
        <v>4817</v>
      </c>
      <c r="C4914" s="26" t="s">
        <v>56</v>
      </c>
      <c r="D4914" s="97">
        <v>50.22</v>
      </c>
    </row>
    <row r="4915" spans="1:4" ht="25.5">
      <c r="A4915" s="26">
        <v>4481</v>
      </c>
      <c r="B4915" s="31" t="s">
        <v>4818</v>
      </c>
      <c r="C4915" s="26" t="s">
        <v>56</v>
      </c>
      <c r="D4915" s="97">
        <v>53.76</v>
      </c>
    </row>
    <row r="4916" spans="1:4">
      <c r="A4916" s="26">
        <v>34345</v>
      </c>
      <c r="B4916" s="31" t="s">
        <v>4819</v>
      </c>
      <c r="C4916" s="26" t="s">
        <v>60</v>
      </c>
      <c r="D4916" s="97">
        <v>14.21</v>
      </c>
    </row>
    <row r="4917" spans="1:4">
      <c r="A4917" s="26">
        <v>41096</v>
      </c>
      <c r="B4917" s="31" t="s">
        <v>4820</v>
      </c>
      <c r="C4917" s="26" t="s">
        <v>61</v>
      </c>
      <c r="D4917" s="98">
        <v>2493.21</v>
      </c>
    </row>
    <row r="4918" spans="1:4">
      <c r="A4918" s="26">
        <v>41776</v>
      </c>
      <c r="B4918" s="31" t="s">
        <v>4821</v>
      </c>
      <c r="C4918" s="26" t="s">
        <v>60</v>
      </c>
      <c r="D4918" s="97">
        <v>19.489999999999998</v>
      </c>
    </row>
    <row r="4919" spans="1:4">
      <c r="A4919" s="26">
        <v>11188</v>
      </c>
      <c r="B4919" s="31" t="s">
        <v>76</v>
      </c>
      <c r="C4919" s="26" t="s">
        <v>62</v>
      </c>
      <c r="D4919" s="97">
        <v>198.66</v>
      </c>
    </row>
    <row r="4920" spans="1:4">
      <c r="A4920" s="26">
        <v>11189</v>
      </c>
      <c r="B4920" s="31" t="s">
        <v>77</v>
      </c>
      <c r="C4920" s="26" t="s">
        <v>62</v>
      </c>
      <c r="D4920" s="97">
        <v>298</v>
      </c>
    </row>
    <row r="4921" spans="1:4">
      <c r="A4921" s="26">
        <v>21107</v>
      </c>
      <c r="B4921" s="31" t="s">
        <v>78</v>
      </c>
      <c r="C4921" s="26" t="s">
        <v>62</v>
      </c>
      <c r="D4921" s="97">
        <v>214.46</v>
      </c>
    </row>
    <row r="4922" spans="1:4">
      <c r="A4922" s="26">
        <v>34386</v>
      </c>
      <c r="B4922" s="31" t="s">
        <v>79</v>
      </c>
      <c r="C4922" s="26" t="s">
        <v>62</v>
      </c>
      <c r="D4922" s="97">
        <v>372.5</v>
      </c>
    </row>
    <row r="4923" spans="1:4">
      <c r="A4923" s="26">
        <v>10490</v>
      </c>
      <c r="B4923" s="31" t="s">
        <v>80</v>
      </c>
      <c r="C4923" s="26" t="s">
        <v>62</v>
      </c>
      <c r="D4923" s="97">
        <v>130.37</v>
      </c>
    </row>
    <row r="4924" spans="1:4">
      <c r="A4924" s="26">
        <v>10492</v>
      </c>
      <c r="B4924" s="31" t="s">
        <v>81</v>
      </c>
      <c r="C4924" s="26" t="s">
        <v>62</v>
      </c>
      <c r="D4924" s="97">
        <v>149</v>
      </c>
    </row>
    <row r="4925" spans="1:4">
      <c r="A4925" s="26">
        <v>10493</v>
      </c>
      <c r="B4925" s="31" t="s">
        <v>82</v>
      </c>
      <c r="C4925" s="26" t="s">
        <v>62</v>
      </c>
      <c r="D4925" s="97">
        <v>173.83</v>
      </c>
    </row>
    <row r="4926" spans="1:4">
      <c r="A4926" s="26">
        <v>10491</v>
      </c>
      <c r="B4926" s="31" t="s">
        <v>83</v>
      </c>
      <c r="C4926" s="26" t="s">
        <v>62</v>
      </c>
      <c r="D4926" s="97">
        <v>211.08</v>
      </c>
    </row>
    <row r="4927" spans="1:4">
      <c r="A4927" s="26">
        <v>34385</v>
      </c>
      <c r="B4927" s="31" t="s">
        <v>84</v>
      </c>
      <c r="C4927" s="26" t="s">
        <v>62</v>
      </c>
      <c r="D4927" s="97">
        <v>307.93</v>
      </c>
    </row>
    <row r="4928" spans="1:4">
      <c r="A4928" s="26">
        <v>10499</v>
      </c>
      <c r="B4928" s="31" t="s">
        <v>85</v>
      </c>
      <c r="C4928" s="26" t="s">
        <v>62</v>
      </c>
      <c r="D4928" s="97">
        <v>124.16</v>
      </c>
    </row>
    <row r="4929" spans="1:4">
      <c r="A4929" s="26">
        <v>34384</v>
      </c>
      <c r="B4929" s="31" t="s">
        <v>86</v>
      </c>
      <c r="C4929" s="26" t="s">
        <v>62</v>
      </c>
      <c r="D4929" s="97">
        <v>372.5</v>
      </c>
    </row>
    <row r="4930" spans="1:4">
      <c r="A4930" s="26">
        <v>11185</v>
      </c>
      <c r="B4930" s="31" t="s">
        <v>87</v>
      </c>
      <c r="C4930" s="26" t="s">
        <v>62</v>
      </c>
      <c r="D4930" s="97">
        <v>384.91</v>
      </c>
    </row>
    <row r="4931" spans="1:4">
      <c r="A4931" s="26">
        <v>10507</v>
      </c>
      <c r="B4931" s="31" t="s">
        <v>88</v>
      </c>
      <c r="C4931" s="26" t="s">
        <v>62</v>
      </c>
      <c r="D4931" s="97">
        <v>455.71</v>
      </c>
    </row>
    <row r="4932" spans="1:4">
      <c r="A4932" s="26">
        <v>10505</v>
      </c>
      <c r="B4932" s="31" t="s">
        <v>89</v>
      </c>
      <c r="C4932" s="26" t="s">
        <v>62</v>
      </c>
      <c r="D4932" s="97">
        <v>268.89999999999998</v>
      </c>
    </row>
    <row r="4933" spans="1:4">
      <c r="A4933" s="26">
        <v>10506</v>
      </c>
      <c r="B4933" s="31" t="s">
        <v>90</v>
      </c>
      <c r="C4933" s="26" t="s">
        <v>62</v>
      </c>
      <c r="D4933" s="97">
        <v>351.03</v>
      </c>
    </row>
    <row r="4934" spans="1:4" ht="25.5">
      <c r="A4934" s="26">
        <v>5031</v>
      </c>
      <c r="B4934" s="31" t="s">
        <v>91</v>
      </c>
      <c r="C4934" s="26" t="s">
        <v>62</v>
      </c>
      <c r="D4934" s="97">
        <v>492.9</v>
      </c>
    </row>
    <row r="4935" spans="1:4">
      <c r="A4935" s="26">
        <v>10502</v>
      </c>
      <c r="B4935" s="31" t="s">
        <v>92</v>
      </c>
      <c r="C4935" s="26" t="s">
        <v>62</v>
      </c>
      <c r="D4935" s="97">
        <v>574.34</v>
      </c>
    </row>
    <row r="4936" spans="1:4">
      <c r="A4936" s="26">
        <v>10501</v>
      </c>
      <c r="B4936" s="31" t="s">
        <v>93</v>
      </c>
      <c r="C4936" s="26" t="s">
        <v>62</v>
      </c>
      <c r="D4936" s="97">
        <v>324.48</v>
      </c>
    </row>
    <row r="4937" spans="1:4">
      <c r="A4937" s="26">
        <v>10503</v>
      </c>
      <c r="B4937" s="31" t="s">
        <v>94</v>
      </c>
      <c r="C4937" s="26" t="s">
        <v>62</v>
      </c>
      <c r="D4937" s="97">
        <v>438.38</v>
      </c>
    </row>
    <row r="4938" spans="1:4">
      <c r="A4938" s="26">
        <v>4500</v>
      </c>
      <c r="B4938" s="31" t="s">
        <v>95</v>
      </c>
      <c r="C4938" s="26" t="s">
        <v>56</v>
      </c>
      <c r="D4938" s="97">
        <v>15.48</v>
      </c>
    </row>
    <row r="4939" spans="1:4">
      <c r="A4939" s="26">
        <v>4448</v>
      </c>
      <c r="B4939" s="31" t="s">
        <v>96</v>
      </c>
      <c r="C4939" s="26" t="s">
        <v>56</v>
      </c>
      <c r="D4939" s="97">
        <v>21.27</v>
      </c>
    </row>
    <row r="4940" spans="1:4">
      <c r="A4940" s="26">
        <v>20213</v>
      </c>
      <c r="B4940" s="31" t="s">
        <v>97</v>
      </c>
      <c r="C4940" s="26" t="s">
        <v>56</v>
      </c>
      <c r="D4940" s="97">
        <v>24.77</v>
      </c>
    </row>
    <row r="4941" spans="1:4">
      <c r="A4941" s="26">
        <v>20211</v>
      </c>
      <c r="B4941" s="31" t="s">
        <v>98</v>
      </c>
      <c r="C4941" s="26" t="s">
        <v>56</v>
      </c>
      <c r="D4941" s="97">
        <v>32.799999999999997</v>
      </c>
    </row>
    <row r="4942" spans="1:4" ht="25.5">
      <c r="A4942" s="26">
        <v>40270</v>
      </c>
      <c r="B4942" s="31" t="s">
        <v>99</v>
      </c>
      <c r="C4942" s="26" t="s">
        <v>56</v>
      </c>
      <c r="D4942" s="97">
        <v>125.53</v>
      </c>
    </row>
    <row r="4943" spans="1:4" ht="25.5">
      <c r="A4943" s="26">
        <v>4425</v>
      </c>
      <c r="B4943" s="31" t="s">
        <v>100</v>
      </c>
      <c r="C4943" s="26" t="s">
        <v>56</v>
      </c>
      <c r="D4943" s="97">
        <v>27.11</v>
      </c>
    </row>
    <row r="4944" spans="1:4" ht="25.5">
      <c r="A4944" s="26">
        <v>4472</v>
      </c>
      <c r="B4944" s="31" t="s">
        <v>101</v>
      </c>
      <c r="C4944" s="26" t="s">
        <v>56</v>
      </c>
      <c r="D4944" s="97">
        <v>33.869999999999997</v>
      </c>
    </row>
    <row r="4945" spans="1:4" ht="25.5">
      <c r="A4945" s="26">
        <v>35272</v>
      </c>
      <c r="B4945" s="31" t="s">
        <v>102</v>
      </c>
      <c r="C4945" s="26" t="s">
        <v>56</v>
      </c>
      <c r="D4945" s="97">
        <v>48.96</v>
      </c>
    </row>
    <row r="4946" spans="1:4" ht="25.5">
      <c r="A4946" s="26">
        <v>4481</v>
      </c>
      <c r="B4946" s="31" t="s">
        <v>103</v>
      </c>
      <c r="C4946" s="26" t="s">
        <v>56</v>
      </c>
      <c r="D4946" s="97">
        <v>52.41</v>
      </c>
    </row>
    <row r="4947" spans="1:4">
      <c r="A4947" s="26">
        <v>34345</v>
      </c>
      <c r="B4947" s="31" t="s">
        <v>104</v>
      </c>
      <c r="C4947" s="26" t="s">
        <v>60</v>
      </c>
      <c r="D4947" s="97">
        <v>13.32</v>
      </c>
    </row>
    <row r="4948" spans="1:4">
      <c r="A4948" s="26">
        <v>41096</v>
      </c>
      <c r="B4948" s="31" t="s">
        <v>105</v>
      </c>
      <c r="C4948" s="26" t="s">
        <v>61</v>
      </c>
      <c r="D4948" s="98">
        <v>2338.8000000000002</v>
      </c>
    </row>
    <row r="4949" spans="1:4">
      <c r="A4949" s="26">
        <v>41776</v>
      </c>
      <c r="B4949" s="31" t="s">
        <v>106</v>
      </c>
      <c r="C4949" s="26" t="s">
        <v>60</v>
      </c>
      <c r="D4949" s="97">
        <v>18.25</v>
      </c>
    </row>
    <row r="4950" spans="1:4">
      <c r="A4950" s="39" t="s">
        <v>49</v>
      </c>
    </row>
    <row r="4951" spans="1:4">
      <c r="A4951" s="39" t="s">
        <v>107</v>
      </c>
    </row>
    <row r="4952" spans="1:4">
      <c r="A4952" s="39"/>
    </row>
  </sheetData>
  <mergeCells count="1">
    <mergeCell ref="A1:D1"/>
  </mergeCells>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14</vt:i4>
      </vt:variant>
    </vt:vector>
  </HeadingPairs>
  <TitlesOfParts>
    <vt:vector size="23" baseType="lpstr">
      <vt:lpstr>CP-001</vt:lpstr>
      <vt:lpstr>CP-003</vt:lpstr>
      <vt:lpstr>CP-004</vt:lpstr>
      <vt:lpstr>CP-005</vt:lpstr>
      <vt:lpstr>CP-006</vt:lpstr>
      <vt:lpstr>CP-007</vt:lpstr>
      <vt:lpstr>CP-008</vt:lpstr>
      <vt:lpstr>DER Mão de Obra</vt:lpstr>
      <vt:lpstr>SINAPI Insumos</vt:lpstr>
      <vt:lpstr>'CP-001'!Area_de_impressao</vt:lpstr>
      <vt:lpstr>'CP-003'!Area_de_impressao</vt:lpstr>
      <vt:lpstr>'CP-004'!Area_de_impressao</vt:lpstr>
      <vt:lpstr>'CP-005'!Area_de_impressao</vt:lpstr>
      <vt:lpstr>'CP-006'!Area_de_impressao</vt:lpstr>
      <vt:lpstr>'CP-007'!Area_de_impressao</vt:lpstr>
      <vt:lpstr>'CP-008'!Area_de_impressao</vt:lpstr>
      <vt:lpstr>'CP-001'!Titulos_de_impressao</vt:lpstr>
      <vt:lpstr>'CP-003'!Titulos_de_impressao</vt:lpstr>
      <vt:lpstr>'CP-004'!Titulos_de_impressao</vt:lpstr>
      <vt:lpstr>'CP-005'!Titulos_de_impressao</vt:lpstr>
      <vt:lpstr>'CP-006'!Titulos_de_impressao</vt:lpstr>
      <vt:lpstr>'CP-007'!Titulos_de_impressao</vt:lpstr>
      <vt:lpstr>'CP-008'!Titulos_de_impressao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Aline Stein Cordeiro</cp:lastModifiedBy>
  <cp:lastPrinted>2024-06-18T00:17:08Z</cp:lastPrinted>
  <dcterms:created xsi:type="dcterms:W3CDTF">2023-05-23T12:30:09Z</dcterms:created>
  <dcterms:modified xsi:type="dcterms:W3CDTF">2024-06-28T15:17:30Z</dcterms:modified>
</cp:coreProperties>
</file>